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421+557прРИМ'!$A$1:$L$1524</definedName>
  </definedNames>
  <calcPr calcId="162913" iterate="1"/>
</workbook>
</file>

<file path=xl/calcChain.xml><?xml version="1.0" encoding="utf-8"?>
<calcChain xmlns="http://schemas.openxmlformats.org/spreadsheetml/2006/main">
  <c r="H1522" i="6" l="1"/>
  <c r="H1519" i="6"/>
  <c r="L1516" i="6"/>
  <c r="C1516" i="6"/>
  <c r="L1515" i="6"/>
  <c r="C1515" i="6"/>
  <c r="L1514" i="6"/>
  <c r="C1514" i="6"/>
  <c r="L1513" i="6"/>
  <c r="C1513" i="6"/>
  <c r="L1512" i="6"/>
  <c r="C1512" i="6"/>
  <c r="L1511" i="6"/>
  <c r="C1511" i="6"/>
  <c r="L1510" i="6"/>
  <c r="C1510" i="6"/>
  <c r="L1506" i="6"/>
  <c r="L1502" i="6"/>
  <c r="L1499" i="6" s="1"/>
  <c r="L1501" i="6"/>
  <c r="L1494" i="6"/>
  <c r="L1490" i="6"/>
  <c r="L1478" i="6"/>
  <c r="L1477" i="6"/>
  <c r="L1476" i="6"/>
  <c r="L1475" i="6"/>
  <c r="L1474" i="6"/>
  <c r="L1473" i="6"/>
  <c r="L1470" i="6"/>
  <c r="L1469" i="6"/>
  <c r="L1467" i="6"/>
  <c r="L1464" i="6"/>
  <c r="L1459" i="6"/>
  <c r="L1454" i="6"/>
  <c r="L1453" i="6"/>
  <c r="L1446" i="6"/>
  <c r="L1445" i="6"/>
  <c r="L1441" i="6"/>
  <c r="L1425" i="6"/>
  <c r="L1421" i="6"/>
  <c r="G1406" i="6"/>
  <c r="G1405" i="6"/>
  <c r="L1404" i="6"/>
  <c r="L1403" i="6"/>
  <c r="L1400" i="6"/>
  <c r="L1398" i="6"/>
  <c r="L1397" i="6"/>
  <c r="L1394" i="6"/>
  <c r="L1393" i="6"/>
  <c r="L1392" i="6"/>
  <c r="L1391" i="6"/>
  <c r="L1390" i="6"/>
  <c r="L1389" i="6"/>
  <c r="L1387" i="6" s="1"/>
  <c r="L1386" i="6"/>
  <c r="L1385" i="6"/>
  <c r="L1383" i="6"/>
  <c r="L1380" i="6"/>
  <c r="C1376" i="6"/>
  <c r="G1372" i="6"/>
  <c r="G1371" i="6"/>
  <c r="L1370" i="6"/>
  <c r="L1366" i="6"/>
  <c r="L1364" i="6"/>
  <c r="L1363" i="6"/>
  <c r="L1357" i="6"/>
  <c r="L1356" i="6"/>
  <c r="L1352" i="6"/>
  <c r="AT1342" i="6"/>
  <c r="AR1342" i="6"/>
  <c r="AO1342" i="6"/>
  <c r="BA1342" i="6"/>
  <c r="AZ1342" i="6"/>
  <c r="AE1342" i="6"/>
  <c r="AD1342" i="6"/>
  <c r="L1341" i="6"/>
  <c r="AN1342" i="6" s="1"/>
  <c r="J1341" i="6"/>
  <c r="E1341" i="6"/>
  <c r="G1341" i="6"/>
  <c r="D1341" i="6"/>
  <c r="B1341" i="6"/>
  <c r="AT1340" i="6"/>
  <c r="AR1340" i="6"/>
  <c r="AO1340" i="6"/>
  <c r="BA1340" i="6"/>
  <c r="AZ1340" i="6"/>
  <c r="AE1340" i="6"/>
  <c r="AD1340" i="6"/>
  <c r="L1339" i="6"/>
  <c r="AN1340" i="6" s="1"/>
  <c r="J1339" i="6"/>
  <c r="E1339" i="6"/>
  <c r="G1339" i="6"/>
  <c r="D1339" i="6"/>
  <c r="B1339" i="6"/>
  <c r="AT1338" i="6"/>
  <c r="AR1338" i="6"/>
  <c r="AO1338" i="6"/>
  <c r="BA1338" i="6"/>
  <c r="AZ1338" i="6"/>
  <c r="AE1338" i="6"/>
  <c r="AD1338" i="6"/>
  <c r="L1337" i="6"/>
  <c r="AN1338" i="6" s="1"/>
  <c r="J1337" i="6"/>
  <c r="E1337" i="6"/>
  <c r="G1337" i="6"/>
  <c r="D1337" i="6"/>
  <c r="B1337" i="6"/>
  <c r="AT1336" i="6"/>
  <c r="AR1336" i="6"/>
  <c r="AO1336" i="6"/>
  <c r="BA1336" i="6"/>
  <c r="AZ1336" i="6"/>
  <c r="AE1336" i="6"/>
  <c r="AD1336" i="6"/>
  <c r="L1335" i="6"/>
  <c r="AN1336" i="6" s="1"/>
  <c r="J1335" i="6"/>
  <c r="E1335" i="6"/>
  <c r="G1335" i="6"/>
  <c r="D1335" i="6"/>
  <c r="B1335" i="6"/>
  <c r="AT1334" i="6"/>
  <c r="AR1334" i="6"/>
  <c r="AO1334" i="6"/>
  <c r="BA1334" i="6"/>
  <c r="AZ1334" i="6"/>
  <c r="AE1334" i="6"/>
  <c r="AD1334" i="6"/>
  <c r="L1333" i="6"/>
  <c r="AN1334" i="6" s="1"/>
  <c r="J1333" i="6"/>
  <c r="E1333" i="6"/>
  <c r="G1333" i="6"/>
  <c r="D1333" i="6"/>
  <c r="B1333" i="6"/>
  <c r="AT1332" i="6"/>
  <c r="AR1332" i="6"/>
  <c r="AO1332" i="6"/>
  <c r="BA1332" i="6"/>
  <c r="AZ1332" i="6"/>
  <c r="AE1332" i="6"/>
  <c r="AD1332" i="6"/>
  <c r="L1331" i="6"/>
  <c r="AN1332" i="6" s="1"/>
  <c r="J1331" i="6"/>
  <c r="E1331" i="6"/>
  <c r="G1331" i="6"/>
  <c r="D1331" i="6"/>
  <c r="B1331" i="6"/>
  <c r="AX1330" i="6"/>
  <c r="AT1330" i="6"/>
  <c r="AR1330" i="6"/>
  <c r="AO1330" i="6"/>
  <c r="BA1330" i="6"/>
  <c r="AZ1330" i="6"/>
  <c r="AE1330" i="6"/>
  <c r="AD1330" i="6"/>
  <c r="K1330" i="6"/>
  <c r="I1330" i="6" s="1"/>
  <c r="L1329" i="6"/>
  <c r="AN1330" i="6" s="1"/>
  <c r="J1329" i="6"/>
  <c r="E1329" i="6"/>
  <c r="G1329" i="6"/>
  <c r="D1329" i="6"/>
  <c r="B1329" i="6"/>
  <c r="AT1328" i="6"/>
  <c r="AR1328" i="6"/>
  <c r="AO1328" i="6"/>
  <c r="BA1328" i="6"/>
  <c r="AZ1328" i="6"/>
  <c r="AE1328" i="6"/>
  <c r="AD1328" i="6"/>
  <c r="L1327" i="6"/>
  <c r="AN1328" i="6" s="1"/>
  <c r="J1327" i="6"/>
  <c r="E1327" i="6"/>
  <c r="G1327" i="6"/>
  <c r="D1327" i="6"/>
  <c r="B1327" i="6"/>
  <c r="AT1326" i="6"/>
  <c r="AR1326" i="6"/>
  <c r="AO1326" i="6"/>
  <c r="BA1326" i="6"/>
  <c r="AZ1326" i="6"/>
  <c r="AE1326" i="6"/>
  <c r="AD1326" i="6"/>
  <c r="L1325" i="6"/>
  <c r="AN1326" i="6" s="1"/>
  <c r="J1325" i="6"/>
  <c r="E1325" i="6"/>
  <c r="G1325" i="6"/>
  <c r="D1325" i="6"/>
  <c r="B1325" i="6"/>
  <c r="AT1324" i="6"/>
  <c r="AR1324" i="6"/>
  <c r="AO1324" i="6"/>
  <c r="BA1324" i="6"/>
  <c r="AZ1324" i="6"/>
  <c r="AE1324" i="6"/>
  <c r="AD1324" i="6"/>
  <c r="L1323" i="6"/>
  <c r="AN1324" i="6" s="1"/>
  <c r="J1323" i="6"/>
  <c r="E1323" i="6"/>
  <c r="G1323" i="6"/>
  <c r="D1323" i="6"/>
  <c r="B1323" i="6"/>
  <c r="AT1322" i="6"/>
  <c r="AR1322" i="6"/>
  <c r="AO1322" i="6"/>
  <c r="BA1322" i="6"/>
  <c r="AZ1322" i="6"/>
  <c r="AE1322" i="6"/>
  <c r="AD1322" i="6"/>
  <c r="L1321" i="6"/>
  <c r="AN1322" i="6" s="1"/>
  <c r="J1321" i="6"/>
  <c r="E1321" i="6"/>
  <c r="G1321" i="6"/>
  <c r="D1321" i="6"/>
  <c r="B1321" i="6"/>
  <c r="AT1320" i="6"/>
  <c r="AR1320" i="6"/>
  <c r="AO1320" i="6"/>
  <c r="BA1320" i="6"/>
  <c r="AZ1320" i="6"/>
  <c r="AE1320" i="6"/>
  <c r="AD1320" i="6"/>
  <c r="L1319" i="6"/>
  <c r="AN1320" i="6" s="1"/>
  <c r="J1319" i="6"/>
  <c r="E1319" i="6"/>
  <c r="G1319" i="6"/>
  <c r="D1319" i="6"/>
  <c r="B1319" i="6"/>
  <c r="AT1318" i="6"/>
  <c r="AR1318" i="6"/>
  <c r="AO1318" i="6"/>
  <c r="BA1318" i="6"/>
  <c r="AZ1318" i="6"/>
  <c r="AE1318" i="6"/>
  <c r="AD1318" i="6"/>
  <c r="L1317" i="6"/>
  <c r="AN1318" i="6" s="1"/>
  <c r="J1317" i="6"/>
  <c r="E1317" i="6"/>
  <c r="G1317" i="6"/>
  <c r="D1317" i="6"/>
  <c r="B1317" i="6"/>
  <c r="AT1316" i="6"/>
  <c r="AR1316" i="6"/>
  <c r="AO1316" i="6"/>
  <c r="BA1316" i="6"/>
  <c r="AZ1316" i="6"/>
  <c r="AE1316" i="6"/>
  <c r="AD1316" i="6"/>
  <c r="L1315" i="6"/>
  <c r="AN1316" i="6" s="1"/>
  <c r="J1315" i="6"/>
  <c r="E1315" i="6"/>
  <c r="G1315" i="6"/>
  <c r="D1315" i="6"/>
  <c r="B1315" i="6"/>
  <c r="AX1314" i="6"/>
  <c r="AT1314" i="6"/>
  <c r="AR1314" i="6"/>
  <c r="AO1314" i="6"/>
  <c r="BA1314" i="6"/>
  <c r="AZ1314" i="6"/>
  <c r="AE1314" i="6"/>
  <c r="AD1314" i="6"/>
  <c r="K1314" i="6"/>
  <c r="I1314" i="6" s="1"/>
  <c r="L1313" i="6"/>
  <c r="AN1314" i="6" s="1"/>
  <c r="J1313" i="6"/>
  <c r="E1313" i="6"/>
  <c r="G1313" i="6"/>
  <c r="D1313" i="6"/>
  <c r="B1313" i="6"/>
  <c r="AT1312" i="6"/>
  <c r="AR1312" i="6"/>
  <c r="AO1312" i="6"/>
  <c r="BA1312" i="6"/>
  <c r="AZ1312" i="6"/>
  <c r="AE1312" i="6"/>
  <c r="AD1312" i="6"/>
  <c r="L1311" i="6"/>
  <c r="AN1312" i="6" s="1"/>
  <c r="J1311" i="6"/>
  <c r="E1311" i="6"/>
  <c r="G1311" i="6"/>
  <c r="D1311" i="6"/>
  <c r="B1311" i="6"/>
  <c r="AT1310" i="6"/>
  <c r="AR1310" i="6"/>
  <c r="AO1310" i="6"/>
  <c r="BA1310" i="6"/>
  <c r="AZ1310" i="6"/>
  <c r="AE1310" i="6"/>
  <c r="AD1310" i="6"/>
  <c r="L1309" i="6"/>
  <c r="AN1310" i="6" s="1"/>
  <c r="J1309" i="6"/>
  <c r="E1309" i="6"/>
  <c r="G1309" i="6"/>
  <c r="D1309" i="6"/>
  <c r="B1309" i="6"/>
  <c r="AT1308" i="6"/>
  <c r="AR1308" i="6"/>
  <c r="AO1308" i="6"/>
  <c r="BA1308" i="6"/>
  <c r="AZ1308" i="6"/>
  <c r="AE1308" i="6"/>
  <c r="AD1308" i="6"/>
  <c r="L1307" i="6"/>
  <c r="AN1308" i="6" s="1"/>
  <c r="J1307" i="6"/>
  <c r="E1307" i="6"/>
  <c r="G1307" i="6"/>
  <c r="D1307" i="6"/>
  <c r="B1307" i="6"/>
  <c r="AT1306" i="6"/>
  <c r="AR1306" i="6"/>
  <c r="AO1306" i="6"/>
  <c r="BA1306" i="6"/>
  <c r="AZ1306" i="6"/>
  <c r="AE1306" i="6"/>
  <c r="AD1306" i="6"/>
  <c r="L1305" i="6"/>
  <c r="AN1306" i="6" s="1"/>
  <c r="J1305" i="6"/>
  <c r="E1305" i="6"/>
  <c r="G1305" i="6"/>
  <c r="D1305" i="6"/>
  <c r="B1305" i="6"/>
  <c r="AT1304" i="6"/>
  <c r="AR1304" i="6"/>
  <c r="AO1304" i="6"/>
  <c r="BA1304" i="6"/>
  <c r="AZ1304" i="6"/>
  <c r="AE1304" i="6"/>
  <c r="AD1304" i="6"/>
  <c r="L1303" i="6"/>
  <c r="AN1304" i="6" s="1"/>
  <c r="J1303" i="6"/>
  <c r="E1303" i="6"/>
  <c r="G1303" i="6"/>
  <c r="D1303" i="6"/>
  <c r="B1303" i="6"/>
  <c r="AT1302" i="6"/>
  <c r="AR1302" i="6"/>
  <c r="AO1302" i="6"/>
  <c r="BA1302" i="6"/>
  <c r="AZ1302" i="6"/>
  <c r="AE1302" i="6"/>
  <c r="AD1302" i="6"/>
  <c r="L1301" i="6"/>
  <c r="AN1302" i="6" s="1"/>
  <c r="J1301" i="6"/>
  <c r="E1301" i="6"/>
  <c r="G1301" i="6"/>
  <c r="D1301" i="6"/>
  <c r="B1301" i="6"/>
  <c r="AT1300" i="6"/>
  <c r="AR1300" i="6"/>
  <c r="AO1300" i="6"/>
  <c r="BA1300" i="6"/>
  <c r="AZ1300" i="6"/>
  <c r="AE1300" i="6"/>
  <c r="AD1300" i="6"/>
  <c r="L1299" i="6"/>
  <c r="AN1300" i="6" s="1"/>
  <c r="J1299" i="6"/>
  <c r="E1299" i="6"/>
  <c r="G1299" i="6"/>
  <c r="D1299" i="6"/>
  <c r="B1299" i="6"/>
  <c r="AT1298" i="6"/>
  <c r="AR1298" i="6"/>
  <c r="AO1298" i="6"/>
  <c r="BA1298" i="6"/>
  <c r="AZ1298" i="6"/>
  <c r="AE1298" i="6"/>
  <c r="AD1298" i="6"/>
  <c r="L1297" i="6"/>
  <c r="AN1298" i="6" s="1"/>
  <c r="J1297" i="6"/>
  <c r="E1297" i="6"/>
  <c r="G1297" i="6"/>
  <c r="D1297" i="6"/>
  <c r="B1297" i="6"/>
  <c r="AT1296" i="6"/>
  <c r="AR1296" i="6"/>
  <c r="AO1296" i="6"/>
  <c r="L1349" i="6" s="1"/>
  <c r="BA1296" i="6"/>
  <c r="AZ1296" i="6"/>
  <c r="AE1296" i="6"/>
  <c r="AD1296" i="6"/>
  <c r="L1295" i="6"/>
  <c r="AN1296" i="6" s="1"/>
  <c r="J1295" i="6"/>
  <c r="E1295" i="6"/>
  <c r="G1295" i="6"/>
  <c r="D1295" i="6"/>
  <c r="B1295" i="6"/>
  <c r="G1291" i="6"/>
  <c r="G1290" i="6"/>
  <c r="L1289" i="6"/>
  <c r="L1288" i="6"/>
  <c r="L1285" i="6"/>
  <c r="L1283" i="6"/>
  <c r="L1282" i="6"/>
  <c r="L1276" i="6"/>
  <c r="L1275" i="6"/>
  <c r="L1271" i="6"/>
  <c r="AT1261" i="6"/>
  <c r="AR1261" i="6"/>
  <c r="AO1261" i="6"/>
  <c r="BA1261" i="6"/>
  <c r="AZ1261" i="6"/>
  <c r="AE1261" i="6"/>
  <c r="AD1261" i="6"/>
  <c r="C1260" i="6"/>
  <c r="L1259" i="6"/>
  <c r="AW1261" i="6" s="1"/>
  <c r="I1259" i="6"/>
  <c r="H1259" i="6"/>
  <c r="E1259" i="6"/>
  <c r="G1259" i="6"/>
  <c r="D1259" i="6"/>
  <c r="C1259" i="6"/>
  <c r="B1259" i="6"/>
  <c r="AT1258" i="6"/>
  <c r="AR1258" i="6"/>
  <c r="AO1258" i="6"/>
  <c r="BA1258" i="6"/>
  <c r="AZ1258" i="6"/>
  <c r="AE1258" i="6"/>
  <c r="AD1258" i="6"/>
  <c r="C1257" i="6"/>
  <c r="L1256" i="6"/>
  <c r="AN1258" i="6" s="1"/>
  <c r="I1256" i="6"/>
  <c r="H1256" i="6"/>
  <c r="E1256" i="6"/>
  <c r="G1256" i="6"/>
  <c r="D1256" i="6"/>
  <c r="C1256" i="6"/>
  <c r="B1256" i="6"/>
  <c r="AT1255" i="6"/>
  <c r="AR1255" i="6"/>
  <c r="AO1255" i="6"/>
  <c r="BA1255" i="6"/>
  <c r="AZ1255" i="6"/>
  <c r="AE1255" i="6"/>
  <c r="AD1255" i="6"/>
  <c r="C1254" i="6"/>
  <c r="L1253" i="6"/>
  <c r="AN1255" i="6" s="1"/>
  <c r="J1253" i="6"/>
  <c r="E1253" i="6"/>
  <c r="G1253" i="6"/>
  <c r="D1253" i="6"/>
  <c r="C1253" i="6"/>
  <c r="B1253" i="6"/>
  <c r="AT1252" i="6"/>
  <c r="AR1252" i="6"/>
  <c r="AO1252" i="6"/>
  <c r="BA1252" i="6"/>
  <c r="AZ1252" i="6"/>
  <c r="AE1252" i="6"/>
  <c r="AD1252" i="6"/>
  <c r="C1251" i="6"/>
  <c r="L1250" i="6"/>
  <c r="K1252" i="6" s="1"/>
  <c r="I1252" i="6" s="1"/>
  <c r="J1250" i="6"/>
  <c r="E1250" i="6"/>
  <c r="G1250" i="6"/>
  <c r="D1250" i="6"/>
  <c r="C1250" i="6"/>
  <c r="B1250" i="6"/>
  <c r="AT1249" i="6"/>
  <c r="AR1249" i="6"/>
  <c r="AO1249" i="6"/>
  <c r="BA1249" i="6"/>
  <c r="AZ1249" i="6"/>
  <c r="AE1249" i="6"/>
  <c r="AD1249" i="6"/>
  <c r="K1249" i="6"/>
  <c r="C1248" i="6"/>
  <c r="L1247" i="6"/>
  <c r="AW1249" i="6" s="1"/>
  <c r="I1247" i="6"/>
  <c r="H1247" i="6"/>
  <c r="E1247" i="6"/>
  <c r="G1247" i="6"/>
  <c r="D1247" i="6"/>
  <c r="C1247" i="6"/>
  <c r="B1247" i="6"/>
  <c r="G1243" i="6"/>
  <c r="G1242" i="6"/>
  <c r="L1241" i="6"/>
  <c r="L1240" i="6"/>
  <c r="L1237" i="6"/>
  <c r="L1235" i="6"/>
  <c r="L1234" i="6"/>
  <c r="L1228" i="6"/>
  <c r="L1227" i="6"/>
  <c r="L1223" i="6"/>
  <c r="AW1213" i="6"/>
  <c r="L1226" i="6" s="1"/>
  <c r="L1224" i="6" s="1"/>
  <c r="AR1213" i="6"/>
  <c r="L1217" i="6" s="1"/>
  <c r="BA1213" i="6"/>
  <c r="L1231" i="6" s="1"/>
  <c r="AZ1213" i="6"/>
  <c r="L1230" i="6" s="1"/>
  <c r="AE1213" i="6"/>
  <c r="AD1213" i="6"/>
  <c r="L1211" i="6"/>
  <c r="AT1213" i="6" s="1"/>
  <c r="J1211" i="6"/>
  <c r="G1211" i="6"/>
  <c r="E1211" i="6"/>
  <c r="L1210" i="6"/>
  <c r="AO1213" i="6" s="1"/>
  <c r="L1220" i="6" s="1"/>
  <c r="I1210" i="6"/>
  <c r="H1210" i="6"/>
  <c r="E1210" i="6"/>
  <c r="G1210" i="6"/>
  <c r="D1210" i="6"/>
  <c r="B1210" i="6"/>
  <c r="L1204" i="6"/>
  <c r="L1203" i="6"/>
  <c r="L1200" i="6"/>
  <c r="L1198" i="6"/>
  <c r="L1197" i="6"/>
  <c r="L1191" i="6"/>
  <c r="L1190" i="6"/>
  <c r="L1186" i="6"/>
  <c r="AE1176" i="6"/>
  <c r="AD1176" i="6"/>
  <c r="G1175" i="6"/>
  <c r="F1175" i="6"/>
  <c r="E1175" i="6"/>
  <c r="G1174" i="6"/>
  <c r="E1174" i="6"/>
  <c r="L1171" i="6"/>
  <c r="I1171" i="6"/>
  <c r="H1171" i="6"/>
  <c r="G1171" i="6"/>
  <c r="F1171" i="6"/>
  <c r="L1170" i="6"/>
  <c r="I1170" i="6"/>
  <c r="H1170" i="6"/>
  <c r="G1170" i="6"/>
  <c r="F1170" i="6"/>
  <c r="L1168" i="6"/>
  <c r="J1168" i="6"/>
  <c r="G1168" i="6"/>
  <c r="F1168" i="6"/>
  <c r="L1167" i="6"/>
  <c r="J1167" i="6"/>
  <c r="G1167" i="6"/>
  <c r="F1167" i="6"/>
  <c r="E1167" i="6"/>
  <c r="L1166" i="6"/>
  <c r="J1166" i="6"/>
  <c r="G1166" i="6"/>
  <c r="F1166" i="6"/>
  <c r="L1165" i="6"/>
  <c r="J1165" i="6"/>
  <c r="G1165" i="6"/>
  <c r="F1165" i="6"/>
  <c r="E1165" i="6"/>
  <c r="L1164" i="6"/>
  <c r="J1164" i="6"/>
  <c r="G1164" i="6"/>
  <c r="F1164" i="6"/>
  <c r="L1163" i="6"/>
  <c r="I1163" i="6"/>
  <c r="H1163" i="6"/>
  <c r="G1163" i="6"/>
  <c r="F1163" i="6"/>
  <c r="L1160" i="6"/>
  <c r="L1159" i="6" s="1"/>
  <c r="J1160" i="6"/>
  <c r="G1160" i="6"/>
  <c r="F1160" i="6"/>
  <c r="C1158" i="6"/>
  <c r="C1157" i="6"/>
  <c r="B1157" i="6"/>
  <c r="E1156" i="6"/>
  <c r="G1156" i="6"/>
  <c r="D1156" i="6"/>
  <c r="L1150" i="6"/>
  <c r="L1149" i="6"/>
  <c r="L1146" i="6"/>
  <c r="L1144" i="6"/>
  <c r="L1143" i="6"/>
  <c r="L1137" i="6"/>
  <c r="L1136" i="6"/>
  <c r="L1132" i="6"/>
  <c r="AE1122" i="6"/>
  <c r="AD1122" i="6"/>
  <c r="G1121" i="6"/>
  <c r="E1121" i="6"/>
  <c r="G1120" i="6"/>
  <c r="E1120" i="6"/>
  <c r="BA1118" i="6"/>
  <c r="AZ1118" i="6"/>
  <c r="AE1118" i="6"/>
  <c r="AD1118" i="6"/>
  <c r="E1118" i="6"/>
  <c r="G1118" i="6"/>
  <c r="D1118" i="6"/>
  <c r="C1118" i="6"/>
  <c r="B1118" i="6"/>
  <c r="L1116" i="6"/>
  <c r="I1116" i="6"/>
  <c r="H1116" i="6"/>
  <c r="G1116" i="6"/>
  <c r="F1116" i="6"/>
  <c r="L1115" i="6"/>
  <c r="I1115" i="6"/>
  <c r="J1115" i="6" s="1"/>
  <c r="H1115" i="6"/>
  <c r="G1115" i="6"/>
  <c r="F1115" i="6"/>
  <c r="L1114" i="6"/>
  <c r="I1114" i="6"/>
  <c r="H1114" i="6"/>
  <c r="G1114" i="6"/>
  <c r="F1114" i="6"/>
  <c r="L1112" i="6"/>
  <c r="J1112" i="6"/>
  <c r="G1112" i="6"/>
  <c r="L1111" i="6"/>
  <c r="J1111" i="6"/>
  <c r="G1111" i="6"/>
  <c r="E1111" i="6"/>
  <c r="L1110" i="6"/>
  <c r="J1110" i="6"/>
  <c r="G1110" i="6"/>
  <c r="L1109" i="6"/>
  <c r="J1109" i="6"/>
  <c r="G1109" i="6"/>
  <c r="E1109" i="6"/>
  <c r="L1108" i="6"/>
  <c r="J1108" i="6"/>
  <c r="G1108" i="6"/>
  <c r="L1105" i="6"/>
  <c r="L1104" i="6" s="1"/>
  <c r="J1105" i="6"/>
  <c r="G1105" i="6"/>
  <c r="F1105" i="6"/>
  <c r="C1103" i="6"/>
  <c r="C1102" i="6"/>
  <c r="B1102" i="6"/>
  <c r="E1101" i="6"/>
  <c r="G1101" i="6"/>
  <c r="D1101" i="6"/>
  <c r="AE1100" i="6"/>
  <c r="AD1100" i="6"/>
  <c r="G1099" i="6"/>
  <c r="E1099" i="6"/>
  <c r="G1098" i="6"/>
  <c r="E1098" i="6"/>
  <c r="BA1096" i="6"/>
  <c r="AZ1096" i="6"/>
  <c r="AE1096" i="6"/>
  <c r="AD1096" i="6"/>
  <c r="E1096" i="6"/>
  <c r="G1096" i="6"/>
  <c r="D1096" i="6"/>
  <c r="C1096" i="6"/>
  <c r="B1096" i="6"/>
  <c r="L1094" i="6"/>
  <c r="J1094" i="6"/>
  <c r="G1094" i="6"/>
  <c r="L1093" i="6"/>
  <c r="J1093" i="6"/>
  <c r="G1093" i="6"/>
  <c r="L1092" i="6"/>
  <c r="I1092" i="6"/>
  <c r="H1092" i="6"/>
  <c r="G1092" i="6"/>
  <c r="L1090" i="6"/>
  <c r="J1090" i="6"/>
  <c r="G1090" i="6"/>
  <c r="L1089" i="6"/>
  <c r="J1089" i="6"/>
  <c r="G1089" i="6"/>
  <c r="E1089" i="6"/>
  <c r="L1088" i="6"/>
  <c r="J1088" i="6"/>
  <c r="G1088" i="6"/>
  <c r="L1087" i="6"/>
  <c r="J1087" i="6"/>
  <c r="G1087" i="6"/>
  <c r="E1087" i="6"/>
  <c r="L1086" i="6"/>
  <c r="J1086" i="6"/>
  <c r="G1086" i="6"/>
  <c r="L1082" i="6"/>
  <c r="L1083" i="6"/>
  <c r="J1083" i="6"/>
  <c r="G1083" i="6"/>
  <c r="C1081" i="6"/>
  <c r="E1080" i="6"/>
  <c r="G1080" i="6"/>
  <c r="D1080" i="6"/>
  <c r="C1080" i="6"/>
  <c r="AE1079" i="6"/>
  <c r="AD1079" i="6"/>
  <c r="G1078" i="6"/>
  <c r="E1078" i="6"/>
  <c r="G1077" i="6"/>
  <c r="E1077" i="6"/>
  <c r="L1074" i="6"/>
  <c r="J1074" i="6"/>
  <c r="G1074" i="6"/>
  <c r="L1073" i="6"/>
  <c r="L1072" i="6" s="1"/>
  <c r="AW1079" i="6" s="1"/>
  <c r="I1073" i="6"/>
  <c r="H1073" i="6"/>
  <c r="G1073" i="6"/>
  <c r="L1070" i="6"/>
  <c r="L1069" i="6" s="1"/>
  <c r="AO1079" i="6" s="1"/>
  <c r="L1071" i="6"/>
  <c r="J1071" i="6"/>
  <c r="G1071" i="6"/>
  <c r="L1068" i="6"/>
  <c r="L1067" i="6" s="1"/>
  <c r="J1068" i="6"/>
  <c r="G1068" i="6"/>
  <c r="E1066" i="6"/>
  <c r="G1066" i="6"/>
  <c r="D1066" i="6"/>
  <c r="C1066" i="6"/>
  <c r="L1060" i="6"/>
  <c r="L1059" i="6"/>
  <c r="L1056" i="6"/>
  <c r="L1054" i="6"/>
  <c r="L1053" i="6"/>
  <c r="L1046" i="6"/>
  <c r="L1042" i="6"/>
  <c r="AU1032" i="6"/>
  <c r="AS1032" i="6"/>
  <c r="AP1032" i="6"/>
  <c r="BA1032" i="6"/>
  <c r="AZ1032" i="6"/>
  <c r="AE1032" i="6"/>
  <c r="AD1032" i="6"/>
  <c r="L1031" i="6"/>
  <c r="BB1032" i="6" s="1"/>
  <c r="J1031" i="6"/>
  <c r="E1031" i="6"/>
  <c r="G1031" i="6"/>
  <c r="D1031" i="6"/>
  <c r="C1031" i="6"/>
  <c r="AU1030" i="6"/>
  <c r="AS1030" i="6"/>
  <c r="AP1030" i="6"/>
  <c r="BA1030" i="6"/>
  <c r="AZ1030" i="6"/>
  <c r="AE1030" i="6"/>
  <c r="AD1030" i="6"/>
  <c r="L1029" i="6"/>
  <c r="BB1030" i="6" s="1"/>
  <c r="J1029" i="6"/>
  <c r="E1029" i="6"/>
  <c r="G1029" i="6"/>
  <c r="D1029" i="6"/>
  <c r="C1029" i="6"/>
  <c r="AU1028" i="6"/>
  <c r="AS1028" i="6"/>
  <c r="AP1028" i="6"/>
  <c r="BA1028" i="6"/>
  <c r="AZ1028" i="6"/>
  <c r="AE1028" i="6"/>
  <c r="AD1028" i="6"/>
  <c r="L1027" i="6"/>
  <c r="BB1028" i="6" s="1"/>
  <c r="J1027" i="6"/>
  <c r="E1027" i="6"/>
  <c r="G1027" i="6"/>
  <c r="D1027" i="6"/>
  <c r="C1027" i="6"/>
  <c r="AU1026" i="6"/>
  <c r="AS1026" i="6"/>
  <c r="AP1026" i="6"/>
  <c r="BA1026" i="6"/>
  <c r="AZ1026" i="6"/>
  <c r="AE1026" i="6"/>
  <c r="AD1026" i="6"/>
  <c r="L1025" i="6"/>
  <c r="AN1026" i="6" s="1"/>
  <c r="J1025" i="6"/>
  <c r="E1025" i="6"/>
  <c r="G1025" i="6"/>
  <c r="D1025" i="6"/>
  <c r="C1025" i="6"/>
  <c r="AU1024" i="6"/>
  <c r="AS1024" i="6"/>
  <c r="AP1024" i="6"/>
  <c r="BA1024" i="6"/>
  <c r="AZ1024" i="6"/>
  <c r="AE1024" i="6"/>
  <c r="AD1024" i="6"/>
  <c r="K1024" i="6"/>
  <c r="L1023" i="6"/>
  <c r="AN1024" i="6" s="1"/>
  <c r="J1023" i="6"/>
  <c r="E1023" i="6"/>
  <c r="G1023" i="6"/>
  <c r="D1023" i="6"/>
  <c r="C1023" i="6"/>
  <c r="AU1022" i="6"/>
  <c r="AS1022" i="6"/>
  <c r="AP1022" i="6"/>
  <c r="BA1022" i="6"/>
  <c r="AZ1022" i="6"/>
  <c r="AE1022" i="6"/>
  <c r="AD1022" i="6"/>
  <c r="L1021" i="6"/>
  <c r="BB1022" i="6" s="1"/>
  <c r="J1021" i="6"/>
  <c r="E1021" i="6"/>
  <c r="G1021" i="6"/>
  <c r="D1021" i="6"/>
  <c r="C1021" i="6"/>
  <c r="AW1020" i="6"/>
  <c r="AE1020" i="6"/>
  <c r="AD1020" i="6"/>
  <c r="G1019" i="6"/>
  <c r="E1019" i="6"/>
  <c r="G1018" i="6"/>
  <c r="E1018" i="6"/>
  <c r="L1015" i="6"/>
  <c r="L1012" i="6" s="1"/>
  <c r="AT1020" i="6" s="1"/>
  <c r="J1015" i="6"/>
  <c r="G1015" i="6"/>
  <c r="E1015" i="6"/>
  <c r="L1014" i="6"/>
  <c r="J1014" i="6"/>
  <c r="G1014" i="6"/>
  <c r="L1013" i="6"/>
  <c r="J1013" i="6"/>
  <c r="G1013" i="6"/>
  <c r="L1010" i="6"/>
  <c r="L1009" i="6" s="1"/>
  <c r="AR1020" i="6" s="1"/>
  <c r="J1010" i="6"/>
  <c r="G1010" i="6"/>
  <c r="E1008" i="6"/>
  <c r="G1008" i="6"/>
  <c r="D1008" i="6"/>
  <c r="C1008" i="6"/>
  <c r="AW1007" i="6"/>
  <c r="AE1007" i="6"/>
  <c r="AD1007" i="6"/>
  <c r="G1006" i="6"/>
  <c r="E1006" i="6"/>
  <c r="G1005" i="6"/>
  <c r="E1005" i="6"/>
  <c r="L1002" i="6"/>
  <c r="L999" i="6" s="1"/>
  <c r="J1002" i="6"/>
  <c r="G1002" i="6"/>
  <c r="E1002" i="6"/>
  <c r="L1001" i="6"/>
  <c r="J1001" i="6"/>
  <c r="G1001" i="6"/>
  <c r="L1000" i="6"/>
  <c r="J1000" i="6"/>
  <c r="G1000" i="6"/>
  <c r="L997" i="6"/>
  <c r="L996" i="6" s="1"/>
  <c r="J997" i="6"/>
  <c r="G997" i="6"/>
  <c r="E995" i="6"/>
  <c r="G995" i="6"/>
  <c r="D995" i="6"/>
  <c r="C995" i="6"/>
  <c r="AW994" i="6"/>
  <c r="AE994" i="6"/>
  <c r="AD994" i="6"/>
  <c r="G993" i="6"/>
  <c r="E993" i="6"/>
  <c r="G992" i="6"/>
  <c r="E992" i="6"/>
  <c r="L989" i="6"/>
  <c r="J989" i="6"/>
  <c r="G989" i="6"/>
  <c r="E989" i="6"/>
  <c r="L988" i="6"/>
  <c r="J988" i="6"/>
  <c r="G988" i="6"/>
  <c r="L987" i="6"/>
  <c r="J987" i="6"/>
  <c r="G987" i="6"/>
  <c r="L986" i="6"/>
  <c r="L984" i="6" s="1"/>
  <c r="J986" i="6"/>
  <c r="G986" i="6"/>
  <c r="E986" i="6"/>
  <c r="L985" i="6"/>
  <c r="J985" i="6"/>
  <c r="G985" i="6"/>
  <c r="L982" i="6"/>
  <c r="L981" i="6" s="1"/>
  <c r="J982" i="6"/>
  <c r="G982" i="6"/>
  <c r="E980" i="6"/>
  <c r="G980" i="6"/>
  <c r="D980" i="6"/>
  <c r="C980" i="6"/>
  <c r="AW979" i="6"/>
  <c r="AE979" i="6"/>
  <c r="AD979" i="6"/>
  <c r="G978" i="6"/>
  <c r="E978" i="6"/>
  <c r="G977" i="6"/>
  <c r="E977" i="6"/>
  <c r="L974" i="6"/>
  <c r="L971" i="6" s="1"/>
  <c r="J974" i="6"/>
  <c r="G974" i="6"/>
  <c r="E974" i="6"/>
  <c r="L973" i="6"/>
  <c r="J973" i="6"/>
  <c r="G973" i="6"/>
  <c r="L972" i="6"/>
  <c r="J972" i="6"/>
  <c r="G972" i="6"/>
  <c r="L969" i="6"/>
  <c r="L968" i="6" s="1"/>
  <c r="J969" i="6"/>
  <c r="G969" i="6"/>
  <c r="E967" i="6"/>
  <c r="G967" i="6"/>
  <c r="D967" i="6"/>
  <c r="C967" i="6"/>
  <c r="AE966" i="6"/>
  <c r="AD966" i="6"/>
  <c r="G965" i="6"/>
  <c r="E965" i="6"/>
  <c r="G964" i="6"/>
  <c r="E964" i="6"/>
  <c r="G961" i="6"/>
  <c r="F961" i="6"/>
  <c r="E961" i="6"/>
  <c r="D961" i="6"/>
  <c r="C961" i="6"/>
  <c r="B961" i="6"/>
  <c r="G960" i="6"/>
  <c r="F960" i="6"/>
  <c r="E960" i="6"/>
  <c r="D960" i="6"/>
  <c r="C960" i="6"/>
  <c r="B960" i="6"/>
  <c r="G959" i="6"/>
  <c r="F959" i="6"/>
  <c r="E959" i="6"/>
  <c r="D959" i="6"/>
  <c r="C959" i="6"/>
  <c r="B959" i="6"/>
  <c r="G958" i="6"/>
  <c r="F958" i="6"/>
  <c r="E958" i="6"/>
  <c r="D958" i="6"/>
  <c r="C958" i="6"/>
  <c r="B958" i="6"/>
  <c r="L957" i="6"/>
  <c r="I957" i="6"/>
  <c r="H957" i="6"/>
  <c r="G957" i="6"/>
  <c r="F957" i="6"/>
  <c r="L956" i="6"/>
  <c r="I956" i="6"/>
  <c r="H956" i="6"/>
  <c r="G956" i="6"/>
  <c r="F956" i="6"/>
  <c r="L954" i="6"/>
  <c r="J954" i="6"/>
  <c r="G954" i="6"/>
  <c r="F954" i="6"/>
  <c r="E954" i="6"/>
  <c r="L953" i="6"/>
  <c r="J953" i="6"/>
  <c r="G953" i="6"/>
  <c r="F953" i="6"/>
  <c r="L952" i="6"/>
  <c r="L950" i="6" s="1"/>
  <c r="AT966" i="6" s="1"/>
  <c r="J952" i="6"/>
  <c r="G952" i="6"/>
  <c r="F952" i="6"/>
  <c r="E952" i="6"/>
  <c r="L951" i="6"/>
  <c r="I951" i="6"/>
  <c r="H951" i="6"/>
  <c r="G951" i="6"/>
  <c r="F951" i="6"/>
  <c r="L948" i="6"/>
  <c r="L947" i="6" s="1"/>
  <c r="J948" i="6"/>
  <c r="G948" i="6"/>
  <c r="F948" i="6"/>
  <c r="C946" i="6"/>
  <c r="B946" i="6"/>
  <c r="E945" i="6"/>
  <c r="G945" i="6"/>
  <c r="D945" i="6"/>
  <c r="AE944" i="6"/>
  <c r="AD944" i="6"/>
  <c r="G943" i="6"/>
  <c r="E943" i="6"/>
  <c r="G942" i="6"/>
  <c r="E942" i="6"/>
  <c r="L939" i="6"/>
  <c r="I939" i="6"/>
  <c r="H939" i="6"/>
  <c r="J939" i="6" s="1"/>
  <c r="G939" i="6"/>
  <c r="F939" i="6"/>
  <c r="L938" i="6"/>
  <c r="I938" i="6"/>
  <c r="H938" i="6"/>
  <c r="G938" i="6"/>
  <c r="F938" i="6"/>
  <c r="L937" i="6"/>
  <c r="I937" i="6"/>
  <c r="H937" i="6"/>
  <c r="G937" i="6"/>
  <c r="F937" i="6"/>
  <c r="L935" i="6"/>
  <c r="L931" i="6" s="1"/>
  <c r="AT944" i="6" s="1"/>
  <c r="J935" i="6"/>
  <c r="G935" i="6"/>
  <c r="F935" i="6"/>
  <c r="E935" i="6"/>
  <c r="L934" i="6"/>
  <c r="J934" i="6"/>
  <c r="G934" i="6"/>
  <c r="F934" i="6"/>
  <c r="L933" i="6"/>
  <c r="J933" i="6"/>
  <c r="G933" i="6"/>
  <c r="F933" i="6"/>
  <c r="E933" i="6"/>
  <c r="L932" i="6"/>
  <c r="J932" i="6"/>
  <c r="G932" i="6"/>
  <c r="F932" i="6"/>
  <c r="L929" i="6"/>
  <c r="L928" i="6" s="1"/>
  <c r="J929" i="6"/>
  <c r="G929" i="6"/>
  <c r="F929" i="6"/>
  <c r="C927" i="6"/>
  <c r="C926" i="6"/>
  <c r="B926" i="6"/>
  <c r="E925" i="6"/>
  <c r="G925" i="6"/>
  <c r="D925" i="6"/>
  <c r="AW924" i="6"/>
  <c r="AE924" i="6"/>
  <c r="AD924" i="6"/>
  <c r="G923" i="6"/>
  <c r="E923" i="6"/>
  <c r="G922" i="6"/>
  <c r="E922" i="6"/>
  <c r="L919" i="6"/>
  <c r="L917" i="6" s="1"/>
  <c r="J919" i="6"/>
  <c r="G919" i="6"/>
  <c r="F919" i="6"/>
  <c r="E919" i="6"/>
  <c r="L918" i="6"/>
  <c r="J918" i="6"/>
  <c r="G918" i="6"/>
  <c r="F918" i="6"/>
  <c r="L915" i="6"/>
  <c r="L914" i="6" s="1"/>
  <c r="J915" i="6"/>
  <c r="G915" i="6"/>
  <c r="F915" i="6"/>
  <c r="C913" i="6"/>
  <c r="B913" i="6"/>
  <c r="E912" i="6"/>
  <c r="G912" i="6"/>
  <c r="D912" i="6"/>
  <c r="AW911" i="6"/>
  <c r="AE911" i="6"/>
  <c r="AD911" i="6"/>
  <c r="G910" i="6"/>
  <c r="E910" i="6"/>
  <c r="G909" i="6"/>
  <c r="E909" i="6"/>
  <c r="L906" i="6"/>
  <c r="J906" i="6"/>
  <c r="G906" i="6"/>
  <c r="E906" i="6"/>
  <c r="L905" i="6"/>
  <c r="J905" i="6"/>
  <c r="G905" i="6"/>
  <c r="L904" i="6"/>
  <c r="J904" i="6"/>
  <c r="G904" i="6"/>
  <c r="E904" i="6"/>
  <c r="L903" i="6"/>
  <c r="I903" i="6"/>
  <c r="H903" i="6"/>
  <c r="G903" i="6"/>
  <c r="L902" i="6"/>
  <c r="J902" i="6"/>
  <c r="G902" i="6"/>
  <c r="E902" i="6"/>
  <c r="L901" i="6"/>
  <c r="J901" i="6"/>
  <c r="G901" i="6"/>
  <c r="L897" i="6"/>
  <c r="AR911" i="6" s="1"/>
  <c r="L898" i="6"/>
  <c r="J898" i="6"/>
  <c r="G898" i="6"/>
  <c r="E896" i="6"/>
  <c r="G896" i="6"/>
  <c r="D896" i="6"/>
  <c r="C896" i="6"/>
  <c r="AW895" i="6"/>
  <c r="AE895" i="6"/>
  <c r="AD895" i="6"/>
  <c r="G894" i="6"/>
  <c r="E894" i="6"/>
  <c r="G893" i="6"/>
  <c r="E893" i="6"/>
  <c r="L890" i="6"/>
  <c r="J890" i="6"/>
  <c r="G890" i="6"/>
  <c r="E890" i="6"/>
  <c r="L889" i="6"/>
  <c r="J889" i="6"/>
  <c r="G889" i="6"/>
  <c r="L888" i="6"/>
  <c r="J888" i="6"/>
  <c r="G888" i="6"/>
  <c r="E888" i="6"/>
  <c r="L887" i="6"/>
  <c r="J887" i="6"/>
  <c r="G887" i="6"/>
  <c r="L884" i="6"/>
  <c r="L883" i="6" s="1"/>
  <c r="AR895" i="6" s="1"/>
  <c r="J884" i="6"/>
  <c r="G884" i="6"/>
  <c r="E882" i="6"/>
  <c r="G882" i="6"/>
  <c r="D882" i="6"/>
  <c r="C882" i="6"/>
  <c r="L876" i="6"/>
  <c r="L875" i="6"/>
  <c r="L872" i="6"/>
  <c r="L870" i="6"/>
  <c r="L869" i="6"/>
  <c r="L862" i="6"/>
  <c r="L858" i="6"/>
  <c r="AU848" i="6"/>
  <c r="AS848" i="6"/>
  <c r="AP848" i="6"/>
  <c r="BA848" i="6"/>
  <c r="AZ848" i="6"/>
  <c r="AE848" i="6"/>
  <c r="AD848" i="6"/>
  <c r="L847" i="6"/>
  <c r="J847" i="6"/>
  <c r="E847" i="6"/>
  <c r="G847" i="6"/>
  <c r="D847" i="6"/>
  <c r="C847" i="6"/>
  <c r="AU846" i="6"/>
  <c r="AS846" i="6"/>
  <c r="AP846" i="6"/>
  <c r="BA846" i="6"/>
  <c r="AZ846" i="6"/>
  <c r="AE846" i="6"/>
  <c r="AD846" i="6"/>
  <c r="L845" i="6"/>
  <c r="AN846" i="6" s="1"/>
  <c r="J845" i="6"/>
  <c r="E845" i="6"/>
  <c r="G845" i="6"/>
  <c r="D845" i="6"/>
  <c r="C845" i="6"/>
  <c r="AW844" i="6"/>
  <c r="AE844" i="6"/>
  <c r="AD844" i="6"/>
  <c r="G843" i="6"/>
  <c r="E843" i="6"/>
  <c r="G842" i="6"/>
  <c r="E842" i="6"/>
  <c r="L839" i="6"/>
  <c r="J839" i="6"/>
  <c r="G839" i="6"/>
  <c r="E839" i="6"/>
  <c r="L838" i="6"/>
  <c r="J838" i="6"/>
  <c r="G838" i="6"/>
  <c r="L837" i="6"/>
  <c r="L835" i="6" s="1"/>
  <c r="J837" i="6"/>
  <c r="G837" i="6"/>
  <c r="E837" i="6"/>
  <c r="L836" i="6"/>
  <c r="I836" i="6"/>
  <c r="H836" i="6"/>
  <c r="G836" i="6"/>
  <c r="L833" i="6"/>
  <c r="L832" i="6" s="1"/>
  <c r="AR844" i="6" s="1"/>
  <c r="J833" i="6"/>
  <c r="G833" i="6"/>
  <c r="E831" i="6"/>
  <c r="G831" i="6"/>
  <c r="D831" i="6"/>
  <c r="C831" i="6"/>
  <c r="AW830" i="6"/>
  <c r="AE830" i="6"/>
  <c r="AD830" i="6"/>
  <c r="G829" i="6"/>
  <c r="E829" i="6"/>
  <c r="G828" i="6"/>
  <c r="E828" i="6"/>
  <c r="L825" i="6"/>
  <c r="J825" i="6"/>
  <c r="G825" i="6"/>
  <c r="E825" i="6"/>
  <c r="L824" i="6"/>
  <c r="J824" i="6"/>
  <c r="G824" i="6"/>
  <c r="L823" i="6"/>
  <c r="L821" i="6" s="1"/>
  <c r="J823" i="6"/>
  <c r="G823" i="6"/>
  <c r="E823" i="6"/>
  <c r="L822" i="6"/>
  <c r="I822" i="6"/>
  <c r="H822" i="6"/>
  <c r="G822" i="6"/>
  <c r="L819" i="6"/>
  <c r="L818" i="6" s="1"/>
  <c r="J819" i="6"/>
  <c r="G819" i="6"/>
  <c r="E817" i="6"/>
  <c r="G817" i="6"/>
  <c r="D817" i="6"/>
  <c r="C817" i="6"/>
  <c r="AW816" i="6"/>
  <c r="AE816" i="6"/>
  <c r="AD816" i="6"/>
  <c r="G815" i="6"/>
  <c r="E815" i="6"/>
  <c r="G814" i="6"/>
  <c r="E814" i="6"/>
  <c r="L811" i="6"/>
  <c r="J811" i="6"/>
  <c r="G811" i="6"/>
  <c r="E811" i="6"/>
  <c r="L810" i="6"/>
  <c r="J810" i="6"/>
  <c r="G810" i="6"/>
  <c r="L809" i="6"/>
  <c r="J809" i="6"/>
  <c r="G809" i="6"/>
  <c r="E809" i="6"/>
  <c r="L808" i="6"/>
  <c r="I808" i="6"/>
  <c r="H808" i="6"/>
  <c r="G808" i="6"/>
  <c r="L805" i="6"/>
  <c r="L804" i="6" s="1"/>
  <c r="AR816" i="6" s="1"/>
  <c r="J805" i="6"/>
  <c r="G805" i="6"/>
  <c r="E803" i="6"/>
  <c r="G803" i="6"/>
  <c r="D803" i="6"/>
  <c r="C803" i="6"/>
  <c r="AW802" i="6"/>
  <c r="AE802" i="6"/>
  <c r="AD802" i="6"/>
  <c r="G801" i="6"/>
  <c r="E801" i="6"/>
  <c r="G800" i="6"/>
  <c r="E800" i="6"/>
  <c r="L797" i="6"/>
  <c r="J797" i="6"/>
  <c r="G797" i="6"/>
  <c r="E797" i="6"/>
  <c r="L796" i="6"/>
  <c r="J796" i="6"/>
  <c r="G796" i="6"/>
  <c r="L795" i="6"/>
  <c r="J795" i="6"/>
  <c r="G795" i="6"/>
  <c r="E795" i="6"/>
  <c r="L794" i="6"/>
  <c r="I794" i="6"/>
  <c r="H794" i="6"/>
  <c r="G794" i="6"/>
  <c r="L791" i="6"/>
  <c r="L790" i="6" s="1"/>
  <c r="J791" i="6"/>
  <c r="G791" i="6"/>
  <c r="E789" i="6"/>
  <c r="G789" i="6"/>
  <c r="D789" i="6"/>
  <c r="C789" i="6"/>
  <c r="L783" i="6"/>
  <c r="L782" i="6"/>
  <c r="L779" i="6"/>
  <c r="L777" i="6"/>
  <c r="L776" i="6"/>
  <c r="L774" i="6" s="1"/>
  <c r="L770" i="6"/>
  <c r="L769" i="6"/>
  <c r="L765" i="6"/>
  <c r="AW755" i="6"/>
  <c r="AE755" i="6"/>
  <c r="AD755" i="6"/>
  <c r="G754" i="6"/>
  <c r="E754" i="6"/>
  <c r="G753" i="6"/>
  <c r="E753" i="6"/>
  <c r="G750" i="6"/>
  <c r="F750" i="6"/>
  <c r="E750" i="6"/>
  <c r="D750" i="6"/>
  <c r="C750" i="6"/>
  <c r="B750" i="6"/>
  <c r="G749" i="6"/>
  <c r="F749" i="6"/>
  <c r="E749" i="6"/>
  <c r="D749" i="6"/>
  <c r="C749" i="6"/>
  <c r="B749" i="6"/>
  <c r="G748" i="6"/>
  <c r="F748" i="6"/>
  <c r="E748" i="6"/>
  <c r="D748" i="6"/>
  <c r="C748" i="6"/>
  <c r="B748" i="6"/>
  <c r="G747" i="6"/>
  <c r="F747" i="6"/>
  <c r="E747" i="6"/>
  <c r="D747" i="6"/>
  <c r="C747" i="6"/>
  <c r="B747" i="6"/>
  <c r="G746" i="6"/>
  <c r="F746" i="6"/>
  <c r="E746" i="6"/>
  <c r="D746" i="6"/>
  <c r="C746" i="6"/>
  <c r="B746" i="6"/>
  <c r="L745" i="6"/>
  <c r="L741" i="6" s="1"/>
  <c r="J745" i="6"/>
  <c r="G745" i="6"/>
  <c r="E745" i="6"/>
  <c r="L744" i="6"/>
  <c r="J744" i="6"/>
  <c r="G744" i="6"/>
  <c r="L743" i="6"/>
  <c r="J743" i="6"/>
  <c r="G743" i="6"/>
  <c r="E743" i="6"/>
  <c r="L742" i="6"/>
  <c r="I742" i="6"/>
  <c r="H742" i="6"/>
  <c r="G742" i="6"/>
  <c r="L739" i="6"/>
  <c r="L738" i="6" s="1"/>
  <c r="J739" i="6"/>
  <c r="G739" i="6"/>
  <c r="E737" i="6"/>
  <c r="G737" i="6"/>
  <c r="D737" i="6"/>
  <c r="AW736" i="6"/>
  <c r="AE736" i="6"/>
  <c r="AD736" i="6"/>
  <c r="G735" i="6"/>
  <c r="E735" i="6"/>
  <c r="G734" i="6"/>
  <c r="E734" i="6"/>
  <c r="L731" i="6"/>
  <c r="L729" i="6" s="1"/>
  <c r="L728" i="6" s="1"/>
  <c r="AO736" i="6" s="1"/>
  <c r="J731" i="6"/>
  <c r="G731" i="6"/>
  <c r="E731" i="6"/>
  <c r="L730" i="6"/>
  <c r="J730" i="6"/>
  <c r="G730" i="6"/>
  <c r="L727" i="6"/>
  <c r="L726" i="6" s="1"/>
  <c r="AR736" i="6" s="1"/>
  <c r="J727" i="6"/>
  <c r="G727" i="6"/>
  <c r="E725" i="6"/>
  <c r="G725" i="6"/>
  <c r="D725" i="6"/>
  <c r="AW724" i="6"/>
  <c r="AE724" i="6"/>
  <c r="AD724" i="6"/>
  <c r="G723" i="6"/>
  <c r="E723" i="6"/>
  <c r="G722" i="6"/>
  <c r="E722" i="6"/>
  <c r="G719" i="6"/>
  <c r="F719" i="6"/>
  <c r="E719" i="6"/>
  <c r="D719" i="6"/>
  <c r="C719" i="6"/>
  <c r="B719" i="6"/>
  <c r="G718" i="6"/>
  <c r="F718" i="6"/>
  <c r="E718" i="6"/>
  <c r="D718" i="6"/>
  <c r="C718" i="6"/>
  <c r="B718" i="6"/>
  <c r="G717" i="6"/>
  <c r="F717" i="6"/>
  <c r="E717" i="6"/>
  <c r="D717" i="6"/>
  <c r="C717" i="6"/>
  <c r="B717" i="6"/>
  <c r="G716" i="6"/>
  <c r="F716" i="6"/>
  <c r="E716" i="6"/>
  <c r="D716" i="6"/>
  <c r="C716" i="6"/>
  <c r="B716" i="6"/>
  <c r="G715" i="6"/>
  <c r="F715" i="6"/>
  <c r="E715" i="6"/>
  <c r="D715" i="6"/>
  <c r="C715" i="6"/>
  <c r="B715" i="6"/>
  <c r="L714" i="6"/>
  <c r="J714" i="6"/>
  <c r="G714" i="6"/>
  <c r="E714" i="6"/>
  <c r="L713" i="6"/>
  <c r="J713" i="6"/>
  <c r="G713" i="6"/>
  <c r="L712" i="6"/>
  <c r="J712" i="6"/>
  <c r="G712" i="6"/>
  <c r="E712" i="6"/>
  <c r="L711" i="6"/>
  <c r="I711" i="6"/>
  <c r="H711" i="6"/>
  <c r="G711" i="6"/>
  <c r="L708" i="6"/>
  <c r="L707" i="6" s="1"/>
  <c r="J708" i="6"/>
  <c r="G708" i="6"/>
  <c r="E706" i="6"/>
  <c r="G706" i="6"/>
  <c r="D706" i="6"/>
  <c r="AW705" i="6"/>
  <c r="AE705" i="6"/>
  <c r="AD705" i="6"/>
  <c r="G704" i="6"/>
  <c r="E704" i="6"/>
  <c r="G703" i="6"/>
  <c r="E703" i="6"/>
  <c r="L698" i="6"/>
  <c r="L697" i="6" s="1"/>
  <c r="AO705" i="6" s="1"/>
  <c r="L700" i="6"/>
  <c r="J700" i="6"/>
  <c r="G700" i="6"/>
  <c r="E700" i="6"/>
  <c r="L699" i="6"/>
  <c r="J699" i="6"/>
  <c r="G699" i="6"/>
  <c r="L695" i="6"/>
  <c r="L696" i="6"/>
  <c r="J696" i="6"/>
  <c r="G696" i="6"/>
  <c r="E694" i="6"/>
  <c r="G694" i="6"/>
  <c r="D694" i="6"/>
  <c r="L688" i="6"/>
  <c r="L687" i="6"/>
  <c r="L684" i="6"/>
  <c r="L682" i="6"/>
  <c r="L681" i="6"/>
  <c r="L675" i="6"/>
  <c r="L674" i="6"/>
  <c r="L670" i="6"/>
  <c r="AE660" i="6"/>
  <c r="AD660" i="6"/>
  <c r="G659" i="6"/>
  <c r="E659" i="6"/>
  <c r="G658" i="6"/>
  <c r="E658" i="6"/>
  <c r="L655" i="6"/>
  <c r="I655" i="6"/>
  <c r="H655" i="6"/>
  <c r="G655" i="6"/>
  <c r="F655" i="6"/>
  <c r="L654" i="6"/>
  <c r="I654" i="6"/>
  <c r="H654" i="6"/>
  <c r="G654" i="6"/>
  <c r="F654" i="6"/>
  <c r="L653" i="6"/>
  <c r="I653" i="6"/>
  <c r="H653" i="6"/>
  <c r="G653" i="6"/>
  <c r="F653" i="6"/>
  <c r="L652" i="6"/>
  <c r="I652" i="6"/>
  <c r="H652" i="6"/>
  <c r="G652" i="6"/>
  <c r="F652" i="6"/>
  <c r="L651" i="6"/>
  <c r="I651" i="6"/>
  <c r="H651" i="6"/>
  <c r="G651" i="6"/>
  <c r="F651" i="6"/>
  <c r="L649" i="6"/>
  <c r="J649" i="6"/>
  <c r="G649" i="6"/>
  <c r="E649" i="6"/>
  <c r="L648" i="6"/>
  <c r="J648" i="6"/>
  <c r="G648" i="6"/>
  <c r="L647" i="6"/>
  <c r="J647" i="6"/>
  <c r="G647" i="6"/>
  <c r="E647" i="6"/>
  <c r="L646" i="6"/>
  <c r="I646" i="6"/>
  <c r="H646" i="6"/>
  <c r="G646" i="6"/>
  <c r="L643" i="6"/>
  <c r="L642" i="6" s="1"/>
  <c r="AR660" i="6" s="1"/>
  <c r="J643" i="6"/>
  <c r="G643" i="6"/>
  <c r="E641" i="6"/>
  <c r="G641" i="6"/>
  <c r="D641" i="6"/>
  <c r="AE640" i="6"/>
  <c r="AD640" i="6"/>
  <c r="G639" i="6"/>
  <c r="E639" i="6"/>
  <c r="G638" i="6"/>
  <c r="E638" i="6"/>
  <c r="G635" i="6"/>
  <c r="F635" i="6"/>
  <c r="E635" i="6"/>
  <c r="D635" i="6"/>
  <c r="C635" i="6"/>
  <c r="B635" i="6"/>
  <c r="L634" i="6"/>
  <c r="I634" i="6"/>
  <c r="H634" i="6"/>
  <c r="G634" i="6"/>
  <c r="F634" i="6"/>
  <c r="L633" i="6"/>
  <c r="I633" i="6"/>
  <c r="H633" i="6"/>
  <c r="G633" i="6"/>
  <c r="F633" i="6"/>
  <c r="L632" i="6"/>
  <c r="I632" i="6"/>
  <c r="H632" i="6"/>
  <c r="G632" i="6"/>
  <c r="F632" i="6"/>
  <c r="L631" i="6"/>
  <c r="I631" i="6"/>
  <c r="H631" i="6"/>
  <c r="G631" i="6"/>
  <c r="F631" i="6"/>
  <c r="L630" i="6"/>
  <c r="I630" i="6"/>
  <c r="H630" i="6"/>
  <c r="G630" i="6"/>
  <c r="F630" i="6"/>
  <c r="L628" i="6"/>
  <c r="J628" i="6"/>
  <c r="G628" i="6"/>
  <c r="E628" i="6"/>
  <c r="L627" i="6"/>
  <c r="J627" i="6"/>
  <c r="G627" i="6"/>
  <c r="L626" i="6"/>
  <c r="J626" i="6"/>
  <c r="G626" i="6"/>
  <c r="E626" i="6"/>
  <c r="L625" i="6"/>
  <c r="J625" i="6"/>
  <c r="G625" i="6"/>
  <c r="L624" i="6"/>
  <c r="J624" i="6"/>
  <c r="G624" i="6"/>
  <c r="E624" i="6"/>
  <c r="L623" i="6"/>
  <c r="I623" i="6"/>
  <c r="H623" i="6"/>
  <c r="G623" i="6"/>
  <c r="L620" i="6"/>
  <c r="L619" i="6" s="1"/>
  <c r="J620" i="6"/>
  <c r="G620" i="6"/>
  <c r="E618" i="6"/>
  <c r="G618" i="6"/>
  <c r="D618" i="6"/>
  <c r="AW617" i="6"/>
  <c r="AE617" i="6"/>
  <c r="AD617" i="6"/>
  <c r="G616" i="6"/>
  <c r="E616" i="6"/>
  <c r="G615" i="6"/>
  <c r="E615" i="6"/>
  <c r="L612" i="6"/>
  <c r="J612" i="6"/>
  <c r="G612" i="6"/>
  <c r="E612" i="6"/>
  <c r="L611" i="6"/>
  <c r="J611" i="6"/>
  <c r="G611" i="6"/>
  <c r="L610" i="6"/>
  <c r="L608" i="6" s="1"/>
  <c r="J610" i="6"/>
  <c r="G610" i="6"/>
  <c r="E610" i="6"/>
  <c r="L609" i="6"/>
  <c r="I609" i="6"/>
  <c r="H609" i="6"/>
  <c r="G609" i="6"/>
  <c r="L606" i="6"/>
  <c r="L605" i="6" s="1"/>
  <c r="AR617" i="6" s="1"/>
  <c r="J606" i="6"/>
  <c r="G606" i="6"/>
  <c r="E604" i="6"/>
  <c r="G604" i="6"/>
  <c r="D604" i="6"/>
  <c r="C604" i="6"/>
  <c r="AW603" i="6"/>
  <c r="AE603" i="6"/>
  <c r="AD603" i="6"/>
  <c r="G602" i="6"/>
  <c r="E602" i="6"/>
  <c r="G601" i="6"/>
  <c r="E601" i="6"/>
  <c r="L598" i="6"/>
  <c r="J598" i="6"/>
  <c r="G598" i="6"/>
  <c r="E598" i="6"/>
  <c r="L597" i="6"/>
  <c r="J597" i="6"/>
  <c r="G597" i="6"/>
  <c r="L596" i="6"/>
  <c r="J596" i="6"/>
  <c r="G596" i="6"/>
  <c r="E596" i="6"/>
  <c r="L595" i="6"/>
  <c r="I595" i="6"/>
  <c r="J595" i="6" s="1"/>
  <c r="H595" i="6"/>
  <c r="G595" i="6"/>
  <c r="L592" i="6"/>
  <c r="L591" i="6" s="1"/>
  <c r="J592" i="6"/>
  <c r="G592" i="6"/>
  <c r="E590" i="6"/>
  <c r="G590" i="6"/>
  <c r="D590" i="6"/>
  <c r="C590" i="6"/>
  <c r="L584" i="6"/>
  <c r="L583" i="6"/>
  <c r="L580" i="6"/>
  <c r="L578" i="6"/>
  <c r="L577" i="6"/>
  <c r="L575" i="6" s="1"/>
  <c r="L571" i="6"/>
  <c r="L570" i="6"/>
  <c r="L566" i="6"/>
  <c r="AW556" i="6"/>
  <c r="AE556" i="6"/>
  <c r="AD556" i="6"/>
  <c r="G555" i="6"/>
  <c r="F555" i="6"/>
  <c r="E555" i="6"/>
  <c r="G554" i="6"/>
  <c r="E554" i="6"/>
  <c r="G551" i="6"/>
  <c r="F551" i="6"/>
  <c r="E551" i="6"/>
  <c r="D551" i="6"/>
  <c r="C551" i="6"/>
  <c r="B551" i="6"/>
  <c r="G550" i="6"/>
  <c r="F550" i="6"/>
  <c r="E550" i="6"/>
  <c r="D550" i="6"/>
  <c r="C550" i="6"/>
  <c r="B550" i="6"/>
  <c r="G549" i="6"/>
  <c r="F549" i="6"/>
  <c r="E549" i="6"/>
  <c r="D549" i="6"/>
  <c r="C549" i="6"/>
  <c r="B549" i="6"/>
  <c r="L548" i="6"/>
  <c r="J548" i="6"/>
  <c r="G548" i="6"/>
  <c r="F548" i="6"/>
  <c r="E548" i="6"/>
  <c r="L547" i="6"/>
  <c r="J547" i="6"/>
  <c r="G547" i="6"/>
  <c r="F547" i="6"/>
  <c r="L546" i="6"/>
  <c r="J546" i="6"/>
  <c r="G546" i="6"/>
  <c r="F546" i="6"/>
  <c r="E546" i="6"/>
  <c r="L545" i="6"/>
  <c r="J545" i="6"/>
  <c r="G545" i="6"/>
  <c r="F545" i="6"/>
  <c r="L544" i="6"/>
  <c r="J544" i="6"/>
  <c r="G544" i="6"/>
  <c r="F544" i="6"/>
  <c r="E544" i="6"/>
  <c r="L543" i="6"/>
  <c r="I543" i="6"/>
  <c r="J543" i="6" s="1"/>
  <c r="H543" i="6"/>
  <c r="G543" i="6"/>
  <c r="F543" i="6"/>
  <c r="L542" i="6"/>
  <c r="J542" i="6"/>
  <c r="G542" i="6"/>
  <c r="F542" i="6"/>
  <c r="L541" i="6"/>
  <c r="J541" i="6"/>
  <c r="G541" i="6"/>
  <c r="F541" i="6"/>
  <c r="E541" i="6"/>
  <c r="L540" i="6"/>
  <c r="J540" i="6"/>
  <c r="G540" i="6"/>
  <c r="F540" i="6"/>
  <c r="L537" i="6"/>
  <c r="J537" i="6"/>
  <c r="G537" i="6"/>
  <c r="F537" i="6"/>
  <c r="L536" i="6"/>
  <c r="J536" i="6"/>
  <c r="G536" i="6"/>
  <c r="F536" i="6"/>
  <c r="L535" i="6"/>
  <c r="J535" i="6"/>
  <c r="G535" i="6"/>
  <c r="F535" i="6"/>
  <c r="L534" i="6"/>
  <c r="L533" i="6" s="1"/>
  <c r="J534" i="6"/>
  <c r="G534" i="6"/>
  <c r="F534" i="6"/>
  <c r="C532" i="6"/>
  <c r="C531" i="6"/>
  <c r="B531" i="6"/>
  <c r="E530" i="6"/>
  <c r="G530" i="6"/>
  <c r="D530" i="6"/>
  <c r="AW529" i="6"/>
  <c r="AE529" i="6"/>
  <c r="AD529" i="6"/>
  <c r="G528" i="6"/>
  <c r="E528" i="6"/>
  <c r="G527" i="6"/>
  <c r="E527" i="6"/>
  <c r="L524" i="6"/>
  <c r="J524" i="6"/>
  <c r="G524" i="6"/>
  <c r="E524" i="6"/>
  <c r="L523" i="6"/>
  <c r="J523" i="6"/>
  <c r="G523" i="6"/>
  <c r="L522" i="6"/>
  <c r="J522" i="6"/>
  <c r="G522" i="6"/>
  <c r="E522" i="6"/>
  <c r="L521" i="6"/>
  <c r="I521" i="6"/>
  <c r="H521" i="6"/>
  <c r="G521" i="6"/>
  <c r="L518" i="6"/>
  <c r="L517" i="6" s="1"/>
  <c r="J518" i="6"/>
  <c r="G518" i="6"/>
  <c r="E516" i="6"/>
  <c r="G516" i="6"/>
  <c r="D516" i="6"/>
  <c r="C516" i="6"/>
  <c r="AW515" i="6"/>
  <c r="AE515" i="6"/>
  <c r="AD515" i="6"/>
  <c r="G514" i="6"/>
  <c r="E514" i="6"/>
  <c r="G513" i="6"/>
  <c r="E513" i="6"/>
  <c r="L510" i="6"/>
  <c r="J510" i="6"/>
  <c r="G510" i="6"/>
  <c r="E510" i="6"/>
  <c r="L509" i="6"/>
  <c r="J509" i="6"/>
  <c r="G509" i="6"/>
  <c r="L508" i="6"/>
  <c r="L506" i="6" s="1"/>
  <c r="J508" i="6"/>
  <c r="G508" i="6"/>
  <c r="E508" i="6"/>
  <c r="L507" i="6"/>
  <c r="I507" i="6"/>
  <c r="H507" i="6"/>
  <c r="J507" i="6" s="1"/>
  <c r="G507" i="6"/>
  <c r="L503" i="6"/>
  <c r="AR515" i="6" s="1"/>
  <c r="L504" i="6"/>
  <c r="J504" i="6"/>
  <c r="G504" i="6"/>
  <c r="E502" i="6"/>
  <c r="G502" i="6"/>
  <c r="D502" i="6"/>
  <c r="C502" i="6"/>
  <c r="AW501" i="6"/>
  <c r="AE501" i="6"/>
  <c r="AD501" i="6"/>
  <c r="G500" i="6"/>
  <c r="E500" i="6"/>
  <c r="G499" i="6"/>
  <c r="E499" i="6"/>
  <c r="L496" i="6"/>
  <c r="J496" i="6"/>
  <c r="G496" i="6"/>
  <c r="E496" i="6"/>
  <c r="L495" i="6"/>
  <c r="J495" i="6"/>
  <c r="G495" i="6"/>
  <c r="L494" i="6"/>
  <c r="L492" i="6" s="1"/>
  <c r="J494" i="6"/>
  <c r="G494" i="6"/>
  <c r="E494" i="6"/>
  <c r="L493" i="6"/>
  <c r="I493" i="6"/>
  <c r="H493" i="6"/>
  <c r="G493" i="6"/>
  <c r="L490" i="6"/>
  <c r="L489" i="6" s="1"/>
  <c r="J490" i="6"/>
  <c r="G490" i="6"/>
  <c r="E488" i="6"/>
  <c r="G488" i="6"/>
  <c r="D488" i="6"/>
  <c r="C488" i="6"/>
  <c r="AW487" i="6"/>
  <c r="AE487" i="6"/>
  <c r="AD487" i="6"/>
  <c r="G486" i="6"/>
  <c r="F486" i="6"/>
  <c r="E486" i="6"/>
  <c r="G485" i="6"/>
  <c r="E485" i="6"/>
  <c r="G482" i="6"/>
  <c r="F482" i="6"/>
  <c r="E482" i="6"/>
  <c r="D482" i="6"/>
  <c r="C482" i="6"/>
  <c r="B482" i="6"/>
  <c r="G481" i="6"/>
  <c r="F481" i="6"/>
  <c r="E481" i="6"/>
  <c r="D481" i="6"/>
  <c r="C481" i="6"/>
  <c r="B481" i="6"/>
  <c r="G480" i="6"/>
  <c r="F480" i="6"/>
  <c r="E480" i="6"/>
  <c r="D480" i="6"/>
  <c r="C480" i="6"/>
  <c r="B480" i="6"/>
  <c r="L479" i="6"/>
  <c r="J479" i="6"/>
  <c r="G479" i="6"/>
  <c r="F479" i="6"/>
  <c r="E479" i="6"/>
  <c r="L478" i="6"/>
  <c r="J478" i="6"/>
  <c r="G478" i="6"/>
  <c r="F478" i="6"/>
  <c r="L477" i="6"/>
  <c r="J477" i="6"/>
  <c r="G477" i="6"/>
  <c r="F477" i="6"/>
  <c r="E477" i="6"/>
  <c r="L476" i="6"/>
  <c r="J476" i="6"/>
  <c r="G476" i="6"/>
  <c r="F476" i="6"/>
  <c r="L475" i="6"/>
  <c r="J475" i="6"/>
  <c r="G475" i="6"/>
  <c r="F475" i="6"/>
  <c r="E475" i="6"/>
  <c r="L474" i="6"/>
  <c r="I474" i="6"/>
  <c r="H474" i="6"/>
  <c r="G474" i="6"/>
  <c r="F474" i="6"/>
  <c r="L473" i="6"/>
  <c r="J473" i="6"/>
  <c r="G473" i="6"/>
  <c r="F473" i="6"/>
  <c r="L472" i="6"/>
  <c r="J472" i="6"/>
  <c r="G472" i="6"/>
  <c r="F472" i="6"/>
  <c r="E472" i="6"/>
  <c r="L471" i="6"/>
  <c r="J471" i="6"/>
  <c r="G471" i="6"/>
  <c r="F471" i="6"/>
  <c r="L468" i="6"/>
  <c r="J468" i="6"/>
  <c r="G468" i="6"/>
  <c r="F468" i="6"/>
  <c r="L467" i="6"/>
  <c r="J467" i="6"/>
  <c r="G467" i="6"/>
  <c r="F467" i="6"/>
  <c r="L466" i="6"/>
  <c r="J466" i="6"/>
  <c r="G466" i="6"/>
  <c r="F466" i="6"/>
  <c r="L465" i="6"/>
  <c r="L464" i="6" s="1"/>
  <c r="J465" i="6"/>
  <c r="G465" i="6"/>
  <c r="F465" i="6"/>
  <c r="C463" i="6"/>
  <c r="C462" i="6"/>
  <c r="B462" i="6"/>
  <c r="E461" i="6"/>
  <c r="G461" i="6"/>
  <c r="D461" i="6"/>
  <c r="AW460" i="6"/>
  <c r="AE460" i="6"/>
  <c r="AD460" i="6"/>
  <c r="G459" i="6"/>
  <c r="E459" i="6"/>
  <c r="G458" i="6"/>
  <c r="E458" i="6"/>
  <c r="L455" i="6"/>
  <c r="J455" i="6"/>
  <c r="G455" i="6"/>
  <c r="E455" i="6"/>
  <c r="L454" i="6"/>
  <c r="J454" i="6"/>
  <c r="G454" i="6"/>
  <c r="L453" i="6"/>
  <c r="L451" i="6" s="1"/>
  <c r="J453" i="6"/>
  <c r="G453" i="6"/>
  <c r="E453" i="6"/>
  <c r="L452" i="6"/>
  <c r="I452" i="6"/>
  <c r="H452" i="6"/>
  <c r="J452" i="6" s="1"/>
  <c r="G452" i="6"/>
  <c r="L449" i="6"/>
  <c r="L448" i="6" s="1"/>
  <c r="J449" i="6"/>
  <c r="G449" i="6"/>
  <c r="E447" i="6"/>
  <c r="G447" i="6"/>
  <c r="D447" i="6"/>
  <c r="C447" i="6"/>
  <c r="AW446" i="6"/>
  <c r="AE446" i="6"/>
  <c r="AD446" i="6"/>
  <c r="G445" i="6"/>
  <c r="E445" i="6"/>
  <c r="G444" i="6"/>
  <c r="E444" i="6"/>
  <c r="L441" i="6"/>
  <c r="L437" i="6" s="1"/>
  <c r="AT446" i="6" s="1"/>
  <c r="J441" i="6"/>
  <c r="G441" i="6"/>
  <c r="E441" i="6"/>
  <c r="L440" i="6"/>
  <c r="J440" i="6"/>
  <c r="G440" i="6"/>
  <c r="L439" i="6"/>
  <c r="J439" i="6"/>
  <c r="G439" i="6"/>
  <c r="E439" i="6"/>
  <c r="L438" i="6"/>
  <c r="I438" i="6"/>
  <c r="H438" i="6"/>
  <c r="G438" i="6"/>
  <c r="L435" i="6"/>
  <c r="L434" i="6" s="1"/>
  <c r="AR446" i="6" s="1"/>
  <c r="J435" i="6"/>
  <c r="G435" i="6"/>
  <c r="E433" i="6"/>
  <c r="G433" i="6"/>
  <c r="D433" i="6"/>
  <c r="C433" i="6"/>
  <c r="AW432" i="6"/>
  <c r="AE432" i="6"/>
  <c r="AD432" i="6"/>
  <c r="G431" i="6"/>
  <c r="E431" i="6"/>
  <c r="G430" i="6"/>
  <c r="E430" i="6"/>
  <c r="L427" i="6"/>
  <c r="J427" i="6"/>
  <c r="G427" i="6"/>
  <c r="E427" i="6"/>
  <c r="L426" i="6"/>
  <c r="J426" i="6"/>
  <c r="G426" i="6"/>
  <c r="L425" i="6"/>
  <c r="L423" i="6" s="1"/>
  <c r="AT432" i="6" s="1"/>
  <c r="J425" i="6"/>
  <c r="G425" i="6"/>
  <c r="E425" i="6"/>
  <c r="L424" i="6"/>
  <c r="I424" i="6"/>
  <c r="H424" i="6"/>
  <c r="J424" i="6" s="1"/>
  <c r="G424" i="6"/>
  <c r="L421" i="6"/>
  <c r="L420" i="6" s="1"/>
  <c r="J421" i="6"/>
  <c r="G421" i="6"/>
  <c r="E419" i="6"/>
  <c r="G419" i="6"/>
  <c r="D419" i="6"/>
  <c r="C419" i="6"/>
  <c r="L413" i="6"/>
  <c r="L412" i="6"/>
  <c r="L409" i="6"/>
  <c r="L407" i="6"/>
  <c r="L406" i="6"/>
  <c r="L400" i="6"/>
  <c r="L399" i="6"/>
  <c r="L395" i="6"/>
  <c r="AW385" i="6"/>
  <c r="AE385" i="6"/>
  <c r="AD385" i="6"/>
  <c r="G384" i="6"/>
  <c r="E384" i="6"/>
  <c r="G383" i="6"/>
  <c r="E383" i="6"/>
  <c r="L380" i="6"/>
  <c r="L378" i="6" s="1"/>
  <c r="J380" i="6"/>
  <c r="G380" i="6"/>
  <c r="E380" i="6"/>
  <c r="L379" i="6"/>
  <c r="J379" i="6"/>
  <c r="G379" i="6"/>
  <c r="L376" i="6"/>
  <c r="L375" i="6" s="1"/>
  <c r="J376" i="6"/>
  <c r="G376" i="6"/>
  <c r="E374" i="6"/>
  <c r="G374" i="6"/>
  <c r="D374" i="6"/>
  <c r="AW373" i="6"/>
  <c r="AE373" i="6"/>
  <c r="AD373" i="6"/>
  <c r="G372" i="6"/>
  <c r="E372" i="6"/>
  <c r="G371" i="6"/>
  <c r="E371" i="6"/>
  <c r="G368" i="6"/>
  <c r="F368" i="6"/>
  <c r="E368" i="6"/>
  <c r="D368" i="6"/>
  <c r="C368" i="6"/>
  <c r="B368" i="6"/>
  <c r="G367" i="6"/>
  <c r="F367" i="6"/>
  <c r="E367" i="6"/>
  <c r="D367" i="6"/>
  <c r="C367" i="6"/>
  <c r="B367" i="6"/>
  <c r="G366" i="6"/>
  <c r="F366" i="6"/>
  <c r="E366" i="6"/>
  <c r="D366" i="6"/>
  <c r="C366" i="6"/>
  <c r="B366" i="6"/>
  <c r="G365" i="6"/>
  <c r="F365" i="6"/>
  <c r="E365" i="6"/>
  <c r="D365" i="6"/>
  <c r="C365" i="6"/>
  <c r="B365" i="6"/>
  <c r="G364" i="6"/>
  <c r="F364" i="6"/>
  <c r="E364" i="6"/>
  <c r="D364" i="6"/>
  <c r="C364" i="6"/>
  <c r="B364" i="6"/>
  <c r="L363" i="6"/>
  <c r="J363" i="6"/>
  <c r="G363" i="6"/>
  <c r="E363" i="6"/>
  <c r="L362" i="6"/>
  <c r="J362" i="6"/>
  <c r="G362" i="6"/>
  <c r="L361" i="6"/>
  <c r="J361" i="6"/>
  <c r="G361" i="6"/>
  <c r="E361" i="6"/>
  <c r="L360" i="6"/>
  <c r="I360" i="6"/>
  <c r="H360" i="6"/>
  <c r="G360" i="6"/>
  <c r="L357" i="6"/>
  <c r="L356" i="6" s="1"/>
  <c r="AR373" i="6" s="1"/>
  <c r="J357" i="6"/>
  <c r="G357" i="6"/>
  <c r="E355" i="6"/>
  <c r="G355" i="6"/>
  <c r="D355" i="6"/>
  <c r="AW354" i="6"/>
  <c r="AE354" i="6"/>
  <c r="AD354" i="6"/>
  <c r="G353" i="6"/>
  <c r="E353" i="6"/>
  <c r="G352" i="6"/>
  <c r="E352" i="6"/>
  <c r="L349" i="6"/>
  <c r="L347" i="6" s="1"/>
  <c r="J349" i="6"/>
  <c r="G349" i="6"/>
  <c r="E349" i="6"/>
  <c r="L348" i="6"/>
  <c r="J348" i="6"/>
  <c r="G348" i="6"/>
  <c r="L345" i="6"/>
  <c r="L344" i="6" s="1"/>
  <c r="AR354" i="6" s="1"/>
  <c r="J345" i="6"/>
  <c r="G345" i="6"/>
  <c r="E343" i="6"/>
  <c r="G343" i="6"/>
  <c r="D343" i="6"/>
  <c r="AW342" i="6"/>
  <c r="AE342" i="6"/>
  <c r="AD342" i="6"/>
  <c r="G341" i="6"/>
  <c r="E341" i="6"/>
  <c r="G340" i="6"/>
  <c r="E340" i="6"/>
  <c r="G337" i="6"/>
  <c r="F337" i="6"/>
  <c r="E337" i="6"/>
  <c r="D337" i="6"/>
  <c r="C337" i="6"/>
  <c r="B337" i="6"/>
  <c r="G336" i="6"/>
  <c r="F336" i="6"/>
  <c r="E336" i="6"/>
  <c r="D336" i="6"/>
  <c r="C336" i="6"/>
  <c r="B336" i="6"/>
  <c r="G335" i="6"/>
  <c r="F335" i="6"/>
  <c r="E335" i="6"/>
  <c r="D335" i="6"/>
  <c r="C335" i="6"/>
  <c r="B335" i="6"/>
  <c r="G334" i="6"/>
  <c r="F334" i="6"/>
  <c r="E334" i="6"/>
  <c r="D334" i="6"/>
  <c r="C334" i="6"/>
  <c r="B334" i="6"/>
  <c r="G333" i="6"/>
  <c r="F333" i="6"/>
  <c r="E333" i="6"/>
  <c r="D333" i="6"/>
  <c r="C333" i="6"/>
  <c r="B333" i="6"/>
  <c r="L332" i="6"/>
  <c r="J332" i="6"/>
  <c r="G332" i="6"/>
  <c r="E332" i="6"/>
  <c r="L331" i="6"/>
  <c r="J331" i="6"/>
  <c r="G331" i="6"/>
  <c r="L330" i="6"/>
  <c r="J330" i="6"/>
  <c r="G330" i="6"/>
  <c r="E330" i="6"/>
  <c r="L329" i="6"/>
  <c r="I329" i="6"/>
  <c r="J329" i="6" s="1"/>
  <c r="H329" i="6"/>
  <c r="G329" i="6"/>
  <c r="L326" i="6"/>
  <c r="L325" i="6" s="1"/>
  <c r="AR342" i="6" s="1"/>
  <c r="J326" i="6"/>
  <c r="G326" i="6"/>
  <c r="E324" i="6"/>
  <c r="G324" i="6"/>
  <c r="D324" i="6"/>
  <c r="AW323" i="6"/>
  <c r="AE323" i="6"/>
  <c r="AD323" i="6"/>
  <c r="G322" i="6"/>
  <c r="E322" i="6"/>
  <c r="G321" i="6"/>
  <c r="E321" i="6"/>
  <c r="L318" i="6"/>
  <c r="L316" i="6" s="1"/>
  <c r="J318" i="6"/>
  <c r="G318" i="6"/>
  <c r="E318" i="6"/>
  <c r="L317" i="6"/>
  <c r="J317" i="6"/>
  <c r="G317" i="6"/>
  <c r="L314" i="6"/>
  <c r="L313" i="6" s="1"/>
  <c r="J314" i="6"/>
  <c r="G314" i="6"/>
  <c r="E312" i="6"/>
  <c r="G312" i="6"/>
  <c r="D312" i="6"/>
  <c r="AW311" i="6"/>
  <c r="AE311" i="6"/>
  <c r="AD311" i="6"/>
  <c r="G310" i="6"/>
  <c r="E310" i="6"/>
  <c r="G309" i="6"/>
  <c r="E309" i="6"/>
  <c r="G306" i="6"/>
  <c r="F306" i="6"/>
  <c r="E306" i="6"/>
  <c r="D306" i="6"/>
  <c r="C306" i="6"/>
  <c r="B306" i="6"/>
  <c r="G305" i="6"/>
  <c r="F305" i="6"/>
  <c r="E305" i="6"/>
  <c r="D305" i="6"/>
  <c r="C305" i="6"/>
  <c r="B305" i="6"/>
  <c r="G304" i="6"/>
  <c r="F304" i="6"/>
  <c r="E304" i="6"/>
  <c r="D304" i="6"/>
  <c r="C304" i="6"/>
  <c r="B304" i="6"/>
  <c r="G303" i="6"/>
  <c r="F303" i="6"/>
  <c r="E303" i="6"/>
  <c r="D303" i="6"/>
  <c r="C303" i="6"/>
  <c r="B303" i="6"/>
  <c r="G302" i="6"/>
  <c r="F302" i="6"/>
  <c r="E302" i="6"/>
  <c r="D302" i="6"/>
  <c r="C302" i="6"/>
  <c r="B302" i="6"/>
  <c r="L301" i="6"/>
  <c r="J301" i="6"/>
  <c r="G301" i="6"/>
  <c r="E301" i="6"/>
  <c r="L300" i="6"/>
  <c r="J300" i="6"/>
  <c r="G300" i="6"/>
  <c r="L299" i="6"/>
  <c r="J299" i="6"/>
  <c r="G299" i="6"/>
  <c r="E299" i="6"/>
  <c r="L298" i="6"/>
  <c r="I298" i="6"/>
  <c r="H298" i="6"/>
  <c r="J298" i="6" s="1"/>
  <c r="G298" i="6"/>
  <c r="L295" i="6"/>
  <c r="L294" i="6" s="1"/>
  <c r="AR311" i="6" s="1"/>
  <c r="J295" i="6"/>
  <c r="G295" i="6"/>
  <c r="E293" i="6"/>
  <c r="G293" i="6"/>
  <c r="D293" i="6"/>
  <c r="AW292" i="6"/>
  <c r="AE292" i="6"/>
  <c r="AD292" i="6"/>
  <c r="G291" i="6"/>
  <c r="E291" i="6"/>
  <c r="G290" i="6"/>
  <c r="E290" i="6"/>
  <c r="L285" i="6"/>
  <c r="L284" i="6" s="1"/>
  <c r="L287" i="6"/>
  <c r="J287" i="6"/>
  <c r="G287" i="6"/>
  <c r="E287" i="6"/>
  <c r="L286" i="6"/>
  <c r="J286" i="6"/>
  <c r="G286" i="6"/>
  <c r="L282" i="6"/>
  <c r="AR292" i="6" s="1"/>
  <c r="L283" i="6"/>
  <c r="J283" i="6"/>
  <c r="G283" i="6"/>
  <c r="E281" i="6"/>
  <c r="G281" i="6"/>
  <c r="D281" i="6"/>
  <c r="AW280" i="6"/>
  <c r="AE280" i="6"/>
  <c r="AD280" i="6"/>
  <c r="G279" i="6"/>
  <c r="E279" i="6"/>
  <c r="G278" i="6"/>
  <c r="E278" i="6"/>
  <c r="G275" i="6"/>
  <c r="F275" i="6"/>
  <c r="E275" i="6"/>
  <c r="D275" i="6"/>
  <c r="C275" i="6"/>
  <c r="B275" i="6"/>
  <c r="G274" i="6"/>
  <c r="F274" i="6"/>
  <c r="E274" i="6"/>
  <c r="D274" i="6"/>
  <c r="C274" i="6"/>
  <c r="B274" i="6"/>
  <c r="G273" i="6"/>
  <c r="F273" i="6"/>
  <c r="E273" i="6"/>
  <c r="D273" i="6"/>
  <c r="C273" i="6"/>
  <c r="B273" i="6"/>
  <c r="G272" i="6"/>
  <c r="F272" i="6"/>
  <c r="E272" i="6"/>
  <c r="D272" i="6"/>
  <c r="C272" i="6"/>
  <c r="B272" i="6"/>
  <c r="G271" i="6"/>
  <c r="F271" i="6"/>
  <c r="E271" i="6"/>
  <c r="D271" i="6"/>
  <c r="C271" i="6"/>
  <c r="B271" i="6"/>
  <c r="L270" i="6"/>
  <c r="J270" i="6"/>
  <c r="G270" i="6"/>
  <c r="E270" i="6"/>
  <c r="L269" i="6"/>
  <c r="J269" i="6"/>
  <c r="G269" i="6"/>
  <c r="L268" i="6"/>
  <c r="J268" i="6"/>
  <c r="G268" i="6"/>
  <c r="E268" i="6"/>
  <c r="L267" i="6"/>
  <c r="I267" i="6"/>
  <c r="H267" i="6"/>
  <c r="G267" i="6"/>
  <c r="L264" i="6"/>
  <c r="L263" i="6" s="1"/>
  <c r="J264" i="6"/>
  <c r="G264" i="6"/>
  <c r="E262" i="6"/>
  <c r="G262" i="6"/>
  <c r="D262" i="6"/>
  <c r="L256" i="6"/>
  <c r="L255" i="6"/>
  <c r="L252" i="6"/>
  <c r="L250" i="6"/>
  <c r="L249" i="6"/>
  <c r="L243" i="6"/>
  <c r="L242" i="6"/>
  <c r="L238" i="6"/>
  <c r="AW228" i="6"/>
  <c r="AE228" i="6"/>
  <c r="AD228" i="6"/>
  <c r="G227" i="6"/>
  <c r="E227" i="6"/>
  <c r="G226" i="6"/>
  <c r="E226" i="6"/>
  <c r="G223" i="6"/>
  <c r="F223" i="6"/>
  <c r="E223" i="6"/>
  <c r="D223" i="6"/>
  <c r="C223" i="6"/>
  <c r="B223" i="6"/>
  <c r="G222" i="6"/>
  <c r="F222" i="6"/>
  <c r="E222" i="6"/>
  <c r="D222" i="6"/>
  <c r="C222" i="6"/>
  <c r="B222" i="6"/>
  <c r="L221" i="6"/>
  <c r="L219" i="6" s="1"/>
  <c r="J221" i="6"/>
  <c r="G221" i="6"/>
  <c r="E221" i="6"/>
  <c r="L220" i="6"/>
  <c r="I220" i="6"/>
  <c r="H220" i="6"/>
  <c r="G220" i="6"/>
  <c r="L217" i="6"/>
  <c r="J217" i="6"/>
  <c r="G217" i="6"/>
  <c r="L216" i="6"/>
  <c r="J216" i="6"/>
  <c r="G216" i="6"/>
  <c r="L215" i="6"/>
  <c r="J215" i="6"/>
  <c r="G215" i="6"/>
  <c r="E213" i="6"/>
  <c r="G213" i="6"/>
  <c r="D213" i="6"/>
  <c r="AW212" i="6"/>
  <c r="AE212" i="6"/>
  <c r="AD212" i="6"/>
  <c r="G211" i="6"/>
  <c r="F211" i="6"/>
  <c r="E211" i="6"/>
  <c r="G210" i="6"/>
  <c r="E210" i="6"/>
  <c r="G207" i="6"/>
  <c r="F207" i="6"/>
  <c r="E207" i="6"/>
  <c r="D207" i="6"/>
  <c r="C207" i="6"/>
  <c r="B207" i="6"/>
  <c r="G206" i="6"/>
  <c r="F206" i="6"/>
  <c r="E206" i="6"/>
  <c r="D206" i="6"/>
  <c r="C206" i="6"/>
  <c r="B206" i="6"/>
  <c r="G205" i="6"/>
  <c r="F205" i="6"/>
  <c r="E205" i="6"/>
  <c r="D205" i="6"/>
  <c r="C205" i="6"/>
  <c r="B205" i="6"/>
  <c r="L204" i="6"/>
  <c r="J204" i="6"/>
  <c r="G204" i="6"/>
  <c r="F204" i="6"/>
  <c r="E204" i="6"/>
  <c r="L203" i="6"/>
  <c r="J203" i="6"/>
  <c r="G203" i="6"/>
  <c r="F203" i="6"/>
  <c r="L202" i="6"/>
  <c r="J202" i="6"/>
  <c r="G202" i="6"/>
  <c r="F202" i="6"/>
  <c r="E202" i="6"/>
  <c r="L201" i="6"/>
  <c r="J201" i="6"/>
  <c r="G201" i="6"/>
  <c r="F201" i="6"/>
  <c r="L200" i="6"/>
  <c r="J200" i="6"/>
  <c r="G200" i="6"/>
  <c r="F200" i="6"/>
  <c r="E200" i="6"/>
  <c r="L199" i="6"/>
  <c r="I199" i="6"/>
  <c r="H199" i="6"/>
  <c r="G199" i="6"/>
  <c r="F199" i="6"/>
  <c r="L198" i="6"/>
  <c r="J198" i="6"/>
  <c r="G198" i="6"/>
  <c r="F198" i="6"/>
  <c r="L197" i="6"/>
  <c r="J197" i="6"/>
  <c r="G197" i="6"/>
  <c r="F197" i="6"/>
  <c r="E197" i="6"/>
  <c r="L196" i="6"/>
  <c r="J196" i="6"/>
  <c r="G196" i="6"/>
  <c r="F196" i="6"/>
  <c r="L193" i="6"/>
  <c r="J193" i="6"/>
  <c r="G193" i="6"/>
  <c r="F193" i="6"/>
  <c r="L192" i="6"/>
  <c r="J192" i="6"/>
  <c r="G192" i="6"/>
  <c r="F192" i="6"/>
  <c r="L191" i="6"/>
  <c r="J191" i="6"/>
  <c r="G191" i="6"/>
  <c r="F191" i="6"/>
  <c r="L190" i="6"/>
  <c r="L189" i="6" s="1"/>
  <c r="AR212" i="6" s="1"/>
  <c r="J190" i="6"/>
  <c r="G190" i="6"/>
  <c r="F190" i="6"/>
  <c r="C188" i="6"/>
  <c r="C187" i="6"/>
  <c r="B187" i="6"/>
  <c r="E186" i="6"/>
  <c r="G186" i="6"/>
  <c r="D186" i="6"/>
  <c r="AW185" i="6"/>
  <c r="AE185" i="6"/>
  <c r="AD185" i="6"/>
  <c r="G184" i="6"/>
  <c r="E184" i="6"/>
  <c r="G183" i="6"/>
  <c r="E183" i="6"/>
  <c r="G180" i="6"/>
  <c r="F180" i="6"/>
  <c r="E180" i="6"/>
  <c r="D180" i="6"/>
  <c r="C180" i="6"/>
  <c r="B180" i="6"/>
  <c r="G179" i="6"/>
  <c r="F179" i="6"/>
  <c r="E179" i="6"/>
  <c r="D179" i="6"/>
  <c r="C179" i="6"/>
  <c r="B179" i="6"/>
  <c r="L178" i="6"/>
  <c r="L176" i="6" s="1"/>
  <c r="AT185" i="6" s="1"/>
  <c r="J178" i="6"/>
  <c r="G178" i="6"/>
  <c r="E178" i="6"/>
  <c r="L177" i="6"/>
  <c r="I177" i="6"/>
  <c r="H177" i="6"/>
  <c r="G177" i="6"/>
  <c r="L174" i="6"/>
  <c r="J174" i="6"/>
  <c r="G174" i="6"/>
  <c r="L173" i="6"/>
  <c r="J173" i="6"/>
  <c r="G173" i="6"/>
  <c r="L172" i="6"/>
  <c r="L171" i="6" s="1"/>
  <c r="AR185" i="6" s="1"/>
  <c r="J172" i="6"/>
  <c r="G172" i="6"/>
  <c r="E170" i="6"/>
  <c r="G170" i="6"/>
  <c r="D170" i="6"/>
  <c r="AW169" i="6"/>
  <c r="AE169" i="6"/>
  <c r="AD169" i="6"/>
  <c r="G168" i="6"/>
  <c r="E168" i="6"/>
  <c r="G167" i="6"/>
  <c r="E167" i="6"/>
  <c r="G164" i="6"/>
  <c r="F164" i="6"/>
  <c r="E164" i="6"/>
  <c r="D164" i="6"/>
  <c r="C164" i="6"/>
  <c r="B164" i="6"/>
  <c r="G163" i="6"/>
  <c r="F163" i="6"/>
  <c r="E163" i="6"/>
  <c r="D163" i="6"/>
  <c r="C163" i="6"/>
  <c r="B163" i="6"/>
  <c r="G162" i="6"/>
  <c r="F162" i="6"/>
  <c r="E162" i="6"/>
  <c r="D162" i="6"/>
  <c r="C162" i="6"/>
  <c r="B162" i="6"/>
  <c r="L161" i="6"/>
  <c r="J161" i="6"/>
  <c r="G161" i="6"/>
  <c r="E161" i="6"/>
  <c r="L160" i="6"/>
  <c r="J160" i="6"/>
  <c r="G160" i="6"/>
  <c r="L159" i="6"/>
  <c r="J159" i="6"/>
  <c r="G159" i="6"/>
  <c r="E159" i="6"/>
  <c r="L158" i="6"/>
  <c r="J158" i="6"/>
  <c r="G158" i="6"/>
  <c r="L157" i="6"/>
  <c r="J157" i="6"/>
  <c r="G157" i="6"/>
  <c r="E157" i="6"/>
  <c r="L156" i="6"/>
  <c r="I156" i="6"/>
  <c r="H156" i="6"/>
  <c r="G156" i="6"/>
  <c r="L155" i="6"/>
  <c r="J155" i="6"/>
  <c r="G155" i="6"/>
  <c r="L154" i="6"/>
  <c r="J154" i="6"/>
  <c r="G154" i="6"/>
  <c r="E154" i="6"/>
  <c r="L153" i="6"/>
  <c r="J153" i="6"/>
  <c r="G153" i="6"/>
  <c r="L150" i="6"/>
  <c r="J150" i="6"/>
  <c r="G150" i="6"/>
  <c r="L149" i="6"/>
  <c r="J149" i="6"/>
  <c r="G149" i="6"/>
  <c r="L148" i="6"/>
  <c r="J148" i="6"/>
  <c r="G148" i="6"/>
  <c r="L147" i="6"/>
  <c r="J147" i="6"/>
  <c r="G147" i="6"/>
  <c r="C145" i="6"/>
  <c r="E144" i="6"/>
  <c r="G144" i="6"/>
  <c r="D144" i="6"/>
  <c r="L138" i="6"/>
  <c r="L137" i="6"/>
  <c r="L134" i="6"/>
  <c r="L132" i="6"/>
  <c r="L131" i="6"/>
  <c r="L125" i="6"/>
  <c r="L124" i="6"/>
  <c r="L120" i="6"/>
  <c r="AW110" i="6"/>
  <c r="AE110" i="6"/>
  <c r="AD110" i="6"/>
  <c r="G109" i="6"/>
  <c r="E109" i="6"/>
  <c r="G108" i="6"/>
  <c r="E108" i="6"/>
  <c r="L105" i="6"/>
  <c r="L102" i="6" s="1"/>
  <c r="J105" i="6"/>
  <c r="G105" i="6"/>
  <c r="E105" i="6"/>
  <c r="L104" i="6"/>
  <c r="J104" i="6"/>
  <c r="G104" i="6"/>
  <c r="L103" i="6"/>
  <c r="J103" i="6"/>
  <c r="G103" i="6"/>
  <c r="L100" i="6"/>
  <c r="L99" i="6" s="1"/>
  <c r="J100" i="6"/>
  <c r="G100" i="6"/>
  <c r="E98" i="6"/>
  <c r="G98" i="6"/>
  <c r="D98" i="6"/>
  <c r="C98" i="6"/>
  <c r="AW97" i="6"/>
  <c r="AE97" i="6"/>
  <c r="AD97" i="6"/>
  <c r="G96" i="6"/>
  <c r="E96" i="6"/>
  <c r="G95" i="6"/>
  <c r="E95" i="6"/>
  <c r="L92" i="6"/>
  <c r="J92" i="6"/>
  <c r="G92" i="6"/>
  <c r="E92" i="6"/>
  <c r="L91" i="6"/>
  <c r="J91" i="6"/>
  <c r="G91" i="6"/>
  <c r="L90" i="6"/>
  <c r="J90" i="6"/>
  <c r="G90" i="6"/>
  <c r="L89" i="6"/>
  <c r="L87" i="6" s="1"/>
  <c r="AT97" i="6" s="1"/>
  <c r="J89" i="6"/>
  <c r="G89" i="6"/>
  <c r="E89" i="6"/>
  <c r="L88" i="6"/>
  <c r="J88" i="6"/>
  <c r="G88" i="6"/>
  <c r="L85" i="6"/>
  <c r="L84" i="6" s="1"/>
  <c r="J85" i="6"/>
  <c r="G85" i="6"/>
  <c r="E83" i="6"/>
  <c r="G83" i="6"/>
  <c r="D83" i="6"/>
  <c r="C83" i="6"/>
  <c r="AE82" i="6"/>
  <c r="AD82" i="6"/>
  <c r="G81" i="6"/>
  <c r="E81" i="6"/>
  <c r="G80" i="6"/>
  <c r="E80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L73" i="6"/>
  <c r="I73" i="6"/>
  <c r="H73" i="6"/>
  <c r="J73" i="6" s="1"/>
  <c r="G73" i="6"/>
  <c r="F73" i="6"/>
  <c r="L72" i="6"/>
  <c r="I72" i="6"/>
  <c r="J72" i="6" s="1"/>
  <c r="H72" i="6"/>
  <c r="G72" i="6"/>
  <c r="F72" i="6"/>
  <c r="L70" i="6"/>
  <c r="J70" i="6"/>
  <c r="G70" i="6"/>
  <c r="E70" i="6"/>
  <c r="L69" i="6"/>
  <c r="J69" i="6"/>
  <c r="G69" i="6"/>
  <c r="L68" i="6"/>
  <c r="J68" i="6"/>
  <c r="G68" i="6"/>
  <c r="E68" i="6"/>
  <c r="L67" i="6"/>
  <c r="I67" i="6"/>
  <c r="H67" i="6"/>
  <c r="G67" i="6"/>
  <c r="L64" i="6"/>
  <c r="L63" i="6" s="1"/>
  <c r="AR82" i="6" s="1"/>
  <c r="J64" i="6"/>
  <c r="G64" i="6"/>
  <c r="E62" i="6"/>
  <c r="G62" i="6"/>
  <c r="D62" i="6"/>
  <c r="AE61" i="6"/>
  <c r="AD61" i="6"/>
  <c r="G60" i="6"/>
  <c r="E60" i="6"/>
  <c r="G59" i="6"/>
  <c r="E59" i="6"/>
  <c r="L56" i="6"/>
  <c r="I56" i="6"/>
  <c r="H56" i="6"/>
  <c r="G56" i="6"/>
  <c r="F56" i="6"/>
  <c r="L55" i="6"/>
  <c r="I55" i="6"/>
  <c r="J55" i="6" s="1"/>
  <c r="H55" i="6"/>
  <c r="G55" i="6"/>
  <c r="F55" i="6"/>
  <c r="L54" i="6"/>
  <c r="I54" i="6"/>
  <c r="H54" i="6"/>
  <c r="J54" i="6" s="1"/>
  <c r="G54" i="6"/>
  <c r="F54" i="6"/>
  <c r="L52" i="6"/>
  <c r="J52" i="6"/>
  <c r="G52" i="6"/>
  <c r="E52" i="6"/>
  <c r="L51" i="6"/>
  <c r="J51" i="6"/>
  <c r="G51" i="6"/>
  <c r="L50" i="6"/>
  <c r="J50" i="6"/>
  <c r="G50" i="6"/>
  <c r="E50" i="6"/>
  <c r="L49" i="6"/>
  <c r="J49" i="6"/>
  <c r="G49" i="6"/>
  <c r="L46" i="6"/>
  <c r="L45" i="6" s="1"/>
  <c r="AR61" i="6" s="1"/>
  <c r="J46" i="6"/>
  <c r="G46" i="6"/>
  <c r="C44" i="6"/>
  <c r="E43" i="6"/>
  <c r="G43" i="6"/>
  <c r="D43" i="6"/>
  <c r="A23" i="6"/>
  <c r="A20" i="6"/>
  <c r="F16" i="6"/>
  <c r="F14" i="6"/>
  <c r="CO6" i="6"/>
  <c r="F6" i="6"/>
  <c r="CO4" i="6"/>
  <c r="F4" i="6"/>
  <c r="A1" i="6"/>
  <c r="L520" i="6" l="1"/>
  <c r="AT529" i="6" s="1"/>
  <c r="J630" i="6"/>
  <c r="J653" i="6"/>
  <c r="L807" i="6"/>
  <c r="L916" i="6"/>
  <c r="AO924" i="6" s="1"/>
  <c r="L1141" i="6"/>
  <c r="J1170" i="6"/>
  <c r="AN1249" i="6"/>
  <c r="J1256" i="6"/>
  <c r="K1298" i="6"/>
  <c r="I1298" i="6" s="1"/>
  <c r="AX1298" i="6"/>
  <c r="L101" i="6"/>
  <c r="AO110" i="6" s="1"/>
  <c r="L288" i="6"/>
  <c r="L539" i="6"/>
  <c r="I1024" i="6"/>
  <c r="BB1024" i="6"/>
  <c r="L1268" i="6"/>
  <c r="L1266" i="6" s="1"/>
  <c r="K1324" i="6"/>
  <c r="I1324" i="6" s="1"/>
  <c r="AX1324" i="6"/>
  <c r="AW1340" i="6"/>
  <c r="L214" i="6"/>
  <c r="AR228" i="6" s="1"/>
  <c r="L404" i="6"/>
  <c r="L867" i="6"/>
  <c r="J903" i="6"/>
  <c r="L1169" i="6"/>
  <c r="AW1176" i="6" s="1"/>
  <c r="L1189" i="6" s="1"/>
  <c r="L1187" i="6" s="1"/>
  <c r="L1278" i="6"/>
  <c r="AW1308" i="6"/>
  <c r="K1316" i="6"/>
  <c r="I1316" i="6" s="1"/>
  <c r="AX1316" i="6"/>
  <c r="AW1324" i="6"/>
  <c r="AW1320" i="6"/>
  <c r="L48" i="6"/>
  <c r="AT61" i="6" s="1"/>
  <c r="L66" i="6"/>
  <c r="AT82" i="6" s="1"/>
  <c r="L79" i="6" s="1"/>
  <c r="L195" i="6"/>
  <c r="AT212" i="6" s="1"/>
  <c r="L209" i="6" s="1"/>
  <c r="L359" i="6"/>
  <c r="J521" i="6"/>
  <c r="L594" i="6"/>
  <c r="L593" i="6" s="1"/>
  <c r="J623" i="6"/>
  <c r="L793" i="6"/>
  <c r="J956" i="6"/>
  <c r="L1051" i="6"/>
  <c r="L1085" i="6"/>
  <c r="L1084" i="6" s="1"/>
  <c r="L1107" i="6"/>
  <c r="J1171" i="6"/>
  <c r="AN1252" i="6"/>
  <c r="AW1252" i="6"/>
  <c r="K1306" i="6"/>
  <c r="I1306" i="6" s="1"/>
  <c r="AX1306" i="6"/>
  <c r="K1308" i="6"/>
  <c r="I1308" i="6" s="1"/>
  <c r="AX1308" i="6"/>
  <c r="AW1312" i="6"/>
  <c r="AW1316" i="6"/>
  <c r="K1338" i="6"/>
  <c r="I1338" i="6" s="1"/>
  <c r="AX1338" i="6"/>
  <c r="K1340" i="6"/>
  <c r="I1340" i="6" s="1"/>
  <c r="AX1340" i="6"/>
  <c r="L53" i="6"/>
  <c r="AW61" i="6" s="1"/>
  <c r="J156" i="6"/>
  <c r="L175" i="6"/>
  <c r="AO185" i="6" s="1"/>
  <c r="L297" i="6"/>
  <c r="L296" i="6" s="1"/>
  <c r="J474" i="6"/>
  <c r="L1017" i="6"/>
  <c r="K1255" i="6"/>
  <c r="I1255" i="6" s="1"/>
  <c r="AW1255" i="6"/>
  <c r="AW1304" i="6"/>
  <c r="K1332" i="6"/>
  <c r="I1332" i="6" s="1"/>
  <c r="AX1332" i="6"/>
  <c r="AW1336" i="6"/>
  <c r="J56" i="6"/>
  <c r="J67" i="6"/>
  <c r="L315" i="6"/>
  <c r="AO323" i="6" s="1"/>
  <c r="L622" i="6"/>
  <c r="AT640" i="6" s="1"/>
  <c r="L650" i="6"/>
  <c r="AW660" i="6" s="1"/>
  <c r="L710" i="6"/>
  <c r="J794" i="6"/>
  <c r="L861" i="6"/>
  <c r="L859" i="6" s="1"/>
  <c r="J937" i="6"/>
  <c r="L955" i="6"/>
  <c r="AW966" i="6" s="1"/>
  <c r="L970" i="6"/>
  <c r="AO979" i="6" s="1"/>
  <c r="L998" i="6"/>
  <c r="AO1007" i="6" s="1"/>
  <c r="K1026" i="6"/>
  <c r="I1026" i="6" s="1"/>
  <c r="AN1032" i="6"/>
  <c r="L1162" i="6"/>
  <c r="J1210" i="6"/>
  <c r="L1279" i="6"/>
  <c r="L1280" i="6"/>
  <c r="AW1296" i="6"/>
  <c r="L1346" i="6"/>
  <c r="K1322" i="6"/>
  <c r="I1322" i="6" s="1"/>
  <c r="AX1322" i="6"/>
  <c r="AW1328" i="6"/>
  <c r="AW1332" i="6"/>
  <c r="L1361" i="6"/>
  <c r="L1471" i="6"/>
  <c r="AT724" i="6"/>
  <c r="L709" i="6"/>
  <c r="AO724" i="6" s="1"/>
  <c r="AT1100" i="6"/>
  <c r="L1222" i="6"/>
  <c r="L1229" i="6"/>
  <c r="AT830" i="6"/>
  <c r="L820" i="6"/>
  <c r="AO830" i="6" s="1"/>
  <c r="L1218" i="6"/>
  <c r="L1265" i="6"/>
  <c r="AT323" i="6"/>
  <c r="L328" i="6"/>
  <c r="L443" i="6"/>
  <c r="L436" i="6"/>
  <c r="AO446" i="6" s="1"/>
  <c r="L470" i="6"/>
  <c r="L469" i="6" s="1"/>
  <c r="J493" i="6"/>
  <c r="J634" i="6"/>
  <c r="L645" i="6"/>
  <c r="L644" i="6" s="1"/>
  <c r="AO660" i="6" s="1"/>
  <c r="J742" i="6"/>
  <c r="L886" i="6"/>
  <c r="AT924" i="6"/>
  <c r="J938" i="6"/>
  <c r="L936" i="6"/>
  <c r="AW944" i="6" s="1"/>
  <c r="L1045" i="6" s="1"/>
  <c r="L1043" i="6" s="1"/>
  <c r="J951" i="6"/>
  <c r="K1028" i="6"/>
  <c r="I1028" i="6" s="1"/>
  <c r="J1073" i="6"/>
  <c r="AT1079" i="6"/>
  <c r="L1091" i="6"/>
  <c r="AW1100" i="6" s="1"/>
  <c r="J1114" i="6"/>
  <c r="L1195" i="6"/>
  <c r="K1213" i="6"/>
  <c r="I1213" i="6" s="1"/>
  <c r="L1212" i="6"/>
  <c r="L1232" i="6"/>
  <c r="J1247" i="6"/>
  <c r="I1249" i="6"/>
  <c r="L1270" i="6"/>
  <c r="AW1298" i="6"/>
  <c r="K1300" i="6"/>
  <c r="I1300" i="6" s="1"/>
  <c r="AX1300" i="6"/>
  <c r="AW1306" i="6"/>
  <c r="AW1314" i="6"/>
  <c r="AW1322" i="6"/>
  <c r="AW1330" i="6"/>
  <c r="AW1338" i="6"/>
  <c r="L47" i="6"/>
  <c r="AO61" i="6" s="1"/>
  <c r="L71" i="6"/>
  <c r="AW82" i="6" s="1"/>
  <c r="L123" i="6" s="1"/>
  <c r="L121" i="6" s="1"/>
  <c r="J199" i="6"/>
  <c r="J220" i="6"/>
  <c r="J360" i="6"/>
  <c r="L629" i="6"/>
  <c r="AW640" i="6" s="1"/>
  <c r="J631" i="6"/>
  <c r="J632" i="6"/>
  <c r="L768" i="6"/>
  <c r="J711" i="6"/>
  <c r="J836" i="6"/>
  <c r="J957" i="6"/>
  <c r="BB1026" i="6"/>
  <c r="L1047" i="6" s="1"/>
  <c r="AN1028" i="6"/>
  <c r="L1113" i="6"/>
  <c r="AW1122" i="6" s="1"/>
  <c r="L1359" i="6"/>
  <c r="AW1300" i="6"/>
  <c r="L1355" i="6" s="1"/>
  <c r="L1353" i="6" s="1"/>
  <c r="K1302" i="6"/>
  <c r="I1302" i="6" s="1"/>
  <c r="AX1302" i="6"/>
  <c r="K1310" i="6"/>
  <c r="I1310" i="6" s="1"/>
  <c r="AX1310" i="6"/>
  <c r="K1318" i="6"/>
  <c r="I1318" i="6" s="1"/>
  <c r="AX1318" i="6"/>
  <c r="K1326" i="6"/>
  <c r="I1326" i="6" s="1"/>
  <c r="AX1326" i="6"/>
  <c r="K1334" i="6"/>
  <c r="I1334" i="6" s="1"/>
  <c r="AX1334" i="6"/>
  <c r="K1342" i="6"/>
  <c r="I1342" i="6" s="1"/>
  <c r="AX1342" i="6"/>
  <c r="L1381" i="6"/>
  <c r="L1378" i="6" s="1"/>
  <c r="L1401" i="6" s="1"/>
  <c r="L86" i="6"/>
  <c r="L129" i="6"/>
  <c r="L146" i="6"/>
  <c r="AR169" i="6" s="1"/>
  <c r="L152" i="6"/>
  <c r="AT169" i="6" s="1"/>
  <c r="L247" i="6"/>
  <c r="J267" i="6"/>
  <c r="J438" i="6"/>
  <c r="J633" i="6"/>
  <c r="J646" i="6"/>
  <c r="J651" i="6"/>
  <c r="J654" i="6"/>
  <c r="J808" i="6"/>
  <c r="J822" i="6"/>
  <c r="L900" i="6"/>
  <c r="AT911" i="6" s="1"/>
  <c r="L908" i="6" s="1"/>
  <c r="L1011" i="6"/>
  <c r="AO1020" i="6" s="1"/>
  <c r="J1092" i="6"/>
  <c r="J1116" i="6"/>
  <c r="J1163" i="6"/>
  <c r="K1296" i="6"/>
  <c r="I1296" i="6" s="1"/>
  <c r="L1360" i="6"/>
  <c r="AX1296" i="6"/>
  <c r="AW1302" i="6"/>
  <c r="K1304" i="6"/>
  <c r="I1304" i="6" s="1"/>
  <c r="AX1304" i="6"/>
  <c r="AW1310" i="6"/>
  <c r="K1312" i="6"/>
  <c r="I1312" i="6" s="1"/>
  <c r="AX1312" i="6"/>
  <c r="AW1318" i="6"/>
  <c r="K1320" i="6"/>
  <c r="I1320" i="6" s="1"/>
  <c r="AX1320" i="6"/>
  <c r="AW1326" i="6"/>
  <c r="K1328" i="6"/>
  <c r="I1328" i="6" s="1"/>
  <c r="AX1328" i="6"/>
  <c r="AW1334" i="6"/>
  <c r="K1336" i="6"/>
  <c r="I1336" i="6" s="1"/>
  <c r="AX1336" i="6"/>
  <c r="AW1342" i="6"/>
  <c r="L1395" i="6"/>
  <c r="L1451" i="6"/>
  <c r="L1465" i="6"/>
  <c r="L1462" i="6" s="1"/>
  <c r="L151" i="6"/>
  <c r="AO169" i="6" s="1"/>
  <c r="AO97" i="6"/>
  <c r="L358" i="6"/>
  <c r="AO373" i="6" s="1"/>
  <c r="AT373" i="6"/>
  <c r="AT556" i="6"/>
  <c r="L538" i="6"/>
  <c r="AO556" i="6" s="1"/>
  <c r="AR724" i="6"/>
  <c r="L106" i="6"/>
  <c r="AR110" i="6"/>
  <c r="AT755" i="6"/>
  <c r="L740" i="6"/>
  <c r="L792" i="6"/>
  <c r="AO802" i="6" s="1"/>
  <c r="AT802" i="6"/>
  <c r="L1075" i="6"/>
  <c r="AR1079" i="6"/>
  <c r="AT311" i="6"/>
  <c r="L308" i="6" s="1"/>
  <c r="L505" i="6"/>
  <c r="AT515" i="6"/>
  <c r="L512" i="6" s="1"/>
  <c r="AO311" i="6"/>
  <c r="L1358" i="6"/>
  <c r="L398" i="6"/>
  <c r="L396" i="6" s="1"/>
  <c r="AR501" i="6"/>
  <c r="L607" i="6"/>
  <c r="AT617" i="6"/>
  <c r="L614" i="6" s="1"/>
  <c r="AT844" i="6"/>
  <c r="L841" i="6" s="1"/>
  <c r="L834" i="6"/>
  <c r="AR460" i="6"/>
  <c r="AR487" i="6"/>
  <c r="AR529" i="6"/>
  <c r="L526" i="6" s="1"/>
  <c r="AR603" i="6"/>
  <c r="AR755" i="6"/>
  <c r="L218" i="6"/>
  <c r="AO228" i="6" s="1"/>
  <c r="AT228" i="6"/>
  <c r="L569" i="6"/>
  <c r="L567" i="6" s="1"/>
  <c r="AR640" i="6"/>
  <c r="AT660" i="6"/>
  <c r="L657" i="6" s="1"/>
  <c r="K1022" i="6"/>
  <c r="I1022" i="6" s="1"/>
  <c r="AN1022" i="6"/>
  <c r="L266" i="6"/>
  <c r="L450" i="6"/>
  <c r="AO460" i="6" s="1"/>
  <c r="AT460" i="6"/>
  <c r="J609" i="6"/>
  <c r="AR1122" i="6"/>
  <c r="L806" i="6"/>
  <c r="AT816" i="6"/>
  <c r="L813" i="6" s="1"/>
  <c r="BB848" i="6"/>
  <c r="AN848" i="6"/>
  <c r="K848" i="6"/>
  <c r="I848" i="6" s="1"/>
  <c r="L885" i="6"/>
  <c r="AT895" i="6"/>
  <c r="L892" i="6" s="1"/>
  <c r="L899" i="6"/>
  <c r="L907" i="6" s="1"/>
  <c r="AR1100" i="6"/>
  <c r="L1351" i="6"/>
  <c r="L1347" i="6" s="1"/>
  <c r="L58" i="6"/>
  <c r="L182" i="6"/>
  <c r="AR556" i="6"/>
  <c r="L381" i="6"/>
  <c r="AR385" i="6"/>
  <c r="J655" i="6"/>
  <c r="L701" i="6"/>
  <c r="AR705" i="6"/>
  <c r="L766" i="6"/>
  <c r="AR802" i="6"/>
  <c r="AR830" i="6"/>
  <c r="L827" i="6" s="1"/>
  <c r="L826" i="6"/>
  <c r="L1215" i="6"/>
  <c r="L1238" i="6" s="1"/>
  <c r="L327" i="6"/>
  <c r="AT342" i="6"/>
  <c r="L339" i="6" s="1"/>
  <c r="L491" i="6"/>
  <c r="AO501" i="6" s="1"/>
  <c r="AT501" i="6"/>
  <c r="L1460" i="6"/>
  <c r="L1456" i="6"/>
  <c r="L1503" i="6" s="1"/>
  <c r="L370" i="6"/>
  <c r="L975" i="6"/>
  <c r="AR979" i="6"/>
  <c r="L93" i="6"/>
  <c r="AR97" i="6"/>
  <c r="L181" i="6"/>
  <c r="L346" i="6"/>
  <c r="AT354" i="6"/>
  <c r="L351" i="6" s="1"/>
  <c r="L422" i="6"/>
  <c r="L428" i="6" s="1"/>
  <c r="AT603" i="6"/>
  <c r="J652" i="6"/>
  <c r="BB846" i="6"/>
  <c r="K846" i="6"/>
  <c r="I846" i="6" s="1"/>
  <c r="L920" i="6"/>
  <c r="AR924" i="6"/>
  <c r="L921" i="6" s="1"/>
  <c r="L983" i="6"/>
  <c r="L1161" i="6"/>
  <c r="AT1176" i="6"/>
  <c r="L1185" i="6" s="1"/>
  <c r="J1259" i="6"/>
  <c r="L241" i="6"/>
  <c r="L239" i="6" s="1"/>
  <c r="L319" i="6"/>
  <c r="AR323" i="6"/>
  <c r="L673" i="6"/>
  <c r="L671" i="6" s="1"/>
  <c r="L679" i="6"/>
  <c r="L840" i="6"/>
  <c r="AR1007" i="6"/>
  <c r="AW1258" i="6"/>
  <c r="K1258" i="6"/>
  <c r="I1258" i="6" s="1"/>
  <c r="AO292" i="6"/>
  <c r="J177" i="6"/>
  <c r="AR280" i="6"/>
  <c r="AT385" i="6"/>
  <c r="L377" i="6"/>
  <c r="AO385" i="6" s="1"/>
  <c r="AR432" i="6"/>
  <c r="AT1122" i="6"/>
  <c r="L1440" i="6" s="1"/>
  <c r="L1106" i="6"/>
  <c r="AO1122" i="6" s="1"/>
  <c r="L307" i="6"/>
  <c r="AR1176" i="6"/>
  <c r="AR994" i="6"/>
  <c r="L991" i="6" s="1"/>
  <c r="K1032" i="6"/>
  <c r="I1032" i="6" s="1"/>
  <c r="AT705" i="6"/>
  <c r="L891" i="6"/>
  <c r="AR944" i="6"/>
  <c r="L941" i="6" s="1"/>
  <c r="AR966" i="6"/>
  <c r="L963" i="6" s="1"/>
  <c r="AT994" i="6"/>
  <c r="K1030" i="6"/>
  <c r="I1030" i="6" s="1"/>
  <c r="K1261" i="6"/>
  <c r="I1261" i="6" s="1"/>
  <c r="L930" i="6"/>
  <c r="L949" i="6"/>
  <c r="L962" i="6" s="1"/>
  <c r="L1277" i="6"/>
  <c r="AT736" i="6"/>
  <c r="L733" i="6" s="1"/>
  <c r="AT1007" i="6"/>
  <c r="AN1030" i="6"/>
  <c r="AN1261" i="6"/>
  <c r="AT110" i="6"/>
  <c r="AT979" i="6"/>
  <c r="AT292" i="6"/>
  <c r="L289" i="6" s="1"/>
  <c r="AN1213" i="6"/>
  <c r="L73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U8" i="3"/>
  <c r="CV8" i="3"/>
  <c r="CX8" i="3"/>
  <c r="DF8" i="3" s="1"/>
  <c r="CY8" i="3"/>
  <c r="CZ8" i="3"/>
  <c r="DA8" i="3"/>
  <c r="DB8" i="3"/>
  <c r="DC8" i="3"/>
  <c r="DG8" i="3"/>
  <c r="DH8" i="3"/>
  <c r="DI8" i="3"/>
  <c r="DJ8" i="3" s="1"/>
  <c r="A9" i="3"/>
  <c r="Y9" i="3"/>
  <c r="CX9" i="3" s="1"/>
  <c r="CY9" i="3"/>
  <c r="CZ9" i="3"/>
  <c r="DA9" i="3"/>
  <c r="DB9" i="3"/>
  <c r="DC9" i="3"/>
  <c r="A10" i="3"/>
  <c r="Y10" i="3"/>
  <c r="CW10" i="3"/>
  <c r="CX10" i="3"/>
  <c r="CY10" i="3"/>
  <c r="CZ10" i="3"/>
  <c r="DB10" i="3" s="1"/>
  <c r="DA10" i="3"/>
  <c r="DC10" i="3"/>
  <c r="A11" i="3"/>
  <c r="Y11" i="3"/>
  <c r="CW11" i="3"/>
  <c r="CX11" i="3"/>
  <c r="DI11" i="3" s="1"/>
  <c r="CY11" i="3"/>
  <c r="CZ11" i="3"/>
  <c r="DA11" i="3"/>
  <c r="DB11" i="3"/>
  <c r="DC11" i="3"/>
  <c r="DF11" i="3"/>
  <c r="DG11" i="3"/>
  <c r="DJ11" i="3" s="1"/>
  <c r="DH11" i="3"/>
  <c r="A12" i="3"/>
  <c r="Y12" i="3"/>
  <c r="CX12" i="3"/>
  <c r="DF12" i="3" s="1"/>
  <c r="DJ12" i="3" s="1"/>
  <c r="CY12" i="3"/>
  <c r="CZ12" i="3"/>
  <c r="DA12" i="3"/>
  <c r="DB12" i="3"/>
  <c r="DC12" i="3"/>
  <c r="DG12" i="3"/>
  <c r="DH12" i="3"/>
  <c r="DI12" i="3"/>
  <c r="A13" i="3"/>
  <c r="Y13" i="3"/>
  <c r="CX13" i="3" s="1"/>
  <c r="CY13" i="3"/>
  <c r="CZ13" i="3"/>
  <c r="DA13" i="3"/>
  <c r="DB13" i="3"/>
  <c r="DC13" i="3"/>
  <c r="A14" i="3"/>
  <c r="Y14" i="3"/>
  <c r="CU14" i="3"/>
  <c r="CV14" i="3"/>
  <c r="CX14" i="3"/>
  <c r="DF14" i="3" s="1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A16" i="3"/>
  <c r="Y16" i="3"/>
  <c r="CX16" i="3" s="1"/>
  <c r="CW16" i="3"/>
  <c r="CY16" i="3"/>
  <c r="CZ16" i="3"/>
  <c r="DA16" i="3"/>
  <c r="DB16" i="3"/>
  <c r="DC16" i="3"/>
  <c r="DG16" i="3"/>
  <c r="DH16" i="3"/>
  <c r="DJ16" i="3" s="1"/>
  <c r="A17" i="3"/>
  <c r="Y17" i="3"/>
  <c r="CW17" i="3" s="1"/>
  <c r="CY17" i="3"/>
  <c r="CZ17" i="3"/>
  <c r="DB17" i="3" s="1"/>
  <c r="DA17" i="3"/>
  <c r="DC17" i="3"/>
  <c r="A18" i="3"/>
  <c r="Y18" i="3"/>
  <c r="CW18" i="3" s="1"/>
  <c r="CX18" i="3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A19" i="3"/>
  <c r="DB19" i="3"/>
  <c r="DC19" i="3"/>
  <c r="A20" i="3"/>
  <c r="Y20" i="3"/>
  <c r="CX20" i="3"/>
  <c r="DG20" i="3" s="1"/>
  <c r="CY20" i="3"/>
  <c r="CZ20" i="3"/>
  <c r="DA20" i="3"/>
  <c r="DB20" i="3"/>
  <c r="DC20" i="3"/>
  <c r="DF20" i="3"/>
  <c r="DH20" i="3"/>
  <c r="DI20" i="3"/>
  <c r="DJ20" i="3" s="1"/>
  <c r="A21" i="3"/>
  <c r="Y21" i="3"/>
  <c r="CW21" i="3"/>
  <c r="CX21" i="3"/>
  <c r="DG21" i="3" s="1"/>
  <c r="CY21" i="3"/>
  <c r="CZ21" i="3"/>
  <c r="DA21" i="3"/>
  <c r="DB21" i="3"/>
  <c r="DC21" i="3"/>
  <c r="DF21" i="3"/>
  <c r="DH21" i="3"/>
  <c r="DI21" i="3"/>
  <c r="DJ21" i="3"/>
  <c r="A22" i="3"/>
  <c r="Y22" i="3"/>
  <c r="CX22" i="3" s="1"/>
  <c r="CW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V24" i="3" s="1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W29" i="3" s="1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U36" i="3"/>
  <c r="CV36" i="3"/>
  <c r="CX36" i="3"/>
  <c r="CY36" i="3"/>
  <c r="CZ36" i="3"/>
  <c r="DA36" i="3"/>
  <c r="DB36" i="3"/>
  <c r="DC36" i="3"/>
  <c r="DI36" i="3"/>
  <c r="A37" i="3"/>
  <c r="Y37" i="3"/>
  <c r="CU37" i="3"/>
  <c r="CV37" i="3"/>
  <c r="CX37" i="3"/>
  <c r="CY37" i="3"/>
  <c r="CZ37" i="3"/>
  <c r="DB37" i="3" s="1"/>
  <c r="DA37" i="3"/>
  <c r="DC37" i="3"/>
  <c r="A38" i="3"/>
  <c r="Y38" i="3"/>
  <c r="CU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DG39" i="3"/>
  <c r="DH39" i="3"/>
  <c r="A40" i="3"/>
  <c r="Y40" i="3"/>
  <c r="CW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U56" i="3"/>
  <c r="CV56" i="3"/>
  <c r="CX56" i="3"/>
  <c r="CY56" i="3"/>
  <c r="CZ56" i="3"/>
  <c r="DA56" i="3"/>
  <c r="DB56" i="3"/>
  <c r="DC56" i="3"/>
  <c r="DF56" i="3"/>
  <c r="DG56" i="3"/>
  <c r="DH56" i="3"/>
  <c r="DI56" i="3"/>
  <c r="DJ56" i="3" s="1"/>
  <c r="A57" i="3"/>
  <c r="Y57" i="3"/>
  <c r="CX57" i="3" s="1"/>
  <c r="CU57" i="3"/>
  <c r="CV57" i="3"/>
  <c r="CY57" i="3"/>
  <c r="CZ57" i="3"/>
  <c r="DB57" i="3" s="1"/>
  <c r="DA57" i="3"/>
  <c r="DC57" i="3"/>
  <c r="DG57" i="3"/>
  <c r="DH57" i="3"/>
  <c r="A58" i="3"/>
  <c r="Y58" i="3"/>
  <c r="CV58" i="3" s="1"/>
  <c r="CU58" i="3"/>
  <c r="CY58" i="3"/>
  <c r="CZ58" i="3"/>
  <c r="DB58" i="3" s="1"/>
  <c r="DA58" i="3"/>
  <c r="DC58" i="3"/>
  <c r="A59" i="3"/>
  <c r="Y59" i="3"/>
  <c r="CX59" i="3"/>
  <c r="CY59" i="3"/>
  <c r="CZ59" i="3"/>
  <c r="DB59" i="3" s="1"/>
  <c r="DA59" i="3"/>
  <c r="DC59" i="3"/>
  <c r="A60" i="3"/>
  <c r="Y60" i="3"/>
  <c r="CW60" i="3" s="1"/>
  <c r="CX60" i="3"/>
  <c r="DF60" i="3" s="1"/>
  <c r="CY60" i="3"/>
  <c r="CZ60" i="3"/>
  <c r="DA60" i="3"/>
  <c r="DB60" i="3"/>
  <c r="DC60" i="3"/>
  <c r="A61" i="3"/>
  <c r="Y61" i="3"/>
  <c r="CX61" i="3"/>
  <c r="CY61" i="3"/>
  <c r="CZ61" i="3"/>
  <c r="DB61" i="3" s="1"/>
  <c r="DA61" i="3"/>
  <c r="DC61" i="3"/>
  <c r="DF61" i="3"/>
  <c r="DG61" i="3"/>
  <c r="DH61" i="3"/>
  <c r="DI61" i="3"/>
  <c r="DJ61" i="3"/>
  <c r="A62" i="3"/>
  <c r="Y62" i="3"/>
  <c r="CX62" i="3"/>
  <c r="DI62" i="3" s="1"/>
  <c r="CY62" i="3"/>
  <c r="CZ62" i="3"/>
  <c r="DB62" i="3" s="1"/>
  <c r="DA62" i="3"/>
  <c r="DC62" i="3"/>
  <c r="DF62" i="3"/>
  <c r="DJ62" i="3" s="1"/>
  <c r="DG62" i="3"/>
  <c r="DH62" i="3"/>
  <c r="A63" i="3"/>
  <c r="Y63" i="3"/>
  <c r="CU63" i="3"/>
  <c r="CY63" i="3"/>
  <c r="CZ63" i="3"/>
  <c r="DA63" i="3"/>
  <c r="DB63" i="3"/>
  <c r="DC63" i="3"/>
  <c r="A64" i="3"/>
  <c r="Y64" i="3"/>
  <c r="CX64" i="3"/>
  <c r="DF64" i="3" s="1"/>
  <c r="CY64" i="3"/>
  <c r="CZ64" i="3"/>
  <c r="DA64" i="3"/>
  <c r="DB64" i="3"/>
  <c r="DC64" i="3"/>
  <c r="A65" i="3"/>
  <c r="Y65" i="3"/>
  <c r="CW65" i="3"/>
  <c r="CX65" i="3"/>
  <c r="DG65" i="3" s="1"/>
  <c r="CY65" i="3"/>
  <c r="CZ65" i="3"/>
  <c r="DA65" i="3"/>
  <c r="DB65" i="3"/>
  <c r="DC65" i="3"/>
  <c r="A66" i="3"/>
  <c r="Y66" i="3"/>
  <c r="CW66" i="3" s="1"/>
  <c r="CX66" i="3"/>
  <c r="DF66" i="3" s="1"/>
  <c r="CY66" i="3"/>
  <c r="CZ66" i="3"/>
  <c r="DA66" i="3"/>
  <c r="DB66" i="3"/>
  <c r="DC66" i="3"/>
  <c r="DH66" i="3"/>
  <c r="DI66" i="3"/>
  <c r="A67" i="3"/>
  <c r="Y67" i="3"/>
  <c r="CU67" i="3"/>
  <c r="CY67" i="3"/>
  <c r="CZ67" i="3"/>
  <c r="DA67" i="3"/>
  <c r="DB67" i="3"/>
  <c r="DC67" i="3"/>
  <c r="A68" i="3"/>
  <c r="Y68" i="3"/>
  <c r="CX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V70" i="3" s="1"/>
  <c r="CU70" i="3"/>
  <c r="CY70" i="3"/>
  <c r="CZ70" i="3"/>
  <c r="DB70" i="3" s="1"/>
  <c r="DA70" i="3"/>
  <c r="DC70" i="3"/>
  <c r="A71" i="3"/>
  <c r="Y71" i="3"/>
  <c r="CX71" i="3"/>
  <c r="DH71" i="3" s="1"/>
  <c r="CY71" i="3"/>
  <c r="CZ71" i="3"/>
  <c r="DB71" i="3" s="1"/>
  <c r="DA71" i="3"/>
  <c r="DC71" i="3"/>
  <c r="DF71" i="3"/>
  <c r="DG71" i="3"/>
  <c r="A72" i="3"/>
  <c r="Y72" i="3"/>
  <c r="CW72" i="3" s="1"/>
  <c r="CX72" i="3"/>
  <c r="CY72" i="3"/>
  <c r="CZ72" i="3"/>
  <c r="DB72" i="3" s="1"/>
  <c r="DA72" i="3"/>
  <c r="DC72" i="3"/>
  <c r="A73" i="3"/>
  <c r="Y73" i="3"/>
  <c r="CW73" i="3" s="1"/>
  <c r="V118" i="1" s="1"/>
  <c r="G297" i="6" s="1"/>
  <c r="CX73" i="3"/>
  <c r="DF73" i="3" s="1"/>
  <c r="CY73" i="3"/>
  <c r="CZ73" i="3"/>
  <c r="DB73" i="3" s="1"/>
  <c r="DA73" i="3"/>
  <c r="DC73" i="3"/>
  <c r="A74" i="3"/>
  <c r="Y74" i="3"/>
  <c r="CU74" i="3"/>
  <c r="CV74" i="3"/>
  <c r="CX74" i="3"/>
  <c r="CY74" i="3"/>
  <c r="CZ74" i="3"/>
  <c r="DA74" i="3"/>
  <c r="DB74" i="3"/>
  <c r="DC74" i="3"/>
  <c r="DF74" i="3"/>
  <c r="DG74" i="3"/>
  <c r="DH74" i="3"/>
  <c r="DI74" i="3"/>
  <c r="DJ74" i="3" s="1"/>
  <c r="A75" i="3"/>
  <c r="Y75" i="3"/>
  <c r="CX75" i="3"/>
  <c r="DF75" i="3" s="1"/>
  <c r="CY75" i="3"/>
  <c r="CZ75" i="3"/>
  <c r="DA75" i="3"/>
  <c r="DB75" i="3"/>
  <c r="DC75" i="3"/>
  <c r="DH75" i="3"/>
  <c r="DI75" i="3"/>
  <c r="DJ75" i="3"/>
  <c r="A76" i="3"/>
  <c r="Y76" i="3"/>
  <c r="CX76" i="3" s="1"/>
  <c r="CW76" i="3"/>
  <c r="CY76" i="3"/>
  <c r="CZ76" i="3"/>
  <c r="DB76" i="3" s="1"/>
  <c r="DA76" i="3"/>
  <c r="DC76" i="3"/>
  <c r="A77" i="3"/>
  <c r="Y77" i="3"/>
  <c r="CU77" i="3"/>
  <c r="CV77" i="3"/>
  <c r="CX77" i="3"/>
  <c r="DF77" i="3" s="1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DF78" i="3"/>
  <c r="A79" i="3"/>
  <c r="Y79" i="3"/>
  <c r="CX79" i="3" s="1"/>
  <c r="CW79" i="3"/>
  <c r="CY79" i="3"/>
  <c r="CZ79" i="3"/>
  <c r="DB79" i="3" s="1"/>
  <c r="DA79" i="3"/>
  <c r="DC79" i="3"/>
  <c r="DG79" i="3"/>
  <c r="DH79" i="3"/>
  <c r="DJ79" i="3"/>
  <c r="A80" i="3"/>
  <c r="Y80" i="3"/>
  <c r="CW80" i="3" s="1"/>
  <c r="CY80" i="3"/>
  <c r="CZ80" i="3"/>
  <c r="DB80" i="3" s="1"/>
  <c r="DA80" i="3"/>
  <c r="DC80" i="3"/>
  <c r="A81" i="3"/>
  <c r="Y81" i="3"/>
  <c r="CU81" i="3"/>
  <c r="CV81" i="3"/>
  <c r="CX81" i="3"/>
  <c r="CY81" i="3"/>
  <c r="CZ81" i="3"/>
  <c r="DA81" i="3"/>
  <c r="DB81" i="3"/>
  <c r="DC81" i="3"/>
  <c r="DI81" i="3"/>
  <c r="DJ81" i="3" s="1"/>
  <c r="A82" i="3"/>
  <c r="Y82" i="3"/>
  <c r="CX82" i="3"/>
  <c r="DF82" i="3" s="1"/>
  <c r="CY82" i="3"/>
  <c r="CZ82" i="3"/>
  <c r="DA82" i="3"/>
  <c r="DB82" i="3"/>
  <c r="DC82" i="3"/>
  <c r="A83" i="3"/>
  <c r="Y83" i="3"/>
  <c r="CW83" i="3"/>
  <c r="CX83" i="3"/>
  <c r="DG83" i="3" s="1"/>
  <c r="CY83" i="3"/>
  <c r="CZ83" i="3"/>
  <c r="DA83" i="3"/>
  <c r="DB83" i="3"/>
  <c r="DC83" i="3"/>
  <c r="DF83" i="3"/>
  <c r="DH83" i="3"/>
  <c r="DI83" i="3"/>
  <c r="A84" i="3"/>
  <c r="Y84" i="3"/>
  <c r="CV84" i="3" s="1"/>
  <c r="U122" i="1" s="1"/>
  <c r="G356" i="6" s="1"/>
  <c r="CU84" i="3"/>
  <c r="CX84" i="3"/>
  <c r="DF84" i="3" s="1"/>
  <c r="CY84" i="3"/>
  <c r="CZ84" i="3"/>
  <c r="DA84" i="3"/>
  <c r="DB84" i="3"/>
  <c r="DC84" i="3"/>
  <c r="DG84" i="3"/>
  <c r="DH84" i="3"/>
  <c r="DI84" i="3"/>
  <c r="DJ84" i="3" s="1"/>
  <c r="A85" i="3"/>
  <c r="Y85" i="3"/>
  <c r="CX85" i="3" s="1"/>
  <c r="CY85" i="3"/>
  <c r="CZ85" i="3"/>
  <c r="DB85" i="3" s="1"/>
  <c r="DA85" i="3"/>
  <c r="DC85" i="3"/>
  <c r="DH85" i="3"/>
  <c r="A86" i="3"/>
  <c r="Y86" i="3"/>
  <c r="CW86" i="3"/>
  <c r="CX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V88" i="3" s="1"/>
  <c r="CU88" i="3"/>
  <c r="CX88" i="3"/>
  <c r="CY88" i="3"/>
  <c r="CZ88" i="3"/>
  <c r="DB88" i="3" s="1"/>
  <c r="DA88" i="3"/>
  <c r="DC88" i="3"/>
  <c r="DF88" i="3"/>
  <c r="DG88" i="3"/>
  <c r="DH88" i="3"/>
  <c r="DI88" i="3"/>
  <c r="DJ88" i="3" s="1"/>
  <c r="A89" i="3"/>
  <c r="Y89" i="3"/>
  <c r="CX89" i="3"/>
  <c r="DH89" i="3" s="1"/>
  <c r="CY89" i="3"/>
  <c r="CZ89" i="3"/>
  <c r="DB89" i="3" s="1"/>
  <c r="DA89" i="3"/>
  <c r="DC89" i="3"/>
  <c r="DF89" i="3"/>
  <c r="DG89" i="3"/>
  <c r="A90" i="3"/>
  <c r="Y90" i="3"/>
  <c r="CW90" i="3" s="1"/>
  <c r="CY90" i="3"/>
  <c r="CZ90" i="3"/>
  <c r="DB90" i="3" s="1"/>
  <c r="DA90" i="3"/>
  <c r="DC90" i="3"/>
  <c r="A91" i="3"/>
  <c r="Y91" i="3"/>
  <c r="CU91" i="3"/>
  <c r="CV91" i="3"/>
  <c r="CX91" i="3"/>
  <c r="CY91" i="3"/>
  <c r="CZ91" i="3"/>
  <c r="DA91" i="3"/>
  <c r="DB91" i="3"/>
  <c r="DC91" i="3"/>
  <c r="A92" i="3"/>
  <c r="Y92" i="3"/>
  <c r="CX92" i="3"/>
  <c r="DG92" i="3" s="1"/>
  <c r="CY92" i="3"/>
  <c r="CZ92" i="3"/>
  <c r="DA92" i="3"/>
  <c r="DB92" i="3"/>
  <c r="DC92" i="3"/>
  <c r="DF92" i="3"/>
  <c r="DH92" i="3"/>
  <c r="DI92" i="3"/>
  <c r="DJ92" i="3" s="1"/>
  <c r="A93" i="3"/>
  <c r="Y93" i="3"/>
  <c r="CW93" i="3" s="1"/>
  <c r="CY93" i="3"/>
  <c r="CZ93" i="3"/>
  <c r="DA93" i="3"/>
  <c r="DB93" i="3"/>
  <c r="DC93" i="3"/>
  <c r="A94" i="3"/>
  <c r="Y94" i="3"/>
  <c r="CX94" i="3" s="1"/>
  <c r="CW94" i="3"/>
  <c r="CY94" i="3"/>
  <c r="CZ94" i="3"/>
  <c r="DB94" i="3" s="1"/>
  <c r="DA94" i="3"/>
  <c r="DC94" i="3"/>
  <c r="DH94" i="3"/>
  <c r="A95" i="3"/>
  <c r="Y95" i="3"/>
  <c r="CU95" i="3"/>
  <c r="CV95" i="3"/>
  <c r="CX95" i="3"/>
  <c r="DF95" i="3" s="1"/>
  <c r="CY95" i="3"/>
  <c r="CZ95" i="3"/>
  <c r="DB95" i="3" s="1"/>
  <c r="DA95" i="3"/>
  <c r="DC95" i="3"/>
  <c r="A96" i="3"/>
  <c r="Y96" i="3"/>
  <c r="CX96" i="3" s="1"/>
  <c r="CY96" i="3"/>
  <c r="CZ96" i="3"/>
  <c r="DA96" i="3"/>
  <c r="DB96" i="3"/>
  <c r="DC96" i="3"/>
  <c r="DF96" i="3"/>
  <c r="DG96" i="3"/>
  <c r="A97" i="3"/>
  <c r="Y97" i="3"/>
  <c r="CX97" i="3" s="1"/>
  <c r="CW97" i="3"/>
  <c r="CY97" i="3"/>
  <c r="CZ97" i="3"/>
  <c r="DB97" i="3" s="1"/>
  <c r="DA97" i="3"/>
  <c r="DC97" i="3"/>
  <c r="DH97" i="3"/>
  <c r="A98" i="3"/>
  <c r="Y98" i="3"/>
  <c r="CW98" i="3" s="1"/>
  <c r="CY98" i="3"/>
  <c r="CZ98" i="3"/>
  <c r="DB98" i="3" s="1"/>
  <c r="DA98" i="3"/>
  <c r="DC98" i="3"/>
  <c r="A99" i="3"/>
  <c r="Y99" i="3"/>
  <c r="CU99" i="3"/>
  <c r="CY99" i="3"/>
  <c r="CZ99" i="3"/>
  <c r="DA99" i="3"/>
  <c r="DB99" i="3"/>
  <c r="DC99" i="3"/>
  <c r="A100" i="3"/>
  <c r="Y100" i="3"/>
  <c r="CX100" i="3"/>
  <c r="DF100" i="3" s="1"/>
  <c r="CY100" i="3"/>
  <c r="CZ100" i="3"/>
  <c r="DB100" i="3" s="1"/>
  <c r="DA100" i="3"/>
  <c r="DC100" i="3"/>
  <c r="A101" i="3"/>
  <c r="Y101" i="3"/>
  <c r="CW101" i="3"/>
  <c r="CX101" i="3"/>
  <c r="DG101" i="3" s="1"/>
  <c r="CY101" i="3"/>
  <c r="CZ101" i="3"/>
  <c r="DA101" i="3"/>
  <c r="DB101" i="3"/>
  <c r="DC101" i="3"/>
  <c r="A102" i="3"/>
  <c r="Y102" i="3"/>
  <c r="CW102" i="3" s="1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V116" i="3" s="1"/>
  <c r="CU116" i="3"/>
  <c r="CY116" i="3"/>
  <c r="CZ116" i="3"/>
  <c r="DB116" i="3" s="1"/>
  <c r="DA116" i="3"/>
  <c r="DC116" i="3"/>
  <c r="A117" i="3"/>
  <c r="Y117" i="3"/>
  <c r="CX117" i="3"/>
  <c r="CY117" i="3"/>
  <c r="CZ117" i="3"/>
  <c r="DB117" i="3" s="1"/>
  <c r="DA117" i="3"/>
  <c r="DC117" i="3"/>
  <c r="A118" i="3"/>
  <c r="Y118" i="3"/>
  <c r="CW118" i="3"/>
  <c r="CX118" i="3"/>
  <c r="DF118" i="3" s="1"/>
  <c r="CY118" i="3"/>
  <c r="CZ118" i="3"/>
  <c r="DA118" i="3"/>
  <c r="DB118" i="3"/>
  <c r="DC118" i="3"/>
  <c r="A119" i="3"/>
  <c r="Y119" i="3"/>
  <c r="CW119" i="3"/>
  <c r="CX119" i="3"/>
  <c r="DG119" i="3" s="1"/>
  <c r="CY119" i="3"/>
  <c r="CZ119" i="3"/>
  <c r="DA119" i="3"/>
  <c r="DB119" i="3"/>
  <c r="DC119" i="3"/>
  <c r="DF119" i="3"/>
  <c r="DH119" i="3"/>
  <c r="DI119" i="3"/>
  <c r="A120" i="3"/>
  <c r="Y120" i="3"/>
  <c r="CV120" i="3" s="1"/>
  <c r="U167" i="1" s="1"/>
  <c r="G503" i="6" s="1"/>
  <c r="CU120" i="3"/>
  <c r="CX120" i="3"/>
  <c r="DF120" i="3" s="1"/>
  <c r="CY120" i="3"/>
  <c r="CZ120" i="3"/>
  <c r="DA120" i="3"/>
  <c r="DB120" i="3"/>
  <c r="DC120" i="3"/>
  <c r="DG120" i="3"/>
  <c r="DH120" i="3"/>
  <c r="DI120" i="3"/>
  <c r="DJ120" i="3" s="1"/>
  <c r="A121" i="3"/>
  <c r="Y121" i="3"/>
  <c r="CX121" i="3" s="1"/>
  <c r="CY121" i="3"/>
  <c r="CZ121" i="3"/>
  <c r="DB121" i="3" s="1"/>
  <c r="DA121" i="3"/>
  <c r="DC121" i="3"/>
  <c r="DH121" i="3"/>
  <c r="A122" i="3"/>
  <c r="Y122" i="3"/>
  <c r="CW122" i="3"/>
  <c r="CX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V124" i="3" s="1"/>
  <c r="CU124" i="3"/>
  <c r="CX124" i="3"/>
  <c r="CY124" i="3"/>
  <c r="CZ124" i="3"/>
  <c r="DB124" i="3" s="1"/>
  <c r="DA124" i="3"/>
  <c r="DC124" i="3"/>
  <c r="DF124" i="3"/>
  <c r="DG124" i="3"/>
  <c r="DH124" i="3"/>
  <c r="DI124" i="3"/>
  <c r="DJ124" i="3" s="1"/>
  <c r="A125" i="3"/>
  <c r="Y125" i="3"/>
  <c r="CX125" i="3"/>
  <c r="DH125" i="3" s="1"/>
  <c r="CY125" i="3"/>
  <c r="CZ125" i="3"/>
  <c r="DB125" i="3" s="1"/>
  <c r="DA125" i="3"/>
  <c r="DC125" i="3"/>
  <c r="DF125" i="3"/>
  <c r="DG125" i="3"/>
  <c r="A126" i="3"/>
  <c r="Y126" i="3"/>
  <c r="CW126" i="3" s="1"/>
  <c r="CY126" i="3"/>
  <c r="CZ126" i="3"/>
  <c r="DB126" i="3" s="1"/>
  <c r="DA126" i="3"/>
  <c r="DC126" i="3"/>
  <c r="A127" i="3"/>
  <c r="Y127" i="3"/>
  <c r="CW127" i="3"/>
  <c r="CX127" i="3"/>
  <c r="DF127" i="3" s="1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U141" i="3"/>
  <c r="CY141" i="3"/>
  <c r="CZ141" i="3"/>
  <c r="DA141" i="3"/>
  <c r="DB141" i="3"/>
  <c r="DC141" i="3"/>
  <c r="A142" i="3"/>
  <c r="Y142" i="3"/>
  <c r="CX142" i="3" s="1"/>
  <c r="DF142" i="3" s="1"/>
  <c r="CY142" i="3"/>
  <c r="CZ142" i="3"/>
  <c r="DB142" i="3" s="1"/>
  <c r="DA142" i="3"/>
  <c r="DC142" i="3"/>
  <c r="DH142" i="3"/>
  <c r="A143" i="3"/>
  <c r="Y143" i="3"/>
  <c r="CW143" i="3" s="1"/>
  <c r="CX143" i="3"/>
  <c r="DH143" i="3" s="1"/>
  <c r="CY143" i="3"/>
  <c r="CZ143" i="3"/>
  <c r="DB143" i="3" s="1"/>
  <c r="DA143" i="3"/>
  <c r="DC143" i="3"/>
  <c r="DF143" i="3"/>
  <c r="DG143" i="3"/>
  <c r="DJ143" i="3"/>
  <c r="A144" i="3"/>
  <c r="Y144" i="3"/>
  <c r="CW144" i="3"/>
  <c r="CX144" i="3"/>
  <c r="CY144" i="3"/>
  <c r="CZ144" i="3"/>
  <c r="DA144" i="3"/>
  <c r="DB144" i="3"/>
  <c r="DC144" i="3"/>
  <c r="A145" i="3"/>
  <c r="Y145" i="3"/>
  <c r="CU145" i="3"/>
  <c r="CV145" i="3"/>
  <c r="CX145" i="3"/>
  <c r="CY145" i="3"/>
  <c r="CZ145" i="3"/>
  <c r="DB145" i="3" s="1"/>
  <c r="DA145" i="3"/>
  <c r="DC145" i="3"/>
  <c r="A146" i="3"/>
  <c r="Y146" i="3"/>
  <c r="CX146" i="3"/>
  <c r="DF146" i="3" s="1"/>
  <c r="CY146" i="3"/>
  <c r="CZ146" i="3"/>
  <c r="DA146" i="3"/>
  <c r="DB146" i="3"/>
  <c r="DC146" i="3"/>
  <c r="A147" i="3"/>
  <c r="Y147" i="3"/>
  <c r="CW147" i="3" s="1"/>
  <c r="CY147" i="3"/>
  <c r="CZ147" i="3"/>
  <c r="DA147" i="3"/>
  <c r="DB147" i="3"/>
  <c r="DC147" i="3"/>
  <c r="A148" i="3"/>
  <c r="Y148" i="3"/>
  <c r="CX148" i="3" s="1"/>
  <c r="CW148" i="3"/>
  <c r="CY148" i="3"/>
  <c r="CZ148" i="3"/>
  <c r="DB148" i="3" s="1"/>
  <c r="DA148" i="3"/>
  <c r="DC148" i="3"/>
  <c r="DH148" i="3"/>
  <c r="A149" i="3"/>
  <c r="Y149" i="3"/>
  <c r="CU149" i="3"/>
  <c r="CY149" i="3"/>
  <c r="CZ149" i="3"/>
  <c r="DB149" i="3" s="1"/>
  <c r="DA149" i="3"/>
  <c r="DC149" i="3"/>
  <c r="A150" i="3"/>
  <c r="Y150" i="3"/>
  <c r="CX150" i="3" s="1"/>
  <c r="CY150" i="3"/>
  <c r="CZ150" i="3"/>
  <c r="DB150" i="3" s="1"/>
  <c r="DA150" i="3"/>
  <c r="DC150" i="3"/>
  <c r="DF150" i="3"/>
  <c r="DG150" i="3"/>
  <c r="A151" i="3"/>
  <c r="Y151" i="3"/>
  <c r="CX151" i="3" s="1"/>
  <c r="CW151" i="3"/>
  <c r="CY151" i="3"/>
  <c r="CZ151" i="3"/>
  <c r="DB151" i="3" s="1"/>
  <c r="DA151" i="3"/>
  <c r="DC151" i="3"/>
  <c r="DF151" i="3"/>
  <c r="DH151" i="3"/>
  <c r="A152" i="3"/>
  <c r="Y152" i="3"/>
  <c r="CW152" i="3" s="1"/>
  <c r="CX152" i="3"/>
  <c r="DH152" i="3" s="1"/>
  <c r="CY152" i="3"/>
  <c r="CZ152" i="3"/>
  <c r="DB152" i="3" s="1"/>
  <c r="DA152" i="3"/>
  <c r="DC152" i="3"/>
  <c r="DF152" i="3"/>
  <c r="DG152" i="3"/>
  <c r="DJ152" i="3"/>
  <c r="A153" i="3"/>
  <c r="Y153" i="3"/>
  <c r="CW153" i="3"/>
  <c r="CX153" i="3"/>
  <c r="CY153" i="3"/>
  <c r="CZ153" i="3"/>
  <c r="DA153" i="3"/>
  <c r="DB153" i="3"/>
  <c r="DC153" i="3"/>
  <c r="A154" i="3"/>
  <c r="Y154" i="3"/>
  <c r="CX154" i="3"/>
  <c r="DG154" i="3" s="1"/>
  <c r="CY154" i="3"/>
  <c r="CZ154" i="3"/>
  <c r="DB154" i="3" s="1"/>
  <c r="DA154" i="3"/>
  <c r="DC154" i="3"/>
  <c r="DF154" i="3"/>
  <c r="DJ154" i="3" s="1"/>
  <c r="DI154" i="3"/>
  <c r="A155" i="3"/>
  <c r="Y155" i="3"/>
  <c r="CX155" i="3" s="1"/>
  <c r="DF155" i="3" s="1"/>
  <c r="DJ155" i="3" s="1"/>
  <c r="CY155" i="3"/>
  <c r="CZ155" i="3"/>
  <c r="DB155" i="3" s="1"/>
  <c r="DA155" i="3"/>
  <c r="DC155" i="3"/>
  <c r="A156" i="3"/>
  <c r="Y156" i="3"/>
  <c r="CX156" i="3" s="1"/>
  <c r="CY156" i="3"/>
  <c r="CZ156" i="3"/>
  <c r="DA156" i="3"/>
  <c r="DB156" i="3"/>
  <c r="DC156" i="3"/>
  <c r="DG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DI158" i="3" s="1"/>
  <c r="CY158" i="3"/>
  <c r="CZ158" i="3"/>
  <c r="DA158" i="3"/>
  <c r="DB158" i="3"/>
  <c r="DC158" i="3"/>
  <c r="DF158" i="3"/>
  <c r="DJ158" i="3" s="1"/>
  <c r="DG158" i="3"/>
  <c r="DH158" i="3"/>
  <c r="A159" i="3"/>
  <c r="Y159" i="3"/>
  <c r="CX159" i="3" s="1"/>
  <c r="CU159" i="3"/>
  <c r="CV159" i="3"/>
  <c r="CY159" i="3"/>
  <c r="CZ159" i="3"/>
  <c r="DB159" i="3" s="1"/>
  <c r="DA159" i="3"/>
  <c r="DC159" i="3"/>
  <c r="A160" i="3"/>
  <c r="Y160" i="3"/>
  <c r="CX160" i="3" s="1"/>
  <c r="CY160" i="3"/>
  <c r="CZ160" i="3"/>
  <c r="DA160" i="3"/>
  <c r="DB160" i="3"/>
  <c r="DC160" i="3"/>
  <c r="A161" i="3"/>
  <c r="Y161" i="3"/>
  <c r="CW161" i="3" s="1"/>
  <c r="CY161" i="3"/>
  <c r="CZ161" i="3"/>
  <c r="DB161" i="3" s="1"/>
  <c r="DA161" i="3"/>
  <c r="DC161" i="3"/>
  <c r="A162" i="3"/>
  <c r="Y162" i="3"/>
  <c r="CW162" i="3" s="1"/>
  <c r="CY162" i="3"/>
  <c r="CZ162" i="3"/>
  <c r="DA162" i="3"/>
  <c r="DB162" i="3"/>
  <c r="DC162" i="3"/>
  <c r="A163" i="3"/>
  <c r="Y163" i="3"/>
  <c r="CX163" i="3" s="1"/>
  <c r="DF163" i="3" s="1"/>
  <c r="DJ163" i="3" s="1"/>
  <c r="CY163" i="3"/>
  <c r="CZ163" i="3"/>
  <c r="DB163" i="3" s="1"/>
  <c r="DA163" i="3"/>
  <c r="DC163" i="3"/>
  <c r="DG163" i="3"/>
  <c r="DH163" i="3"/>
  <c r="DI163" i="3"/>
  <c r="A164" i="3"/>
  <c r="Y164" i="3"/>
  <c r="CX164" i="3" s="1"/>
  <c r="CY164" i="3"/>
  <c r="CZ164" i="3"/>
  <c r="DA164" i="3"/>
  <c r="DB164" i="3"/>
  <c r="DC164" i="3"/>
  <c r="A165" i="3"/>
  <c r="Y165" i="3"/>
  <c r="CX165" i="3"/>
  <c r="CY165" i="3"/>
  <c r="CZ165" i="3"/>
  <c r="DB165" i="3" s="1"/>
  <c r="DA165" i="3"/>
  <c r="DC165" i="3"/>
  <c r="DF165" i="3"/>
  <c r="DJ165" i="3" s="1"/>
  <c r="DI165" i="3"/>
  <c r="A166" i="3"/>
  <c r="Y166" i="3"/>
  <c r="CX166" i="3"/>
  <c r="CY166" i="3"/>
  <c r="CZ166" i="3"/>
  <c r="DA166" i="3"/>
  <c r="DB166" i="3"/>
  <c r="DC166" i="3"/>
  <c r="A167" i="3"/>
  <c r="Y167" i="3"/>
  <c r="CX167" i="3" s="1"/>
  <c r="CY167" i="3"/>
  <c r="CZ167" i="3"/>
  <c r="DA167" i="3"/>
  <c r="DB167" i="3"/>
  <c r="DC167" i="3"/>
  <c r="DH167" i="3"/>
  <c r="DI167" i="3"/>
  <c r="A168" i="3"/>
  <c r="Y168" i="3"/>
  <c r="CU168" i="3"/>
  <c r="CY168" i="3"/>
  <c r="CZ168" i="3"/>
  <c r="DA168" i="3"/>
  <c r="DB168" i="3"/>
  <c r="DC168" i="3"/>
  <c r="A169" i="3"/>
  <c r="Y169" i="3"/>
  <c r="CX169" i="3"/>
  <c r="CY169" i="3"/>
  <c r="CZ169" i="3"/>
  <c r="DB169" i="3" s="1"/>
  <c r="DA169" i="3"/>
  <c r="DC169" i="3"/>
  <c r="DI169" i="3"/>
  <c r="DJ169" i="3" s="1"/>
  <c r="A170" i="3"/>
  <c r="Y170" i="3"/>
  <c r="CY170" i="3"/>
  <c r="CZ170" i="3"/>
  <c r="DB170" i="3" s="1"/>
  <c r="DA170" i="3"/>
  <c r="DC170" i="3"/>
  <c r="A171" i="3"/>
  <c r="Y171" i="3"/>
  <c r="CV171" i="3" s="1"/>
  <c r="CU171" i="3"/>
  <c r="CX171" i="3"/>
  <c r="CY171" i="3"/>
  <c r="CZ171" i="3"/>
  <c r="DB171" i="3" s="1"/>
  <c r="DA171" i="3"/>
  <c r="DC171" i="3"/>
  <c r="DF171" i="3"/>
  <c r="DG171" i="3"/>
  <c r="DH171" i="3"/>
  <c r="DI171" i="3"/>
  <c r="DJ171" i="3" s="1"/>
  <c r="A172" i="3"/>
  <c r="Y172" i="3"/>
  <c r="CX172" i="3"/>
  <c r="CY172" i="3"/>
  <c r="CZ172" i="3"/>
  <c r="DB172" i="3" s="1"/>
  <c r="DA172" i="3"/>
  <c r="DC172" i="3"/>
  <c r="DF172" i="3"/>
  <c r="DG172" i="3"/>
  <c r="A173" i="3"/>
  <c r="Y173" i="3"/>
  <c r="CY173" i="3"/>
  <c r="CZ173" i="3"/>
  <c r="DA173" i="3"/>
  <c r="DB173" i="3"/>
  <c r="DC173" i="3"/>
  <c r="A174" i="3"/>
  <c r="Y174" i="3"/>
  <c r="CW174" i="3"/>
  <c r="CX174" i="3"/>
  <c r="DG174" i="3" s="1"/>
  <c r="CY174" i="3"/>
  <c r="CZ174" i="3"/>
  <c r="DA174" i="3"/>
  <c r="DB174" i="3"/>
  <c r="DC174" i="3"/>
  <c r="DF174" i="3"/>
  <c r="A175" i="3"/>
  <c r="Y175" i="3"/>
  <c r="CU175" i="3"/>
  <c r="CV175" i="3"/>
  <c r="CX175" i="3"/>
  <c r="CY175" i="3"/>
  <c r="CZ175" i="3"/>
  <c r="DB175" i="3" s="1"/>
  <c r="DA175" i="3"/>
  <c r="DC175" i="3"/>
  <c r="DF175" i="3"/>
  <c r="DG175" i="3"/>
  <c r="DH175" i="3"/>
  <c r="DI175" i="3"/>
  <c r="DJ175" i="3"/>
  <c r="A176" i="3"/>
  <c r="Y176" i="3"/>
  <c r="CX176" i="3" s="1"/>
  <c r="DF176" i="3" s="1"/>
  <c r="CY176" i="3"/>
  <c r="CZ176" i="3"/>
  <c r="DA176" i="3"/>
  <c r="DB176" i="3"/>
  <c r="DC176" i="3"/>
  <c r="DG176" i="3"/>
  <c r="DH176" i="3"/>
  <c r="DI176" i="3"/>
  <c r="DJ176" i="3" s="1"/>
  <c r="A177" i="3"/>
  <c r="Y177" i="3"/>
  <c r="CW177" i="3"/>
  <c r="CX177" i="3"/>
  <c r="CY177" i="3"/>
  <c r="CZ177" i="3"/>
  <c r="DB177" i="3" s="1"/>
  <c r="DA177" i="3"/>
  <c r="DC177" i="3"/>
  <c r="A178" i="3"/>
  <c r="Y178" i="3"/>
  <c r="CU178" i="3"/>
  <c r="CV178" i="3"/>
  <c r="CX178" i="3"/>
  <c r="CY178" i="3"/>
  <c r="CZ178" i="3"/>
  <c r="DA178" i="3"/>
  <c r="DB178" i="3"/>
  <c r="DC178" i="3"/>
  <c r="A179" i="3"/>
  <c r="Y179" i="3"/>
  <c r="CX179" i="3"/>
  <c r="CY179" i="3"/>
  <c r="CZ179" i="3"/>
  <c r="DB179" i="3" s="1"/>
  <c r="DA179" i="3"/>
  <c r="DC179" i="3"/>
  <c r="DF179" i="3"/>
  <c r="DG179" i="3"/>
  <c r="DH179" i="3"/>
  <c r="DI179" i="3"/>
  <c r="DJ179" i="3"/>
  <c r="A180" i="3"/>
  <c r="Y180" i="3"/>
  <c r="CX180" i="3" s="1"/>
  <c r="CW180" i="3"/>
  <c r="CY180" i="3"/>
  <c r="CZ180" i="3"/>
  <c r="DB180" i="3" s="1"/>
  <c r="DA180" i="3"/>
  <c r="DC180" i="3"/>
  <c r="A181" i="3"/>
  <c r="Y181" i="3"/>
  <c r="CW181" i="3"/>
  <c r="CX181" i="3"/>
  <c r="CY181" i="3"/>
  <c r="CZ181" i="3"/>
  <c r="DB181" i="3" s="1"/>
  <c r="DA181" i="3"/>
  <c r="DC181" i="3"/>
  <c r="A182" i="3"/>
  <c r="Y182" i="3"/>
  <c r="CU182" i="3"/>
  <c r="CV182" i="3"/>
  <c r="CX182" i="3"/>
  <c r="DG182" i="3" s="1"/>
  <c r="CY182" i="3"/>
  <c r="CZ182" i="3"/>
  <c r="DA182" i="3"/>
  <c r="DB182" i="3"/>
  <c r="DC182" i="3"/>
  <c r="DF182" i="3"/>
  <c r="A183" i="3"/>
  <c r="Y183" i="3"/>
  <c r="CX183" i="3"/>
  <c r="CY183" i="3"/>
  <c r="CZ183" i="3"/>
  <c r="DA183" i="3"/>
  <c r="DB183" i="3"/>
  <c r="DC183" i="3"/>
  <c r="DF183" i="3"/>
  <c r="DG183" i="3"/>
  <c r="DH183" i="3"/>
  <c r="DI183" i="3"/>
  <c r="DJ183" i="3" s="1"/>
  <c r="A184" i="3"/>
  <c r="Y184" i="3"/>
  <c r="CW184" i="3" s="1"/>
  <c r="CX184" i="3"/>
  <c r="CY184" i="3"/>
  <c r="CZ184" i="3"/>
  <c r="DA184" i="3"/>
  <c r="DB184" i="3"/>
  <c r="DC184" i="3"/>
  <c r="DF184" i="3"/>
  <c r="DG184" i="3"/>
  <c r="DJ184" i="3" s="1"/>
  <c r="DH184" i="3"/>
  <c r="DI184" i="3"/>
  <c r="A185" i="3"/>
  <c r="Y185" i="3"/>
  <c r="CX185" i="3" s="1"/>
  <c r="CW185" i="3"/>
  <c r="V286" i="1" s="1"/>
  <c r="G793" i="6" s="1"/>
  <c r="CY185" i="3"/>
  <c r="CZ185" i="3"/>
  <c r="DA185" i="3"/>
  <c r="DB185" i="3"/>
  <c r="DC185" i="3"/>
  <c r="A186" i="3"/>
  <c r="Y186" i="3"/>
  <c r="CU186" i="3"/>
  <c r="CY186" i="3"/>
  <c r="CZ186" i="3"/>
  <c r="DB186" i="3" s="1"/>
  <c r="DA186" i="3"/>
  <c r="DC186" i="3"/>
  <c r="A187" i="3"/>
  <c r="Y187" i="3"/>
  <c r="CX187" i="3"/>
  <c r="CY187" i="3"/>
  <c r="CZ187" i="3"/>
  <c r="DB187" i="3" s="1"/>
  <c r="DA187" i="3"/>
  <c r="DC187" i="3"/>
  <c r="DF187" i="3"/>
  <c r="DG187" i="3"/>
  <c r="DH187" i="3"/>
  <c r="DI187" i="3"/>
  <c r="DJ187" i="3" s="1"/>
  <c r="A188" i="3"/>
  <c r="Y188" i="3"/>
  <c r="CW188" i="3" s="1"/>
  <c r="CY188" i="3"/>
  <c r="CZ188" i="3"/>
  <c r="DB188" i="3" s="1"/>
  <c r="DA188" i="3"/>
  <c r="DC188" i="3"/>
  <c r="A189" i="3"/>
  <c r="Y189" i="3"/>
  <c r="CX189" i="3" s="1"/>
  <c r="CW189" i="3"/>
  <c r="V287" i="1" s="1"/>
  <c r="G807" i="6" s="1"/>
  <c r="CY189" i="3"/>
  <c r="CZ189" i="3"/>
  <c r="DB189" i="3" s="1"/>
  <c r="DA189" i="3"/>
  <c r="DC189" i="3"/>
  <c r="A190" i="3"/>
  <c r="Y190" i="3"/>
  <c r="CU190" i="3"/>
  <c r="CV190" i="3"/>
  <c r="CX190" i="3"/>
  <c r="CY190" i="3"/>
  <c r="CZ190" i="3"/>
  <c r="DB190" i="3" s="1"/>
  <c r="DA190" i="3"/>
  <c r="DC190" i="3"/>
  <c r="A191" i="3"/>
  <c r="Y191" i="3"/>
  <c r="CX191" i="3"/>
  <c r="CY191" i="3"/>
  <c r="CZ191" i="3"/>
  <c r="DA191" i="3"/>
  <c r="DB191" i="3"/>
  <c r="DC191" i="3"/>
  <c r="A192" i="3"/>
  <c r="Y192" i="3"/>
  <c r="CW192" i="3"/>
  <c r="CX192" i="3"/>
  <c r="CY192" i="3"/>
  <c r="CZ192" i="3"/>
  <c r="DA192" i="3"/>
  <c r="DB192" i="3"/>
  <c r="DC192" i="3"/>
  <c r="DF192" i="3"/>
  <c r="DG192" i="3"/>
  <c r="DH192" i="3"/>
  <c r="DJ192" i="3" s="1"/>
  <c r="DI192" i="3"/>
  <c r="A193" i="3"/>
  <c r="Y193" i="3"/>
  <c r="CW193" i="3" s="1"/>
  <c r="CX193" i="3"/>
  <c r="CY193" i="3"/>
  <c r="CZ193" i="3"/>
  <c r="DA193" i="3"/>
  <c r="DB193" i="3"/>
  <c r="DC193" i="3"/>
  <c r="DF193" i="3"/>
  <c r="DG193" i="3"/>
  <c r="DJ193" i="3" s="1"/>
  <c r="DH193" i="3"/>
  <c r="DI193" i="3"/>
  <c r="A194" i="3"/>
  <c r="Y194" i="3"/>
  <c r="CV194" i="3" s="1"/>
  <c r="CU194" i="3"/>
  <c r="CX194" i="3"/>
  <c r="CY194" i="3"/>
  <c r="CZ194" i="3"/>
  <c r="DB194" i="3" s="1"/>
  <c r="DA194" i="3"/>
  <c r="DC194" i="3"/>
  <c r="A195" i="3"/>
  <c r="Y195" i="3"/>
  <c r="CX195" i="3"/>
  <c r="DF195" i="3" s="1"/>
  <c r="CY195" i="3"/>
  <c r="CZ195" i="3"/>
  <c r="DB195" i="3" s="1"/>
  <c r="DA195" i="3"/>
  <c r="DC195" i="3"/>
  <c r="A196" i="3"/>
  <c r="Y196" i="3"/>
  <c r="CW196" i="3" s="1"/>
  <c r="CY196" i="3"/>
  <c r="CZ196" i="3"/>
  <c r="DB196" i="3" s="1"/>
  <c r="DA196" i="3"/>
  <c r="DC196" i="3"/>
  <c r="A197" i="3"/>
  <c r="Y197" i="3"/>
  <c r="CW197" i="3" s="1"/>
  <c r="CY197" i="3"/>
  <c r="CZ197" i="3"/>
  <c r="DB197" i="3" s="1"/>
  <c r="DA197" i="3"/>
  <c r="DC197" i="3"/>
  <c r="A198" i="3"/>
  <c r="Y198" i="3"/>
  <c r="CV198" i="3" s="1"/>
  <c r="CU198" i="3"/>
  <c r="CY198" i="3"/>
  <c r="CZ198" i="3"/>
  <c r="DA198" i="3"/>
  <c r="DB198" i="3"/>
  <c r="DC198" i="3"/>
  <c r="A199" i="3"/>
  <c r="Y199" i="3"/>
  <c r="CX199" i="3"/>
  <c r="CY199" i="3"/>
  <c r="CZ199" i="3"/>
  <c r="DB199" i="3" s="1"/>
  <c r="DA199" i="3"/>
  <c r="DC199" i="3"/>
  <c r="A200" i="3"/>
  <c r="Y200" i="3"/>
  <c r="CW200" i="3"/>
  <c r="CX200" i="3"/>
  <c r="CY200" i="3"/>
  <c r="CZ200" i="3"/>
  <c r="DA200" i="3"/>
  <c r="DB200" i="3"/>
  <c r="DC200" i="3"/>
  <c r="DG200" i="3"/>
  <c r="A201" i="3"/>
  <c r="Y201" i="3"/>
  <c r="CW201" i="3"/>
  <c r="CX201" i="3"/>
  <c r="CY201" i="3"/>
  <c r="CZ201" i="3"/>
  <c r="DA201" i="3"/>
  <c r="DB201" i="3"/>
  <c r="DC201" i="3"/>
  <c r="DF201" i="3"/>
  <c r="DG201" i="3"/>
  <c r="DH201" i="3"/>
  <c r="DJ201" i="3" s="1"/>
  <c r="DI201" i="3"/>
  <c r="A202" i="3"/>
  <c r="Y202" i="3"/>
  <c r="CX202" i="3" s="1"/>
  <c r="CU202" i="3"/>
  <c r="CV202" i="3"/>
  <c r="CY202" i="3"/>
  <c r="CZ202" i="3"/>
  <c r="DB202" i="3" s="1"/>
  <c r="DA202" i="3"/>
  <c r="DC202" i="3"/>
  <c r="A203" i="3"/>
  <c r="Y203" i="3"/>
  <c r="CX203" i="3" s="1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W205" i="3" s="1"/>
  <c r="CY205" i="3"/>
  <c r="CZ205" i="3"/>
  <c r="DB205" i="3" s="1"/>
  <c r="DA205" i="3"/>
  <c r="DC205" i="3"/>
  <c r="A206" i="3"/>
  <c r="Y206" i="3"/>
  <c r="CW206" i="3" s="1"/>
  <c r="CY206" i="3"/>
  <c r="CZ206" i="3"/>
  <c r="DB206" i="3" s="1"/>
  <c r="DA206" i="3"/>
  <c r="DC206" i="3"/>
  <c r="A207" i="3"/>
  <c r="Y207" i="3"/>
  <c r="CV207" i="3" s="1"/>
  <c r="CU207" i="3"/>
  <c r="CY207" i="3"/>
  <c r="CZ207" i="3"/>
  <c r="DA207" i="3"/>
  <c r="DB207" i="3"/>
  <c r="DC207" i="3"/>
  <c r="A208" i="3"/>
  <c r="Y208" i="3"/>
  <c r="CX208" i="3"/>
  <c r="CY208" i="3"/>
  <c r="CZ208" i="3"/>
  <c r="DB208" i="3" s="1"/>
  <c r="DA208" i="3"/>
  <c r="DC208" i="3"/>
  <c r="A209" i="3"/>
  <c r="Y209" i="3"/>
  <c r="CW209" i="3"/>
  <c r="CX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U217" i="3"/>
  <c r="CY217" i="3"/>
  <c r="CZ217" i="3"/>
  <c r="DB217" i="3" s="1"/>
  <c r="DA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X219" i="3" s="1"/>
  <c r="CW219" i="3"/>
  <c r="CY219" i="3"/>
  <c r="CZ219" i="3"/>
  <c r="DB219" i="3" s="1"/>
  <c r="DA219" i="3"/>
  <c r="DC219" i="3"/>
  <c r="DF219" i="3"/>
  <c r="DG219" i="3"/>
  <c r="A220" i="3"/>
  <c r="Y220" i="3"/>
  <c r="CW220" i="3" s="1"/>
  <c r="CX220" i="3"/>
  <c r="CY220" i="3"/>
  <c r="CZ220" i="3"/>
  <c r="DB220" i="3" s="1"/>
  <c r="DA220" i="3"/>
  <c r="DC220" i="3"/>
  <c r="A221" i="3"/>
  <c r="Y221" i="3"/>
  <c r="CX221" i="3"/>
  <c r="DF221" i="3" s="1"/>
  <c r="DJ221" i="3" s="1"/>
  <c r="CY221" i="3"/>
  <c r="CZ221" i="3"/>
  <c r="DB221" i="3" s="1"/>
  <c r="DA221" i="3"/>
  <c r="DC221" i="3"/>
  <c r="A222" i="3"/>
  <c r="Y222" i="3"/>
  <c r="CX222" i="3" s="1"/>
  <c r="CY222" i="3"/>
  <c r="CZ222" i="3"/>
  <c r="DB222" i="3" s="1"/>
  <c r="DA222" i="3"/>
  <c r="DC222" i="3"/>
  <c r="A223" i="3"/>
  <c r="Y223" i="3"/>
  <c r="CV223" i="3" s="1"/>
  <c r="CU223" i="3"/>
  <c r="CX223" i="3"/>
  <c r="CY223" i="3"/>
  <c r="CZ223" i="3"/>
  <c r="DB223" i="3" s="1"/>
  <c r="DA223" i="3"/>
  <c r="DC223" i="3"/>
  <c r="DF223" i="3"/>
  <c r="DG223" i="3"/>
  <c r="DH223" i="3"/>
  <c r="DI223" i="3"/>
  <c r="DJ223" i="3"/>
  <c r="A224" i="3"/>
  <c r="Y224" i="3"/>
  <c r="CX224" i="3"/>
  <c r="CY224" i="3"/>
  <c r="CZ224" i="3"/>
  <c r="DA224" i="3"/>
  <c r="DB224" i="3"/>
  <c r="DC224" i="3"/>
  <c r="A225" i="3"/>
  <c r="Y225" i="3"/>
  <c r="CW225" i="3"/>
  <c r="CX225" i="3"/>
  <c r="DF225" i="3" s="1"/>
  <c r="CY225" i="3"/>
  <c r="CZ225" i="3"/>
  <c r="DA225" i="3"/>
  <c r="DB225" i="3"/>
  <c r="DC225" i="3"/>
  <c r="A226" i="3"/>
  <c r="Y226" i="3"/>
  <c r="CW226" i="3"/>
  <c r="CX226" i="3"/>
  <c r="CY226" i="3"/>
  <c r="CZ226" i="3"/>
  <c r="DA226" i="3"/>
  <c r="DB226" i="3"/>
  <c r="DC226" i="3"/>
  <c r="DF226" i="3"/>
  <c r="DH226" i="3"/>
  <c r="A227" i="3"/>
  <c r="Y227" i="3"/>
  <c r="CU227" i="3"/>
  <c r="CV227" i="3"/>
  <c r="CX227" i="3"/>
  <c r="CY227" i="3"/>
  <c r="CZ227" i="3"/>
  <c r="DA227" i="3"/>
  <c r="DB227" i="3"/>
  <c r="DC227" i="3"/>
  <c r="DF227" i="3"/>
  <c r="DG227" i="3"/>
  <c r="DH227" i="3"/>
  <c r="DI227" i="3"/>
  <c r="DJ227" i="3" s="1"/>
  <c r="A228" i="3"/>
  <c r="Y228" i="3"/>
  <c r="CX228" i="3" s="1"/>
  <c r="CY228" i="3"/>
  <c r="CZ228" i="3"/>
  <c r="DA228" i="3"/>
  <c r="DB228" i="3"/>
  <c r="DC228" i="3"/>
  <c r="A229" i="3"/>
  <c r="Y229" i="3"/>
  <c r="CW229" i="3"/>
  <c r="CX229" i="3"/>
  <c r="CY229" i="3"/>
  <c r="CZ229" i="3"/>
  <c r="DB229" i="3" s="1"/>
  <c r="DA229" i="3"/>
  <c r="DC229" i="3"/>
  <c r="A230" i="3"/>
  <c r="Y230" i="3"/>
  <c r="CX230" i="3" s="1"/>
  <c r="CW230" i="3"/>
  <c r="CY230" i="3"/>
  <c r="CZ230" i="3"/>
  <c r="DA230" i="3"/>
  <c r="DB230" i="3"/>
  <c r="DC230" i="3"/>
  <c r="DF230" i="3"/>
  <c r="A231" i="3"/>
  <c r="Y231" i="3"/>
  <c r="CX231" i="3" s="1"/>
  <c r="CW231" i="3"/>
  <c r="CY231" i="3"/>
  <c r="CZ231" i="3"/>
  <c r="DB231" i="3" s="1"/>
  <c r="DA231" i="3"/>
  <c r="DC231" i="3"/>
  <c r="DG231" i="3"/>
  <c r="A232" i="3"/>
  <c r="Y232" i="3"/>
  <c r="CV232" i="3" s="1"/>
  <c r="CU232" i="3"/>
  <c r="CX232" i="3"/>
  <c r="CY232" i="3"/>
  <c r="CZ232" i="3"/>
  <c r="DB232" i="3" s="1"/>
  <c r="DA232" i="3"/>
  <c r="DC232" i="3"/>
  <c r="DF232" i="3"/>
  <c r="DG232" i="3"/>
  <c r="DH232" i="3"/>
  <c r="DI232" i="3"/>
  <c r="DJ232" i="3"/>
  <c r="A233" i="3"/>
  <c r="Y233" i="3"/>
  <c r="CX233" i="3"/>
  <c r="CY233" i="3"/>
  <c r="CZ233" i="3"/>
  <c r="DB233" i="3" s="1"/>
  <c r="DA233" i="3"/>
  <c r="DC233" i="3"/>
  <c r="A234" i="3"/>
  <c r="Y234" i="3"/>
  <c r="CW234" i="3"/>
  <c r="CX234" i="3"/>
  <c r="DF234" i="3" s="1"/>
  <c r="CY234" i="3"/>
  <c r="CZ234" i="3"/>
  <c r="DB234" i="3" s="1"/>
  <c r="DA234" i="3"/>
  <c r="DC234" i="3"/>
  <c r="A235" i="3"/>
  <c r="Y235" i="3"/>
  <c r="CW235" i="3"/>
  <c r="CX235" i="3"/>
  <c r="CY235" i="3"/>
  <c r="CZ235" i="3"/>
  <c r="DA235" i="3"/>
  <c r="DB235" i="3"/>
  <c r="DC235" i="3"/>
  <c r="A236" i="3"/>
  <c r="Y236" i="3"/>
  <c r="CU236" i="3"/>
  <c r="CV236" i="3"/>
  <c r="CX236" i="3"/>
  <c r="CY236" i="3"/>
  <c r="CZ236" i="3"/>
  <c r="DA236" i="3"/>
  <c r="DB236" i="3"/>
  <c r="DC236" i="3"/>
  <c r="DF236" i="3"/>
  <c r="DG236" i="3"/>
  <c r="DH236" i="3"/>
  <c r="DI236" i="3"/>
  <c r="DJ236" i="3" s="1"/>
  <c r="A237" i="3"/>
  <c r="Y237" i="3"/>
  <c r="CX237" i="3" s="1"/>
  <c r="CY237" i="3"/>
  <c r="CZ237" i="3"/>
  <c r="DA237" i="3"/>
  <c r="DB237" i="3"/>
  <c r="DC237" i="3"/>
  <c r="DH237" i="3"/>
  <c r="DI237" i="3"/>
  <c r="DJ237" i="3" s="1"/>
  <c r="A238" i="3"/>
  <c r="Y238" i="3"/>
  <c r="CW238" i="3"/>
  <c r="CX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V240" i="3" s="1"/>
  <c r="CU240" i="3"/>
  <c r="CX240" i="3"/>
  <c r="CY240" i="3"/>
  <c r="CZ240" i="3"/>
  <c r="DB240" i="3" s="1"/>
  <c r="DA240" i="3"/>
  <c r="DC240" i="3"/>
  <c r="DF240" i="3"/>
  <c r="DG240" i="3"/>
  <c r="DH240" i="3"/>
  <c r="DI240" i="3"/>
  <c r="DJ240" i="3" s="1"/>
  <c r="A241" i="3"/>
  <c r="Y241" i="3"/>
  <c r="CW241" i="3" s="1"/>
  <c r="CY241" i="3"/>
  <c r="CZ241" i="3"/>
  <c r="DB241" i="3" s="1"/>
  <c r="DA241" i="3"/>
  <c r="DC241" i="3"/>
  <c r="A242" i="3"/>
  <c r="Y242" i="3"/>
  <c r="CX242" i="3"/>
  <c r="CY242" i="3"/>
  <c r="CZ242" i="3"/>
  <c r="DB242" i="3" s="1"/>
  <c r="DA242" i="3"/>
  <c r="DC242" i="3"/>
  <c r="A243" i="3"/>
  <c r="Y243" i="3"/>
  <c r="CX243" i="3"/>
  <c r="DF243" i="3" s="1"/>
  <c r="DJ243" i="3" s="1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W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DG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X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X270" i="3" s="1"/>
  <c r="CY270" i="3"/>
  <c r="CZ270" i="3"/>
  <c r="DA270" i="3"/>
  <c r="DB270" i="3"/>
  <c r="DC270" i="3"/>
  <c r="DH270" i="3"/>
  <c r="DI270" i="3"/>
  <c r="DJ270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CU28" i="1" s="1"/>
  <c r="AH28" i="1"/>
  <c r="AI28" i="1"/>
  <c r="AJ28" i="1"/>
  <c r="CX28" i="1" s="1"/>
  <c r="CQ28" i="1"/>
  <c r="CR28" i="1"/>
  <c r="CS28" i="1"/>
  <c r="CT28" i="1"/>
  <c r="CV28" i="1"/>
  <c r="CW28" i="1"/>
  <c r="FR28" i="1"/>
  <c r="GL28" i="1"/>
  <c r="GN28" i="1"/>
  <c r="GP28" i="1"/>
  <c r="GV28" i="1"/>
  <c r="HC28" i="1" s="1"/>
  <c r="C29" i="1"/>
  <c r="D29" i="1"/>
  <c r="U29" i="1"/>
  <c r="G63" i="6" s="1"/>
  <c r="V29" i="1"/>
  <c r="G66" i="6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FR29" i="1"/>
  <c r="GL29" i="1"/>
  <c r="GO29" i="1"/>
  <c r="GP29" i="1"/>
  <c r="GV29" i="1"/>
  <c r="GX29" i="1"/>
  <c r="HC29" i="1"/>
  <c r="C30" i="1"/>
  <c r="D30" i="1"/>
  <c r="U30" i="1"/>
  <c r="G84" i="6" s="1"/>
  <c r="V30" i="1"/>
  <c r="G87" i="6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FR30" i="1"/>
  <c r="GL30" i="1"/>
  <c r="GO30" i="1"/>
  <c r="GP30" i="1"/>
  <c r="GV30" i="1"/>
  <c r="HC30" i="1" s="1"/>
  <c r="GX30" i="1" s="1"/>
  <c r="C31" i="1"/>
  <c r="D31" i="1"/>
  <c r="U31" i="1"/>
  <c r="G99" i="6" s="1"/>
  <c r="V31" i="1"/>
  <c r="G102" i="6" s="1"/>
  <c r="W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CQ31" i="1"/>
  <c r="CR31" i="1"/>
  <c r="CS31" i="1"/>
  <c r="CT31" i="1"/>
  <c r="CV31" i="1"/>
  <c r="CW31" i="1"/>
  <c r="FR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F33" i="1"/>
  <c r="F26" i="1" s="1"/>
  <c r="G33" i="1"/>
  <c r="G26" i="1" s="1"/>
  <c r="AO33" i="1"/>
  <c r="BB33" i="1"/>
  <c r="BB26" i="1" s="1"/>
  <c r="BD33" i="1"/>
  <c r="BD26" i="1" s="1"/>
  <c r="BX33" i="1"/>
  <c r="CK33" i="1"/>
  <c r="CK26" i="1" s="1"/>
  <c r="CL33" i="1"/>
  <c r="CM33" i="1"/>
  <c r="CM26" i="1" s="1"/>
  <c r="F46" i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K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K67" i="1"/>
  <c r="W67" i="1"/>
  <c r="AC67" i="1"/>
  <c r="AE67" i="1"/>
  <c r="AD67" i="1" s="1"/>
  <c r="AF67" i="1"/>
  <c r="AG67" i="1"/>
  <c r="CU67" i="1" s="1"/>
  <c r="T67" i="1" s="1"/>
  <c r="AH67" i="1"/>
  <c r="AI67" i="1"/>
  <c r="AJ67" i="1"/>
  <c r="CX67" i="1" s="1"/>
  <c r="CQ67" i="1"/>
  <c r="CR67" i="1"/>
  <c r="CS67" i="1"/>
  <c r="CT67" i="1"/>
  <c r="CV67" i="1"/>
  <c r="CW67" i="1"/>
  <c r="FR67" i="1"/>
  <c r="GL67" i="1"/>
  <c r="GO67" i="1"/>
  <c r="GP67" i="1"/>
  <c r="GV67" i="1"/>
  <c r="HC67" i="1"/>
  <c r="GX67" i="1" s="1"/>
  <c r="I68" i="1"/>
  <c r="U68" i="1"/>
  <c r="AC68" i="1"/>
  <c r="AE68" i="1"/>
  <c r="AD68" i="1" s="1"/>
  <c r="AB68" i="1" s="1"/>
  <c r="AF68" i="1"/>
  <c r="AG68" i="1"/>
  <c r="AH68" i="1"/>
  <c r="AI68" i="1"/>
  <c r="AJ68" i="1"/>
  <c r="CQ68" i="1"/>
  <c r="CR68" i="1"/>
  <c r="CS68" i="1"/>
  <c r="CT68" i="1"/>
  <c r="S68" i="1" s="1"/>
  <c r="CU68" i="1"/>
  <c r="CV68" i="1"/>
  <c r="CW68" i="1"/>
  <c r="CX68" i="1"/>
  <c r="FR68" i="1"/>
  <c r="GL68" i="1"/>
  <c r="GO68" i="1"/>
  <c r="GP68" i="1"/>
  <c r="GV68" i="1"/>
  <c r="HC68" i="1"/>
  <c r="I69" i="1"/>
  <c r="P69" i="1"/>
  <c r="CP69" i="1" s="1"/>
  <c r="O69" i="1" s="1"/>
  <c r="Q69" i="1"/>
  <c r="R69" i="1"/>
  <c r="U69" i="1"/>
  <c r="AC69" i="1"/>
  <c r="AB69" i="1" s="1"/>
  <c r="AD69" i="1"/>
  <c r="AE69" i="1"/>
  <c r="AF69" i="1"/>
  <c r="AG69" i="1"/>
  <c r="CU69" i="1" s="1"/>
  <c r="T69" i="1" s="1"/>
  <c r="AH69" i="1"/>
  <c r="CV69" i="1" s="1"/>
  <c r="AI69" i="1"/>
  <c r="AJ69" i="1"/>
  <c r="CX69" i="1" s="1"/>
  <c r="W69" i="1" s="1"/>
  <c r="CQ69" i="1"/>
  <c r="CR69" i="1"/>
  <c r="CS69" i="1"/>
  <c r="CT69" i="1"/>
  <c r="S69" i="1" s="1"/>
  <c r="CW69" i="1"/>
  <c r="V69" i="1" s="1"/>
  <c r="FR69" i="1"/>
  <c r="GL69" i="1"/>
  <c r="GO69" i="1"/>
  <c r="GP69" i="1"/>
  <c r="GV69" i="1"/>
  <c r="HC69" i="1" s="1"/>
  <c r="GX69" i="1" s="1"/>
  <c r="I70" i="1"/>
  <c r="P70" i="1"/>
  <c r="S70" i="1"/>
  <c r="AC70" i="1"/>
  <c r="AD70" i="1"/>
  <c r="AB70" i="1" s="1"/>
  <c r="AE70" i="1"/>
  <c r="AF70" i="1"/>
  <c r="AG70" i="1"/>
  <c r="CU70" i="1" s="1"/>
  <c r="T70" i="1" s="1"/>
  <c r="AH70" i="1"/>
  <c r="CV70" i="1" s="1"/>
  <c r="U70" i="1" s="1"/>
  <c r="AI70" i="1"/>
  <c r="CW70" i="1" s="1"/>
  <c r="V70" i="1" s="1"/>
  <c r="AJ70" i="1"/>
  <c r="CX70" i="1" s="1"/>
  <c r="W70" i="1" s="1"/>
  <c r="CQ70" i="1"/>
  <c r="CR70" i="1"/>
  <c r="Q70" i="1" s="1"/>
  <c r="CS70" i="1"/>
  <c r="R70" i="1" s="1"/>
  <c r="CT70" i="1"/>
  <c r="FR70" i="1"/>
  <c r="GL70" i="1"/>
  <c r="GO70" i="1"/>
  <c r="GP70" i="1"/>
  <c r="GV70" i="1"/>
  <c r="HC70" i="1" s="1"/>
  <c r="GX70" i="1" s="1"/>
  <c r="C71" i="1"/>
  <c r="D71" i="1"/>
  <c r="V71" i="1"/>
  <c r="G176" i="6" s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FR71" i="1"/>
  <c r="GL71" i="1"/>
  <c r="GO71" i="1"/>
  <c r="GP71" i="1"/>
  <c r="GV71" i="1"/>
  <c r="HC71" i="1" s="1"/>
  <c r="GX71" i="1"/>
  <c r="I72" i="1"/>
  <c r="Q72" i="1"/>
  <c r="R72" i="1"/>
  <c r="T72" i="1"/>
  <c r="W72" i="1"/>
  <c r="AC72" i="1"/>
  <c r="AE72" i="1"/>
  <c r="AD72" i="1" s="1"/>
  <c r="AB72" i="1" s="1"/>
  <c r="AF72" i="1"/>
  <c r="AG72" i="1"/>
  <c r="AH72" i="1"/>
  <c r="AI72" i="1"/>
  <c r="CW72" i="1" s="1"/>
  <c r="V72" i="1" s="1"/>
  <c r="AJ72" i="1"/>
  <c r="CX72" i="1" s="1"/>
  <c r="CQ72" i="1"/>
  <c r="P72" i="1" s="1"/>
  <c r="CP72" i="1" s="1"/>
  <c r="O72" i="1" s="1"/>
  <c r="CR72" i="1"/>
  <c r="CS72" i="1"/>
  <c r="CT72" i="1"/>
  <c r="S72" i="1" s="1"/>
  <c r="CU72" i="1"/>
  <c r="CV72" i="1"/>
  <c r="U72" i="1" s="1"/>
  <c r="FR72" i="1"/>
  <c r="GL72" i="1"/>
  <c r="GO72" i="1"/>
  <c r="GP72" i="1"/>
  <c r="GV72" i="1"/>
  <c r="GX72" i="1"/>
  <c r="HC72" i="1"/>
  <c r="I73" i="1"/>
  <c r="AC73" i="1"/>
  <c r="AD73" i="1"/>
  <c r="AB73" i="1" s="1"/>
  <c r="AE73" i="1"/>
  <c r="AF73" i="1"/>
  <c r="AG73" i="1"/>
  <c r="CU73" i="1" s="1"/>
  <c r="AH73" i="1"/>
  <c r="CV73" i="1" s="1"/>
  <c r="U73" i="1" s="1"/>
  <c r="AI73" i="1"/>
  <c r="CW73" i="1" s="1"/>
  <c r="AJ73" i="1"/>
  <c r="CQ73" i="1"/>
  <c r="CR73" i="1"/>
  <c r="CS73" i="1"/>
  <c r="CT73" i="1"/>
  <c r="S73" i="1" s="1"/>
  <c r="CX73" i="1"/>
  <c r="W73" i="1" s="1"/>
  <c r="FR73" i="1"/>
  <c r="GL73" i="1"/>
  <c r="GO73" i="1"/>
  <c r="GP73" i="1"/>
  <c r="GV73" i="1"/>
  <c r="HC73" i="1" s="1"/>
  <c r="GX73" i="1" s="1"/>
  <c r="C74" i="1"/>
  <c r="D74" i="1"/>
  <c r="I74" i="1"/>
  <c r="K74" i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T74" i="1" s="1"/>
  <c r="CV74" i="1"/>
  <c r="CW74" i="1"/>
  <c r="CX74" i="1"/>
  <c r="W74" i="1" s="1"/>
  <c r="FR74" i="1"/>
  <c r="GL74" i="1"/>
  <c r="GO74" i="1"/>
  <c r="GP74" i="1"/>
  <c r="GV74" i="1"/>
  <c r="HC74" i="1" s="1"/>
  <c r="AC75" i="1"/>
  <c r="AE75" i="1"/>
  <c r="AD75" i="1" s="1"/>
  <c r="AB75" i="1" s="1"/>
  <c r="AF75" i="1"/>
  <c r="AG75" i="1"/>
  <c r="AH75" i="1"/>
  <c r="AI75" i="1"/>
  <c r="CW75" i="1" s="1"/>
  <c r="AJ75" i="1"/>
  <c r="CX75" i="1" s="1"/>
  <c r="CQ75" i="1"/>
  <c r="CR75" i="1"/>
  <c r="CS75" i="1"/>
  <c r="CT75" i="1"/>
  <c r="CU75" i="1"/>
  <c r="CV75" i="1"/>
  <c r="FR75" i="1"/>
  <c r="GL75" i="1"/>
  <c r="GO75" i="1"/>
  <c r="GP75" i="1"/>
  <c r="GV75" i="1"/>
  <c r="HC75" i="1"/>
  <c r="AC76" i="1"/>
  <c r="AD76" i="1"/>
  <c r="AE76" i="1"/>
  <c r="AF76" i="1"/>
  <c r="AG76" i="1"/>
  <c r="CU76" i="1" s="1"/>
  <c r="AH76" i="1"/>
  <c r="CV76" i="1" s="1"/>
  <c r="AI76" i="1"/>
  <c r="CW76" i="1" s="1"/>
  <c r="AJ76" i="1"/>
  <c r="CX76" i="1" s="1"/>
  <c r="CQ76" i="1"/>
  <c r="CR76" i="1"/>
  <c r="CS76" i="1"/>
  <c r="CT76" i="1"/>
  <c r="FR76" i="1"/>
  <c r="GL76" i="1"/>
  <c r="GO76" i="1"/>
  <c r="GP76" i="1"/>
  <c r="GV76" i="1"/>
  <c r="HC76" i="1" s="1"/>
  <c r="AC77" i="1"/>
  <c r="AB77" i="1" s="1"/>
  <c r="AD77" i="1"/>
  <c r="AE77" i="1"/>
  <c r="AF77" i="1"/>
  <c r="AG77" i="1"/>
  <c r="CU77" i="1" s="1"/>
  <c r="AH77" i="1"/>
  <c r="AI77" i="1"/>
  <c r="AJ77" i="1"/>
  <c r="CQ77" i="1"/>
  <c r="CR77" i="1"/>
  <c r="CS77" i="1"/>
  <c r="CT77" i="1"/>
  <c r="CV77" i="1"/>
  <c r="CW77" i="1"/>
  <c r="CX77" i="1"/>
  <c r="FR77" i="1"/>
  <c r="GL77" i="1"/>
  <c r="GO77" i="1"/>
  <c r="GP77" i="1"/>
  <c r="GV77" i="1"/>
  <c r="HC77" i="1" s="1"/>
  <c r="C78" i="1"/>
  <c r="D78" i="1"/>
  <c r="U78" i="1"/>
  <c r="G214" i="6" s="1"/>
  <c r="V78" i="1"/>
  <c r="G219" i="6" s="1"/>
  <c r="AC78" i="1"/>
  <c r="AE78" i="1"/>
  <c r="AD78" i="1" s="1"/>
  <c r="AF78" i="1"/>
  <c r="AG78" i="1"/>
  <c r="AH78" i="1"/>
  <c r="AI78" i="1"/>
  <c r="AJ78" i="1"/>
  <c r="CQ78" i="1"/>
  <c r="CR78" i="1"/>
  <c r="CS78" i="1"/>
  <c r="CT78" i="1"/>
  <c r="CU78" i="1"/>
  <c r="T78" i="1" s="1"/>
  <c r="CV78" i="1"/>
  <c r="CW78" i="1"/>
  <c r="CX78" i="1"/>
  <c r="W78" i="1" s="1"/>
  <c r="FR78" i="1"/>
  <c r="GL78" i="1"/>
  <c r="GO78" i="1"/>
  <c r="GP78" i="1"/>
  <c r="GV78" i="1"/>
  <c r="GX78" i="1"/>
  <c r="HC78" i="1"/>
  <c r="I79" i="1"/>
  <c r="S79" i="1" s="1"/>
  <c r="AC79" i="1"/>
  <c r="AB79" i="1" s="1"/>
  <c r="AD79" i="1"/>
  <c r="AE79" i="1"/>
  <c r="AF79" i="1"/>
  <c r="AG79" i="1"/>
  <c r="CU79" i="1" s="1"/>
  <c r="AH79" i="1"/>
  <c r="AI79" i="1"/>
  <c r="CW79" i="1" s="1"/>
  <c r="AJ79" i="1"/>
  <c r="CX79" i="1" s="1"/>
  <c r="W79" i="1" s="1"/>
  <c r="CQ79" i="1"/>
  <c r="CR79" i="1"/>
  <c r="CS79" i="1"/>
  <c r="CT79" i="1"/>
  <c r="CV79" i="1"/>
  <c r="FR79" i="1"/>
  <c r="GL79" i="1"/>
  <c r="GO79" i="1"/>
  <c r="GP79" i="1"/>
  <c r="GV79" i="1"/>
  <c r="HC79" i="1"/>
  <c r="I80" i="1"/>
  <c r="R80" i="1"/>
  <c r="V80" i="1"/>
  <c r="AC80" i="1"/>
  <c r="AE80" i="1"/>
  <c r="AD80" i="1" s="1"/>
  <c r="AF80" i="1"/>
  <c r="AG80" i="1"/>
  <c r="CU80" i="1" s="1"/>
  <c r="T80" i="1" s="1"/>
  <c r="AH80" i="1"/>
  <c r="CV80" i="1" s="1"/>
  <c r="U80" i="1" s="1"/>
  <c r="AI80" i="1"/>
  <c r="CW80" i="1" s="1"/>
  <c r="AJ80" i="1"/>
  <c r="CQ80" i="1"/>
  <c r="P80" i="1" s="1"/>
  <c r="CR80" i="1"/>
  <c r="Q80" i="1" s="1"/>
  <c r="CS80" i="1"/>
  <c r="CT80" i="1"/>
  <c r="S80" i="1" s="1"/>
  <c r="CX80" i="1"/>
  <c r="W80" i="1" s="1"/>
  <c r="CZ80" i="1"/>
  <c r="Y80" i="1" s="1"/>
  <c r="FR80" i="1"/>
  <c r="GL80" i="1"/>
  <c r="GO80" i="1"/>
  <c r="GP80" i="1"/>
  <c r="GV80" i="1"/>
  <c r="HC80" i="1"/>
  <c r="GX80" i="1" s="1"/>
  <c r="B82" i="1"/>
  <c r="B65" i="1" s="1"/>
  <c r="C82" i="1"/>
  <c r="C65" i="1" s="1"/>
  <c r="D82" i="1"/>
  <c r="D65" i="1" s="1"/>
  <c r="F82" i="1"/>
  <c r="F65" i="1" s="1"/>
  <c r="G82" i="1"/>
  <c r="G65" i="1" s="1"/>
  <c r="AO82" i="1"/>
  <c r="BB82" i="1"/>
  <c r="BB65" i="1" s="1"/>
  <c r="BX82" i="1"/>
  <c r="CK82" i="1"/>
  <c r="CL82" i="1"/>
  <c r="BC82" i="1" s="1"/>
  <c r="CM82" i="1"/>
  <c r="CM65" i="1" s="1"/>
  <c r="D112" i="1"/>
  <c r="E114" i="1"/>
  <c r="Z114" i="1"/>
  <c r="AA114" i="1"/>
  <c r="AM114" i="1"/>
  <c r="AN114" i="1"/>
  <c r="AO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T116" i="1"/>
  <c r="V116" i="1"/>
  <c r="G266" i="6" s="1"/>
  <c r="AC116" i="1"/>
  <c r="AE116" i="1"/>
  <c r="AD116" i="1" s="1"/>
  <c r="AF116" i="1"/>
  <c r="AG116" i="1"/>
  <c r="AH116" i="1"/>
  <c r="AI116" i="1"/>
  <c r="AJ116" i="1"/>
  <c r="CQ116" i="1"/>
  <c r="CR116" i="1"/>
  <c r="CS116" i="1"/>
  <c r="CT116" i="1"/>
  <c r="CU116" i="1"/>
  <c r="CV116" i="1"/>
  <c r="CW116" i="1"/>
  <c r="CX116" i="1"/>
  <c r="W116" i="1" s="1"/>
  <c r="FR116" i="1"/>
  <c r="GL116" i="1"/>
  <c r="GO116" i="1"/>
  <c r="GP116" i="1"/>
  <c r="GV116" i="1"/>
  <c r="HC116" i="1"/>
  <c r="GX116" i="1" s="1"/>
  <c r="C117" i="1"/>
  <c r="D117" i="1"/>
  <c r="AC117" i="1"/>
  <c r="AE117" i="1"/>
  <c r="AD117" i="1" s="1"/>
  <c r="AF117" i="1"/>
  <c r="AG117" i="1"/>
  <c r="CU117" i="1" s="1"/>
  <c r="T117" i="1" s="1"/>
  <c r="AG125" i="1" s="1"/>
  <c r="AH117" i="1"/>
  <c r="AI117" i="1"/>
  <c r="AJ117" i="1"/>
  <c r="CX117" i="1" s="1"/>
  <c r="W117" i="1" s="1"/>
  <c r="CQ117" i="1"/>
  <c r="CR117" i="1"/>
  <c r="CS117" i="1"/>
  <c r="CT117" i="1"/>
  <c r="CV117" i="1"/>
  <c r="CW117" i="1"/>
  <c r="FR117" i="1"/>
  <c r="GL117" i="1"/>
  <c r="GO117" i="1"/>
  <c r="GP117" i="1"/>
  <c r="GV117" i="1"/>
  <c r="HC117" i="1"/>
  <c r="GX117" i="1" s="1"/>
  <c r="CJ125" i="1" s="1"/>
  <c r="C118" i="1"/>
  <c r="D118" i="1"/>
  <c r="U118" i="1"/>
  <c r="G294" i="6" s="1"/>
  <c r="AC118" i="1"/>
  <c r="AE118" i="1"/>
  <c r="AD118" i="1" s="1"/>
  <c r="AB118" i="1" s="1"/>
  <c r="AF118" i="1"/>
  <c r="AG118" i="1"/>
  <c r="CU118" i="1" s="1"/>
  <c r="T118" i="1" s="1"/>
  <c r="AH118" i="1"/>
  <c r="AI118" i="1"/>
  <c r="AJ118" i="1"/>
  <c r="CX118" i="1" s="1"/>
  <c r="W118" i="1" s="1"/>
  <c r="CQ118" i="1"/>
  <c r="CR118" i="1"/>
  <c r="CS118" i="1"/>
  <c r="CT118" i="1"/>
  <c r="CV118" i="1"/>
  <c r="CW118" i="1"/>
  <c r="FR118" i="1"/>
  <c r="GL118" i="1"/>
  <c r="GO118" i="1"/>
  <c r="GP118" i="1"/>
  <c r="GV118" i="1"/>
  <c r="HC118" i="1"/>
  <c r="GX118" i="1" s="1"/>
  <c r="C119" i="1"/>
  <c r="D119" i="1"/>
  <c r="T119" i="1"/>
  <c r="U119" i="1"/>
  <c r="G313" i="6" s="1"/>
  <c r="V119" i="1"/>
  <c r="G316" i="6" s="1"/>
  <c r="AC119" i="1"/>
  <c r="AE119" i="1"/>
  <c r="AD119" i="1" s="1"/>
  <c r="AF119" i="1"/>
  <c r="AG119" i="1"/>
  <c r="AH119" i="1"/>
  <c r="AI119" i="1"/>
  <c r="AJ119" i="1"/>
  <c r="CQ119" i="1"/>
  <c r="CR119" i="1"/>
  <c r="CS119" i="1"/>
  <c r="CT119" i="1"/>
  <c r="CU119" i="1"/>
  <c r="CV119" i="1"/>
  <c r="CW119" i="1"/>
  <c r="CX119" i="1"/>
  <c r="W119" i="1" s="1"/>
  <c r="FR119" i="1"/>
  <c r="GL119" i="1"/>
  <c r="GO119" i="1"/>
  <c r="GP119" i="1"/>
  <c r="GV119" i="1"/>
  <c r="HC119" i="1"/>
  <c r="GX119" i="1" s="1"/>
  <c r="C120" i="1"/>
  <c r="D120" i="1"/>
  <c r="T120" i="1"/>
  <c r="U120" i="1"/>
  <c r="G325" i="6" s="1"/>
  <c r="V120" i="1"/>
  <c r="G328" i="6" s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CV120" i="1"/>
  <c r="CW120" i="1"/>
  <c r="FR120" i="1"/>
  <c r="GL120" i="1"/>
  <c r="GO120" i="1"/>
  <c r="GP120" i="1"/>
  <c r="GV120" i="1"/>
  <c r="HC120" i="1"/>
  <c r="GX120" i="1" s="1"/>
  <c r="C121" i="1"/>
  <c r="D121" i="1"/>
  <c r="U121" i="1"/>
  <c r="G344" i="6" s="1"/>
  <c r="V121" i="1"/>
  <c r="G347" i="6" s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FR121" i="1"/>
  <c r="GL121" i="1"/>
  <c r="GO121" i="1"/>
  <c r="GP121" i="1"/>
  <c r="GV121" i="1"/>
  <c r="HC121" i="1" s="1"/>
  <c r="GX121" i="1" s="1"/>
  <c r="C122" i="1"/>
  <c r="D122" i="1"/>
  <c r="T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CV122" i="1"/>
  <c r="CW122" i="1"/>
  <c r="CX122" i="1"/>
  <c r="W122" i="1" s="1"/>
  <c r="FR122" i="1"/>
  <c r="GL122" i="1"/>
  <c r="GO122" i="1"/>
  <c r="GP122" i="1"/>
  <c r="GV122" i="1"/>
  <c r="HC122" i="1"/>
  <c r="GX122" i="1" s="1"/>
  <c r="C123" i="1"/>
  <c r="D123" i="1"/>
  <c r="U123" i="1"/>
  <c r="G375" i="6" s="1"/>
  <c r="V123" i="1"/>
  <c r="G378" i="6" s="1"/>
  <c r="AC123" i="1"/>
  <c r="AE123" i="1"/>
  <c r="AD123" i="1" s="1"/>
  <c r="AF123" i="1"/>
  <c r="AG123" i="1"/>
  <c r="CU123" i="1" s="1"/>
  <c r="T123" i="1" s="1"/>
  <c r="AH123" i="1"/>
  <c r="AI123" i="1"/>
  <c r="AJ123" i="1"/>
  <c r="CX123" i="1" s="1"/>
  <c r="W123" i="1" s="1"/>
  <c r="CQ123" i="1"/>
  <c r="CR123" i="1"/>
  <c r="CS123" i="1"/>
  <c r="CT123" i="1"/>
  <c r="CV123" i="1"/>
  <c r="CW123" i="1"/>
  <c r="FR123" i="1"/>
  <c r="GL123" i="1"/>
  <c r="GO123" i="1"/>
  <c r="GP123" i="1"/>
  <c r="GV123" i="1"/>
  <c r="HC123" i="1"/>
  <c r="GX123" i="1" s="1"/>
  <c r="B125" i="1"/>
  <c r="B114" i="1" s="1"/>
  <c r="C125" i="1"/>
  <c r="C114" i="1" s="1"/>
  <c r="D125" i="1"/>
  <c r="D114" i="1" s="1"/>
  <c r="F125" i="1"/>
  <c r="F114" i="1" s="1"/>
  <c r="G125" i="1"/>
  <c r="G114" i="1" s="1"/>
  <c r="AO125" i="1"/>
  <c r="F129" i="1" s="1"/>
  <c r="BC125" i="1"/>
  <c r="BC114" i="1" s="1"/>
  <c r="BX125" i="1"/>
  <c r="CK125" i="1"/>
  <c r="CL125" i="1"/>
  <c r="CL114" i="1" s="1"/>
  <c r="CM125" i="1"/>
  <c r="BD125" i="1" s="1"/>
  <c r="F150" i="1" s="1"/>
  <c r="D155" i="1"/>
  <c r="D157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C159" i="1"/>
  <c r="D159" i="1"/>
  <c r="T159" i="1"/>
  <c r="U159" i="1"/>
  <c r="G420" i="6" s="1"/>
  <c r="V159" i="1"/>
  <c r="G423" i="6" s="1"/>
  <c r="AC159" i="1"/>
  <c r="AE159" i="1"/>
  <c r="AD159" i="1" s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CV159" i="1"/>
  <c r="CW159" i="1"/>
  <c r="FR159" i="1"/>
  <c r="GL159" i="1"/>
  <c r="GO159" i="1"/>
  <c r="GP159" i="1"/>
  <c r="GV159" i="1"/>
  <c r="HC159" i="1"/>
  <c r="GX159" i="1" s="1"/>
  <c r="C160" i="1"/>
  <c r="D160" i="1"/>
  <c r="U160" i="1"/>
  <c r="G434" i="6" s="1"/>
  <c r="V160" i="1"/>
  <c r="G437" i="6" s="1"/>
  <c r="AC160" i="1"/>
  <c r="AE160" i="1"/>
  <c r="AD160" i="1" s="1"/>
  <c r="AF160" i="1"/>
  <c r="AG160" i="1"/>
  <c r="CU160" i="1" s="1"/>
  <c r="T160" i="1" s="1"/>
  <c r="AH160" i="1"/>
  <c r="AI160" i="1"/>
  <c r="AJ160" i="1"/>
  <c r="CX160" i="1" s="1"/>
  <c r="W160" i="1" s="1"/>
  <c r="CQ160" i="1"/>
  <c r="CR160" i="1"/>
  <c r="CS160" i="1"/>
  <c r="CT160" i="1"/>
  <c r="CV160" i="1"/>
  <c r="CW160" i="1"/>
  <c r="FR160" i="1"/>
  <c r="GL160" i="1"/>
  <c r="GO160" i="1"/>
  <c r="GP160" i="1"/>
  <c r="GV160" i="1"/>
  <c r="HC160" i="1"/>
  <c r="GX160" i="1" s="1"/>
  <c r="C161" i="1"/>
  <c r="D161" i="1"/>
  <c r="V161" i="1"/>
  <c r="G451" i="6" s="1"/>
  <c r="AC161" i="1"/>
  <c r="AE161" i="1"/>
  <c r="AD161" i="1" s="1"/>
  <c r="AF161" i="1"/>
  <c r="AG161" i="1"/>
  <c r="AH161" i="1"/>
  <c r="AI161" i="1"/>
  <c r="AJ161" i="1"/>
  <c r="CX161" i="1" s="1"/>
  <c r="W161" i="1" s="1"/>
  <c r="CQ161" i="1"/>
  <c r="CR161" i="1"/>
  <c r="CS161" i="1"/>
  <c r="CT161" i="1"/>
  <c r="CU161" i="1"/>
  <c r="T161" i="1" s="1"/>
  <c r="CV161" i="1"/>
  <c r="CW161" i="1"/>
  <c r="FR161" i="1"/>
  <c r="GL161" i="1"/>
  <c r="GO161" i="1"/>
  <c r="GP161" i="1"/>
  <c r="GV161" i="1"/>
  <c r="HC161" i="1" s="1"/>
  <c r="GX161" i="1" s="1"/>
  <c r="C162" i="1"/>
  <c r="D162" i="1"/>
  <c r="I162" i="1"/>
  <c r="CU103" i="3" s="1"/>
  <c r="K162" i="1"/>
  <c r="AC162" i="1"/>
  <c r="AE162" i="1"/>
  <c r="AD162" i="1" s="1"/>
  <c r="AF162" i="1"/>
  <c r="AG162" i="1"/>
  <c r="CU162" i="1" s="1"/>
  <c r="T162" i="1" s="1"/>
  <c r="AH162" i="1"/>
  <c r="AI162" i="1"/>
  <c r="AJ162" i="1"/>
  <c r="CX162" i="1" s="1"/>
  <c r="CQ162" i="1"/>
  <c r="CR162" i="1"/>
  <c r="CS162" i="1"/>
  <c r="CT162" i="1"/>
  <c r="CV162" i="1"/>
  <c r="CW162" i="1"/>
  <c r="FR162" i="1"/>
  <c r="GL162" i="1"/>
  <c r="GO162" i="1"/>
  <c r="GP162" i="1"/>
  <c r="GV162" i="1"/>
  <c r="HC162" i="1"/>
  <c r="GX162" i="1" s="1"/>
  <c r="I163" i="1"/>
  <c r="GX163" i="1" s="1"/>
  <c r="U163" i="1"/>
  <c r="AB163" i="1"/>
  <c r="AC163" i="1"/>
  <c r="AE163" i="1"/>
  <c r="AD163" i="1" s="1"/>
  <c r="AF163" i="1"/>
  <c r="AG163" i="1"/>
  <c r="CU163" i="1" s="1"/>
  <c r="AH163" i="1"/>
  <c r="CV163" i="1" s="1"/>
  <c r="AI163" i="1"/>
  <c r="CW163" i="1" s="1"/>
  <c r="AJ163" i="1"/>
  <c r="CQ163" i="1"/>
  <c r="CR163" i="1"/>
  <c r="CS163" i="1"/>
  <c r="CT163" i="1"/>
  <c r="CX163" i="1"/>
  <c r="W163" i="1" s="1"/>
  <c r="FR163" i="1"/>
  <c r="GL163" i="1"/>
  <c r="GO163" i="1"/>
  <c r="GP163" i="1"/>
  <c r="GV163" i="1"/>
  <c r="HC163" i="1"/>
  <c r="AB164" i="1"/>
  <c r="AC164" i="1"/>
  <c r="AD164" i="1"/>
  <c r="AE164" i="1"/>
  <c r="AF164" i="1"/>
  <c r="AG164" i="1"/>
  <c r="AH164" i="1"/>
  <c r="AI164" i="1"/>
  <c r="AJ164" i="1"/>
  <c r="CQ164" i="1"/>
  <c r="CR164" i="1"/>
  <c r="CS164" i="1"/>
  <c r="CT164" i="1"/>
  <c r="CU164" i="1"/>
  <c r="CV164" i="1"/>
  <c r="CW164" i="1"/>
  <c r="CX164" i="1"/>
  <c r="FR164" i="1"/>
  <c r="GL164" i="1"/>
  <c r="GO164" i="1"/>
  <c r="GP164" i="1"/>
  <c r="GV164" i="1"/>
  <c r="HC164" i="1" s="1"/>
  <c r="AC165" i="1"/>
  <c r="AE165" i="1"/>
  <c r="AD165" i="1" s="1"/>
  <c r="AB165" i="1" s="1"/>
  <c r="AF165" i="1"/>
  <c r="AG165" i="1"/>
  <c r="AH165" i="1"/>
  <c r="AI165" i="1"/>
  <c r="CW165" i="1" s="1"/>
  <c r="AJ165" i="1"/>
  <c r="CX165" i="1" s="1"/>
  <c r="CQ165" i="1"/>
  <c r="CR165" i="1"/>
  <c r="CS165" i="1"/>
  <c r="CT165" i="1"/>
  <c r="CU165" i="1"/>
  <c r="CV165" i="1"/>
  <c r="FR165" i="1"/>
  <c r="GL165" i="1"/>
  <c r="GO165" i="1"/>
  <c r="GP165" i="1"/>
  <c r="GV165" i="1"/>
  <c r="HC165" i="1"/>
  <c r="C166" i="1"/>
  <c r="D166" i="1"/>
  <c r="U166" i="1"/>
  <c r="G489" i="6" s="1"/>
  <c r="V166" i="1"/>
  <c r="G492" i="6" s="1"/>
  <c r="AC166" i="1"/>
  <c r="AE166" i="1"/>
  <c r="AD166" i="1" s="1"/>
  <c r="AF166" i="1"/>
  <c r="AG166" i="1"/>
  <c r="CU166" i="1" s="1"/>
  <c r="T166" i="1" s="1"/>
  <c r="AH166" i="1"/>
  <c r="AI166" i="1"/>
  <c r="AJ166" i="1"/>
  <c r="CX166" i="1" s="1"/>
  <c r="W166" i="1" s="1"/>
  <c r="CQ166" i="1"/>
  <c r="CR166" i="1"/>
  <c r="CS166" i="1"/>
  <c r="CT166" i="1"/>
  <c r="CV166" i="1"/>
  <c r="CW166" i="1"/>
  <c r="FR166" i="1"/>
  <c r="GL166" i="1"/>
  <c r="GO166" i="1"/>
  <c r="GP166" i="1"/>
  <c r="GV166" i="1"/>
  <c r="HC166" i="1" s="1"/>
  <c r="GX166" i="1"/>
  <c r="C167" i="1"/>
  <c r="D167" i="1"/>
  <c r="AC167" i="1"/>
  <c r="AE167" i="1"/>
  <c r="AD167" i="1" s="1"/>
  <c r="AF167" i="1"/>
  <c r="AG167" i="1"/>
  <c r="AH167" i="1"/>
  <c r="AI167" i="1"/>
  <c r="AJ167" i="1"/>
  <c r="CQ167" i="1"/>
  <c r="CR167" i="1"/>
  <c r="CS167" i="1"/>
  <c r="CT167" i="1"/>
  <c r="CU167" i="1"/>
  <c r="T167" i="1" s="1"/>
  <c r="CV167" i="1"/>
  <c r="CW167" i="1"/>
  <c r="CX167" i="1"/>
  <c r="W167" i="1" s="1"/>
  <c r="FR167" i="1"/>
  <c r="GL167" i="1"/>
  <c r="GO167" i="1"/>
  <c r="GP167" i="1"/>
  <c r="GV167" i="1"/>
  <c r="HC167" i="1" s="1"/>
  <c r="GX167" i="1" s="1"/>
  <c r="C168" i="1"/>
  <c r="D168" i="1"/>
  <c r="U168" i="1"/>
  <c r="G517" i="6" s="1"/>
  <c r="V168" i="1"/>
  <c r="G520" i="6" s="1"/>
  <c r="AC168" i="1"/>
  <c r="AE168" i="1"/>
  <c r="AD168" i="1" s="1"/>
  <c r="AF168" i="1"/>
  <c r="AG168" i="1"/>
  <c r="AH168" i="1"/>
  <c r="AI168" i="1"/>
  <c r="AJ168" i="1"/>
  <c r="CX168" i="1" s="1"/>
  <c r="W168" i="1" s="1"/>
  <c r="CQ168" i="1"/>
  <c r="CR168" i="1"/>
  <c r="CS168" i="1"/>
  <c r="CT168" i="1"/>
  <c r="CU168" i="1"/>
  <c r="T168" i="1" s="1"/>
  <c r="CV168" i="1"/>
  <c r="CW168" i="1"/>
  <c r="FR168" i="1"/>
  <c r="GL168" i="1"/>
  <c r="GO168" i="1"/>
  <c r="GP168" i="1"/>
  <c r="GV168" i="1"/>
  <c r="HC168" i="1" s="1"/>
  <c r="GX168" i="1" s="1"/>
  <c r="C169" i="1"/>
  <c r="D169" i="1"/>
  <c r="I169" i="1"/>
  <c r="K169" i="1"/>
  <c r="T169" i="1"/>
  <c r="AC169" i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CV169" i="1"/>
  <c r="CW169" i="1"/>
  <c r="CX169" i="1"/>
  <c r="W169" i="1" s="1"/>
  <c r="FR169" i="1"/>
  <c r="GL169" i="1"/>
  <c r="GO169" i="1"/>
  <c r="GP169" i="1"/>
  <c r="GV169" i="1"/>
  <c r="HC169" i="1"/>
  <c r="GX169" i="1" s="1"/>
  <c r="AB170" i="1"/>
  <c r="AC170" i="1"/>
  <c r="AD170" i="1"/>
  <c r="AE170" i="1"/>
  <c r="AF170" i="1"/>
  <c r="AG170" i="1"/>
  <c r="AH170" i="1"/>
  <c r="AI170" i="1"/>
  <c r="AJ170" i="1"/>
  <c r="CQ170" i="1"/>
  <c r="CR170" i="1"/>
  <c r="CS170" i="1"/>
  <c r="CT170" i="1"/>
  <c r="CU170" i="1"/>
  <c r="CV170" i="1"/>
  <c r="CW170" i="1"/>
  <c r="CX170" i="1"/>
  <c r="FR170" i="1"/>
  <c r="GL170" i="1"/>
  <c r="GO170" i="1"/>
  <c r="GP170" i="1"/>
  <c r="GV170" i="1"/>
  <c r="HC170" i="1" s="1"/>
  <c r="AC171" i="1"/>
  <c r="AE171" i="1"/>
  <c r="AD171" i="1" s="1"/>
  <c r="AB171" i="1" s="1"/>
  <c r="AF171" i="1"/>
  <c r="AG171" i="1"/>
  <c r="AH171" i="1"/>
  <c r="AI171" i="1"/>
  <c r="CW171" i="1" s="1"/>
  <c r="AJ171" i="1"/>
  <c r="CQ171" i="1"/>
  <c r="CR171" i="1"/>
  <c r="CS171" i="1"/>
  <c r="CT171" i="1"/>
  <c r="CU171" i="1"/>
  <c r="CV171" i="1"/>
  <c r="CX171" i="1"/>
  <c r="FR171" i="1"/>
  <c r="GL171" i="1"/>
  <c r="GO171" i="1"/>
  <c r="GP171" i="1"/>
  <c r="GV171" i="1"/>
  <c r="HC171" i="1" s="1"/>
  <c r="AC172" i="1"/>
  <c r="AE172" i="1"/>
  <c r="AD172" i="1" s="1"/>
  <c r="AF172" i="1"/>
  <c r="AG172" i="1"/>
  <c r="AH172" i="1"/>
  <c r="AI172" i="1"/>
  <c r="AJ172" i="1"/>
  <c r="CQ172" i="1"/>
  <c r="CR172" i="1"/>
  <c r="CS172" i="1"/>
  <c r="CT172" i="1"/>
  <c r="CU172" i="1"/>
  <c r="CV172" i="1"/>
  <c r="CW172" i="1"/>
  <c r="CX172" i="1"/>
  <c r="FR172" i="1"/>
  <c r="GL172" i="1"/>
  <c r="GO172" i="1"/>
  <c r="GP172" i="1"/>
  <c r="GV172" i="1"/>
  <c r="HC172" i="1" s="1"/>
  <c r="B174" i="1"/>
  <c r="B157" i="1" s="1"/>
  <c r="C174" i="1"/>
  <c r="C157" i="1" s="1"/>
  <c r="D174" i="1"/>
  <c r="F174" i="1"/>
  <c r="F157" i="1" s="1"/>
  <c r="G174" i="1"/>
  <c r="G157" i="1" s="1"/>
  <c r="AO174" i="1"/>
  <c r="BC174" i="1"/>
  <c r="BX174" i="1"/>
  <c r="BX157" i="1" s="1"/>
  <c r="CK174" i="1"/>
  <c r="CK157" i="1" s="1"/>
  <c r="CL174" i="1"/>
  <c r="CL157" i="1" s="1"/>
  <c r="CM174" i="1"/>
  <c r="CM157" i="1" s="1"/>
  <c r="D204" i="1"/>
  <c r="C206" i="1"/>
  <c r="E206" i="1"/>
  <c r="Z206" i="1"/>
  <c r="AA206" i="1"/>
  <c r="AM206" i="1"/>
  <c r="AN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C208" i="1"/>
  <c r="D208" i="1"/>
  <c r="V208" i="1"/>
  <c r="G594" i="6" s="1"/>
  <c r="AC208" i="1"/>
  <c r="AE208" i="1"/>
  <c r="AD208" i="1" s="1"/>
  <c r="AF208" i="1"/>
  <c r="AG208" i="1"/>
  <c r="AH208" i="1"/>
  <c r="AI208" i="1"/>
  <c r="AJ208" i="1"/>
  <c r="CQ208" i="1"/>
  <c r="CR208" i="1"/>
  <c r="CS208" i="1"/>
  <c r="CT208" i="1"/>
  <c r="CU208" i="1"/>
  <c r="T208" i="1" s="1"/>
  <c r="AG213" i="1" s="1"/>
  <c r="CV208" i="1"/>
  <c r="CW208" i="1"/>
  <c r="CX208" i="1"/>
  <c r="W208" i="1" s="1"/>
  <c r="AJ213" i="1" s="1"/>
  <c r="AJ206" i="1" s="1"/>
  <c r="FR208" i="1"/>
  <c r="GL208" i="1"/>
  <c r="GO208" i="1"/>
  <c r="GP208" i="1"/>
  <c r="GV208" i="1"/>
  <c r="HC208" i="1"/>
  <c r="GX208" i="1" s="1"/>
  <c r="C209" i="1"/>
  <c r="D209" i="1"/>
  <c r="U209" i="1"/>
  <c r="G605" i="6" s="1"/>
  <c r="V209" i="1"/>
  <c r="G608" i="6" s="1"/>
  <c r="AC209" i="1"/>
  <c r="AE209" i="1"/>
  <c r="AD209" i="1" s="1"/>
  <c r="AF209" i="1"/>
  <c r="AG209" i="1"/>
  <c r="CU209" i="1" s="1"/>
  <c r="T209" i="1" s="1"/>
  <c r="AH209" i="1"/>
  <c r="AI209" i="1"/>
  <c r="AJ209" i="1"/>
  <c r="CX209" i="1" s="1"/>
  <c r="W209" i="1" s="1"/>
  <c r="CQ209" i="1"/>
  <c r="CR209" i="1"/>
  <c r="CS209" i="1"/>
  <c r="CT209" i="1"/>
  <c r="CV209" i="1"/>
  <c r="CW209" i="1"/>
  <c r="FR209" i="1"/>
  <c r="GL209" i="1"/>
  <c r="GO209" i="1"/>
  <c r="GP209" i="1"/>
  <c r="GV209" i="1"/>
  <c r="HC209" i="1"/>
  <c r="GX209" i="1" s="1"/>
  <c r="C210" i="1"/>
  <c r="D210" i="1"/>
  <c r="T210" i="1"/>
  <c r="V210" i="1"/>
  <c r="G622" i="6" s="1"/>
  <c r="AC210" i="1"/>
  <c r="AE210" i="1"/>
  <c r="AD210" i="1" s="1"/>
  <c r="AF210" i="1"/>
  <c r="AG210" i="1"/>
  <c r="CU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FR210" i="1"/>
  <c r="GL210" i="1"/>
  <c r="GO210" i="1"/>
  <c r="GP210" i="1"/>
  <c r="GV210" i="1"/>
  <c r="HC210" i="1"/>
  <c r="GX210" i="1" s="1"/>
  <c r="C211" i="1"/>
  <c r="D211" i="1"/>
  <c r="T211" i="1"/>
  <c r="U211" i="1"/>
  <c r="G642" i="6" s="1"/>
  <c r="V211" i="1"/>
  <c r="G645" i="6" s="1"/>
  <c r="W211" i="1"/>
  <c r="AC211" i="1"/>
  <c r="AE211" i="1"/>
  <c r="AD211" i="1" s="1"/>
  <c r="AF211" i="1"/>
  <c r="AG211" i="1"/>
  <c r="AH211" i="1"/>
  <c r="AI211" i="1"/>
  <c r="AJ211" i="1"/>
  <c r="CQ211" i="1"/>
  <c r="CR211" i="1"/>
  <c r="CS211" i="1"/>
  <c r="CT211" i="1"/>
  <c r="CU211" i="1"/>
  <c r="CV211" i="1"/>
  <c r="CW211" i="1"/>
  <c r="CX211" i="1"/>
  <c r="FR211" i="1"/>
  <c r="GL211" i="1"/>
  <c r="GO211" i="1"/>
  <c r="GP211" i="1"/>
  <c r="GV211" i="1"/>
  <c r="HC211" i="1"/>
  <c r="GX211" i="1" s="1"/>
  <c r="B213" i="1"/>
  <c r="B206" i="1" s="1"/>
  <c r="C213" i="1"/>
  <c r="D213" i="1"/>
  <c r="D206" i="1" s="1"/>
  <c r="F213" i="1"/>
  <c r="F206" i="1" s="1"/>
  <c r="G213" i="1"/>
  <c r="G206" i="1" s="1"/>
  <c r="AO213" i="1"/>
  <c r="F217" i="1" s="1"/>
  <c r="BB213" i="1"/>
  <c r="BC213" i="1"/>
  <c r="F229" i="1" s="1"/>
  <c r="BD213" i="1"/>
  <c r="BX213" i="1"/>
  <c r="BX206" i="1" s="1"/>
  <c r="CK213" i="1"/>
  <c r="CK206" i="1" s="1"/>
  <c r="CL213" i="1"/>
  <c r="CL206" i="1" s="1"/>
  <c r="CM213" i="1"/>
  <c r="CM206" i="1" s="1"/>
  <c r="D243" i="1"/>
  <c r="E245" i="1"/>
  <c r="F245" i="1"/>
  <c r="G245" i="1"/>
  <c r="Z245" i="1"/>
  <c r="AA245" i="1"/>
  <c r="AM245" i="1"/>
  <c r="AN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CK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T247" i="1"/>
  <c r="AC247" i="1"/>
  <c r="AE247" i="1"/>
  <c r="AD247" i="1" s="1"/>
  <c r="AF247" i="1"/>
  <c r="AG247" i="1"/>
  <c r="AH247" i="1"/>
  <c r="AI247" i="1"/>
  <c r="AJ247" i="1"/>
  <c r="CX247" i="1" s="1"/>
  <c r="W247" i="1" s="1"/>
  <c r="CQ247" i="1"/>
  <c r="CR247" i="1"/>
  <c r="CS247" i="1"/>
  <c r="CT247" i="1"/>
  <c r="CU247" i="1"/>
  <c r="CV247" i="1"/>
  <c r="CW247" i="1"/>
  <c r="FR247" i="1"/>
  <c r="GL247" i="1"/>
  <c r="GO247" i="1"/>
  <c r="GP247" i="1"/>
  <c r="GV247" i="1"/>
  <c r="HC247" i="1"/>
  <c r="GX247" i="1" s="1"/>
  <c r="C248" i="1"/>
  <c r="D248" i="1"/>
  <c r="U248" i="1"/>
  <c r="G707" i="6" s="1"/>
  <c r="AC248" i="1"/>
  <c r="AE248" i="1"/>
  <c r="AD248" i="1" s="1"/>
  <c r="AF248" i="1"/>
  <c r="AG248" i="1"/>
  <c r="CU248" i="1" s="1"/>
  <c r="T248" i="1" s="1"/>
  <c r="AH248" i="1"/>
  <c r="AI248" i="1"/>
  <c r="AJ248" i="1"/>
  <c r="CX248" i="1" s="1"/>
  <c r="W248" i="1" s="1"/>
  <c r="CQ248" i="1"/>
  <c r="CR248" i="1"/>
  <c r="CS248" i="1"/>
  <c r="CT248" i="1"/>
  <c r="CV248" i="1"/>
  <c r="CW248" i="1"/>
  <c r="FR248" i="1"/>
  <c r="GL248" i="1"/>
  <c r="GO248" i="1"/>
  <c r="GP248" i="1"/>
  <c r="GV248" i="1"/>
  <c r="HC248" i="1" s="1"/>
  <c r="GX248" i="1" s="1"/>
  <c r="C249" i="1"/>
  <c r="D249" i="1"/>
  <c r="U249" i="1"/>
  <c r="G726" i="6" s="1"/>
  <c r="V249" i="1"/>
  <c r="G729" i="6" s="1"/>
  <c r="AC249" i="1"/>
  <c r="AE249" i="1"/>
  <c r="AD249" i="1" s="1"/>
  <c r="AF249" i="1"/>
  <c r="AG249" i="1"/>
  <c r="AH249" i="1"/>
  <c r="AI249" i="1"/>
  <c r="AJ249" i="1"/>
  <c r="CQ249" i="1"/>
  <c r="CR249" i="1"/>
  <c r="CS249" i="1"/>
  <c r="CT249" i="1"/>
  <c r="CU249" i="1"/>
  <c r="T249" i="1" s="1"/>
  <c r="CV249" i="1"/>
  <c r="CW249" i="1"/>
  <c r="CX249" i="1"/>
  <c r="W249" i="1" s="1"/>
  <c r="FR249" i="1"/>
  <c r="GL249" i="1"/>
  <c r="GO249" i="1"/>
  <c r="GP249" i="1"/>
  <c r="GV249" i="1"/>
  <c r="GX249" i="1"/>
  <c r="HC249" i="1"/>
  <c r="C250" i="1"/>
  <c r="D250" i="1"/>
  <c r="U250" i="1"/>
  <c r="G738" i="6" s="1"/>
  <c r="V250" i="1"/>
  <c r="G741" i="6" s="1"/>
  <c r="AC250" i="1"/>
  <c r="AE250" i="1"/>
  <c r="AD250" i="1" s="1"/>
  <c r="AF250" i="1"/>
  <c r="AG250" i="1"/>
  <c r="AH250" i="1"/>
  <c r="AI250" i="1"/>
  <c r="AJ250" i="1"/>
  <c r="CX250" i="1" s="1"/>
  <c r="W250" i="1" s="1"/>
  <c r="CQ250" i="1"/>
  <c r="CR250" i="1"/>
  <c r="CS250" i="1"/>
  <c r="CT250" i="1"/>
  <c r="CU250" i="1"/>
  <c r="T250" i="1" s="1"/>
  <c r="AG252" i="1" s="1"/>
  <c r="CV250" i="1"/>
  <c r="CW250" i="1"/>
  <c r="FR250" i="1"/>
  <c r="GL250" i="1"/>
  <c r="GO250" i="1"/>
  <c r="GP250" i="1"/>
  <c r="GV250" i="1"/>
  <c r="HC250" i="1" s="1"/>
  <c r="GX250" i="1" s="1"/>
  <c r="B252" i="1"/>
  <c r="B245" i="1" s="1"/>
  <c r="C252" i="1"/>
  <c r="C245" i="1" s="1"/>
  <c r="D252" i="1"/>
  <c r="D245" i="1" s="1"/>
  <c r="F252" i="1"/>
  <c r="G252" i="1"/>
  <c r="AO252" i="1"/>
  <c r="F256" i="1" s="1"/>
  <c r="BD252" i="1"/>
  <c r="BD245" i="1" s="1"/>
  <c r="BX252" i="1"/>
  <c r="BX245" i="1" s="1"/>
  <c r="CK252" i="1"/>
  <c r="BB252" i="1" s="1"/>
  <c r="F265" i="1" s="1"/>
  <c r="CL252" i="1"/>
  <c r="BC252" i="1" s="1"/>
  <c r="BC245" i="1" s="1"/>
  <c r="CM252" i="1"/>
  <c r="CM245" i="1" s="1"/>
  <c r="F277" i="1"/>
  <c r="D282" i="1"/>
  <c r="C284" i="1"/>
  <c r="E284" i="1"/>
  <c r="F284" i="1"/>
  <c r="G284" i="1"/>
  <c r="Z284" i="1"/>
  <c r="AA284" i="1"/>
  <c r="AM284" i="1"/>
  <c r="AN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C286" i="1"/>
  <c r="D286" i="1"/>
  <c r="U286" i="1"/>
  <c r="G790" i="6" s="1"/>
  <c r="AC286" i="1"/>
  <c r="AE286" i="1"/>
  <c r="AD286" i="1" s="1"/>
  <c r="AB286" i="1" s="1"/>
  <c r="AF286" i="1"/>
  <c r="AG286" i="1"/>
  <c r="CU286" i="1" s="1"/>
  <c r="T286" i="1" s="1"/>
  <c r="AH286" i="1"/>
  <c r="AI286" i="1"/>
  <c r="AJ286" i="1"/>
  <c r="CX286" i="1" s="1"/>
  <c r="W286" i="1" s="1"/>
  <c r="CQ286" i="1"/>
  <c r="CR286" i="1"/>
  <c r="CS286" i="1"/>
  <c r="CT286" i="1"/>
  <c r="CV286" i="1"/>
  <c r="CW286" i="1"/>
  <c r="FR286" i="1"/>
  <c r="GL286" i="1"/>
  <c r="GO286" i="1"/>
  <c r="GP286" i="1"/>
  <c r="GV286" i="1"/>
  <c r="HC286" i="1" s="1"/>
  <c r="GX286" i="1" s="1"/>
  <c r="C287" i="1"/>
  <c r="D287" i="1"/>
  <c r="AC287" i="1"/>
  <c r="AE287" i="1"/>
  <c r="AD287" i="1" s="1"/>
  <c r="AB287" i="1" s="1"/>
  <c r="AF287" i="1"/>
  <c r="AG287" i="1"/>
  <c r="CU287" i="1" s="1"/>
  <c r="T287" i="1" s="1"/>
  <c r="AH287" i="1"/>
  <c r="AI287" i="1"/>
  <c r="AJ287" i="1"/>
  <c r="CQ287" i="1"/>
  <c r="CR287" i="1"/>
  <c r="CS287" i="1"/>
  <c r="CT287" i="1"/>
  <c r="CV287" i="1"/>
  <c r="CW287" i="1"/>
  <c r="CX287" i="1"/>
  <c r="W287" i="1" s="1"/>
  <c r="FR287" i="1"/>
  <c r="GL287" i="1"/>
  <c r="GO287" i="1"/>
  <c r="GP287" i="1"/>
  <c r="GV287" i="1"/>
  <c r="HC287" i="1"/>
  <c r="GX287" i="1" s="1"/>
  <c r="C288" i="1"/>
  <c r="D288" i="1"/>
  <c r="U288" i="1"/>
  <c r="G818" i="6" s="1"/>
  <c r="V288" i="1"/>
  <c r="G821" i="6" s="1"/>
  <c r="AC288" i="1"/>
  <c r="AE288" i="1"/>
  <c r="AD288" i="1" s="1"/>
  <c r="AF288" i="1"/>
  <c r="AG288" i="1"/>
  <c r="CU288" i="1" s="1"/>
  <c r="T288" i="1" s="1"/>
  <c r="AH288" i="1"/>
  <c r="AI288" i="1"/>
  <c r="AJ288" i="1"/>
  <c r="CQ288" i="1"/>
  <c r="CR288" i="1"/>
  <c r="CS288" i="1"/>
  <c r="CT288" i="1"/>
  <c r="CV288" i="1"/>
  <c r="CW288" i="1"/>
  <c r="CX288" i="1"/>
  <c r="W288" i="1" s="1"/>
  <c r="FR288" i="1"/>
  <c r="GL288" i="1"/>
  <c r="GO288" i="1"/>
  <c r="GP288" i="1"/>
  <c r="GV288" i="1"/>
  <c r="GX288" i="1"/>
  <c r="HC288" i="1"/>
  <c r="C289" i="1"/>
  <c r="D289" i="1"/>
  <c r="U289" i="1"/>
  <c r="G832" i="6" s="1"/>
  <c r="V289" i="1"/>
  <c r="G835" i="6" s="1"/>
  <c r="AC289" i="1"/>
  <c r="AE289" i="1"/>
  <c r="AD289" i="1" s="1"/>
  <c r="AF289" i="1"/>
  <c r="AG289" i="1"/>
  <c r="CU289" i="1" s="1"/>
  <c r="T289" i="1" s="1"/>
  <c r="AH289" i="1"/>
  <c r="AI289" i="1"/>
  <c r="AJ289" i="1"/>
  <c r="CQ289" i="1"/>
  <c r="CR289" i="1"/>
  <c r="CS289" i="1"/>
  <c r="CT289" i="1"/>
  <c r="CV289" i="1"/>
  <c r="CW289" i="1"/>
  <c r="CX289" i="1"/>
  <c r="W289" i="1" s="1"/>
  <c r="FR289" i="1"/>
  <c r="GL289" i="1"/>
  <c r="GO289" i="1"/>
  <c r="GP289" i="1"/>
  <c r="GV289" i="1"/>
  <c r="HC289" i="1" s="1"/>
  <c r="GX289" i="1" s="1"/>
  <c r="O290" i="1"/>
  <c r="P290" i="1"/>
  <c r="Q290" i="1"/>
  <c r="R290" i="1"/>
  <c r="S290" i="1"/>
  <c r="T290" i="1"/>
  <c r="U290" i="1"/>
  <c r="V290" i="1"/>
  <c r="W290" i="1"/>
  <c r="X290" i="1"/>
  <c r="Y290" i="1"/>
  <c r="AB290" i="1"/>
  <c r="CP290" i="1" s="1"/>
  <c r="GM290" i="1" s="1"/>
  <c r="AC290" i="1"/>
  <c r="AD290" i="1"/>
  <c r="AE290" i="1"/>
  <c r="AF290" i="1"/>
  <c r="AG290" i="1"/>
  <c r="AH290" i="1"/>
  <c r="AI290" i="1"/>
  <c r="AJ290" i="1"/>
  <c r="FR290" i="1"/>
  <c r="GL290" i="1"/>
  <c r="GN290" i="1"/>
  <c r="GO290" i="1"/>
  <c r="GP290" i="1"/>
  <c r="GV290" i="1"/>
  <c r="GX290" i="1"/>
  <c r="HD290" i="1"/>
  <c r="O291" i="1"/>
  <c r="P291" i="1"/>
  <c r="Q291" i="1"/>
  <c r="R291" i="1"/>
  <c r="S291" i="1"/>
  <c r="T291" i="1"/>
  <c r="U291" i="1"/>
  <c r="V291" i="1"/>
  <c r="W291" i="1"/>
  <c r="X291" i="1"/>
  <c r="Y291" i="1"/>
  <c r="AB291" i="1"/>
  <c r="AC291" i="1"/>
  <c r="AD291" i="1"/>
  <c r="AE291" i="1"/>
  <c r="AF291" i="1"/>
  <c r="AG291" i="1"/>
  <c r="AH291" i="1"/>
  <c r="AI291" i="1"/>
  <c r="AJ291" i="1"/>
  <c r="CP291" i="1"/>
  <c r="GM291" i="1" s="1"/>
  <c r="FR291" i="1"/>
  <c r="GL291" i="1"/>
  <c r="GO291" i="1"/>
  <c r="GP291" i="1"/>
  <c r="GV291" i="1"/>
  <c r="GX291" i="1"/>
  <c r="B293" i="1"/>
  <c r="B284" i="1" s="1"/>
  <c r="C293" i="1"/>
  <c r="D293" i="1"/>
  <c r="D284" i="1" s="1"/>
  <c r="F293" i="1"/>
  <c r="G293" i="1"/>
  <c r="BC293" i="1"/>
  <c r="BC284" i="1" s="1"/>
  <c r="BX293" i="1"/>
  <c r="CK293" i="1"/>
  <c r="CK284" i="1" s="1"/>
  <c r="CL293" i="1"/>
  <c r="CL284" i="1" s="1"/>
  <c r="F309" i="1"/>
  <c r="D323" i="1"/>
  <c r="E325" i="1"/>
  <c r="F325" i="1"/>
  <c r="G325" i="1"/>
  <c r="Z325" i="1"/>
  <c r="AA325" i="1"/>
  <c r="AM325" i="1"/>
  <c r="AN325" i="1"/>
  <c r="AO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CL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C327" i="1"/>
  <c r="D327" i="1"/>
  <c r="U327" i="1"/>
  <c r="G883" i="6" s="1"/>
  <c r="V327" i="1"/>
  <c r="G886" i="6" s="1"/>
  <c r="AC327" i="1"/>
  <c r="AE327" i="1"/>
  <c r="AD327" i="1" s="1"/>
  <c r="AF327" i="1"/>
  <c r="AG327" i="1"/>
  <c r="CU327" i="1" s="1"/>
  <c r="T327" i="1" s="1"/>
  <c r="AH327" i="1"/>
  <c r="AI327" i="1"/>
  <c r="AJ327" i="1"/>
  <c r="CX327" i="1" s="1"/>
  <c r="W327" i="1" s="1"/>
  <c r="CQ327" i="1"/>
  <c r="CR327" i="1"/>
  <c r="CS327" i="1"/>
  <c r="CT327" i="1"/>
  <c r="CV327" i="1"/>
  <c r="CW327" i="1"/>
  <c r="FR327" i="1"/>
  <c r="GL327" i="1"/>
  <c r="GO327" i="1"/>
  <c r="GP327" i="1"/>
  <c r="GV327" i="1"/>
  <c r="HC327" i="1" s="1"/>
  <c r="GX327" i="1" s="1"/>
  <c r="C328" i="1"/>
  <c r="D328" i="1"/>
  <c r="U328" i="1"/>
  <c r="G897" i="6" s="1"/>
  <c r="AC328" i="1"/>
  <c r="AE328" i="1"/>
  <c r="AD328" i="1" s="1"/>
  <c r="AF328" i="1"/>
  <c r="AG328" i="1"/>
  <c r="CU328" i="1" s="1"/>
  <c r="T328" i="1" s="1"/>
  <c r="AH328" i="1"/>
  <c r="AI328" i="1"/>
  <c r="AJ328" i="1"/>
  <c r="CX328" i="1" s="1"/>
  <c r="W328" i="1" s="1"/>
  <c r="CQ328" i="1"/>
  <c r="CR328" i="1"/>
  <c r="CS328" i="1"/>
  <c r="CT328" i="1"/>
  <c r="CV328" i="1"/>
  <c r="CW328" i="1"/>
  <c r="FR328" i="1"/>
  <c r="GL328" i="1"/>
  <c r="GO328" i="1"/>
  <c r="GP328" i="1"/>
  <c r="GV328" i="1"/>
  <c r="HC328" i="1"/>
  <c r="GX328" i="1" s="1"/>
  <c r="C329" i="1"/>
  <c r="D329" i="1"/>
  <c r="U329" i="1"/>
  <c r="G914" i="6" s="1"/>
  <c r="V329" i="1"/>
  <c r="G917" i="6" s="1"/>
  <c r="AC329" i="1"/>
  <c r="AE329" i="1"/>
  <c r="AD329" i="1" s="1"/>
  <c r="AF329" i="1"/>
  <c r="AB329" i="1" s="1"/>
  <c r="AG329" i="1"/>
  <c r="CU329" i="1" s="1"/>
  <c r="T329" i="1" s="1"/>
  <c r="AH329" i="1"/>
  <c r="AI329" i="1"/>
  <c r="AJ329" i="1"/>
  <c r="CX329" i="1" s="1"/>
  <c r="W329" i="1" s="1"/>
  <c r="CQ329" i="1"/>
  <c r="CR329" i="1"/>
  <c r="CS329" i="1"/>
  <c r="CT329" i="1"/>
  <c r="CV329" i="1"/>
  <c r="CW329" i="1"/>
  <c r="FR329" i="1"/>
  <c r="GL329" i="1"/>
  <c r="GN329" i="1"/>
  <c r="GP329" i="1"/>
  <c r="GV329" i="1"/>
  <c r="HC329" i="1" s="1"/>
  <c r="GX329" i="1" s="1"/>
  <c r="C330" i="1"/>
  <c r="D330" i="1"/>
  <c r="I330" i="1"/>
  <c r="K330" i="1"/>
  <c r="AC330" i="1"/>
  <c r="AE330" i="1"/>
  <c r="AD330" i="1" s="1"/>
  <c r="AF330" i="1"/>
  <c r="AB330" i="1" s="1"/>
  <c r="AG330" i="1"/>
  <c r="AH330" i="1"/>
  <c r="AI330" i="1"/>
  <c r="AJ330" i="1"/>
  <c r="CQ330" i="1"/>
  <c r="CR330" i="1"/>
  <c r="CS330" i="1"/>
  <c r="CT330" i="1"/>
  <c r="CU330" i="1"/>
  <c r="T330" i="1" s="1"/>
  <c r="CV330" i="1"/>
  <c r="CW330" i="1"/>
  <c r="CX330" i="1"/>
  <c r="W330" i="1" s="1"/>
  <c r="FR330" i="1"/>
  <c r="GL330" i="1"/>
  <c r="GN330" i="1"/>
  <c r="GP330" i="1"/>
  <c r="GV330" i="1"/>
  <c r="HC330" i="1"/>
  <c r="GX330" i="1" s="1"/>
  <c r="C331" i="1"/>
  <c r="D331" i="1"/>
  <c r="T331" i="1"/>
  <c r="V331" i="1"/>
  <c r="G950" i="6" s="1"/>
  <c r="W331" i="1"/>
  <c r="AC331" i="1"/>
  <c r="AE331" i="1"/>
  <c r="AD331" i="1" s="1"/>
  <c r="AF331" i="1"/>
  <c r="AG331" i="1"/>
  <c r="CU331" i="1" s="1"/>
  <c r="AH331" i="1"/>
  <c r="AI331" i="1"/>
  <c r="AJ331" i="1"/>
  <c r="CQ331" i="1"/>
  <c r="CR331" i="1"/>
  <c r="CS331" i="1"/>
  <c r="CT331" i="1"/>
  <c r="CV331" i="1"/>
  <c r="CW331" i="1"/>
  <c r="CX331" i="1"/>
  <c r="FR331" i="1"/>
  <c r="GL331" i="1"/>
  <c r="GO331" i="1"/>
  <c r="GP331" i="1"/>
  <c r="GV331" i="1"/>
  <c r="HC331" i="1" s="1"/>
  <c r="GX331" i="1"/>
  <c r="C332" i="1"/>
  <c r="D332" i="1"/>
  <c r="U332" i="1"/>
  <c r="G968" i="6" s="1"/>
  <c r="V332" i="1"/>
  <c r="G971" i="6" s="1"/>
  <c r="AC332" i="1"/>
  <c r="AE332" i="1"/>
  <c r="AD332" i="1" s="1"/>
  <c r="AF332" i="1"/>
  <c r="AG332" i="1"/>
  <c r="AH332" i="1"/>
  <c r="AI332" i="1"/>
  <c r="AJ332" i="1"/>
  <c r="CQ332" i="1"/>
  <c r="CR332" i="1"/>
  <c r="CS332" i="1"/>
  <c r="CT332" i="1"/>
  <c r="CU332" i="1"/>
  <c r="T332" i="1" s="1"/>
  <c r="CV332" i="1"/>
  <c r="CW332" i="1"/>
  <c r="CX332" i="1"/>
  <c r="W332" i="1" s="1"/>
  <c r="FR332" i="1"/>
  <c r="GL332" i="1"/>
  <c r="GO332" i="1"/>
  <c r="GP332" i="1"/>
  <c r="GV332" i="1"/>
  <c r="GX332" i="1"/>
  <c r="HC332" i="1"/>
  <c r="C333" i="1"/>
  <c r="D333" i="1"/>
  <c r="U333" i="1"/>
  <c r="G981" i="6" s="1"/>
  <c r="V333" i="1"/>
  <c r="G984" i="6" s="1"/>
  <c r="AC333" i="1"/>
  <c r="AE333" i="1"/>
  <c r="AD333" i="1" s="1"/>
  <c r="AF333" i="1"/>
  <c r="AG333" i="1"/>
  <c r="CU333" i="1" s="1"/>
  <c r="T333" i="1" s="1"/>
  <c r="AH333" i="1"/>
  <c r="AI333" i="1"/>
  <c r="AJ333" i="1"/>
  <c r="CX333" i="1" s="1"/>
  <c r="W333" i="1" s="1"/>
  <c r="CQ333" i="1"/>
  <c r="CR333" i="1"/>
  <c r="CS333" i="1"/>
  <c r="CT333" i="1"/>
  <c r="CV333" i="1"/>
  <c r="CW333" i="1"/>
  <c r="FR333" i="1"/>
  <c r="GL333" i="1"/>
  <c r="GO333" i="1"/>
  <c r="GP333" i="1"/>
  <c r="GV333" i="1"/>
  <c r="HC333" i="1" s="1"/>
  <c r="GX333" i="1"/>
  <c r="C334" i="1"/>
  <c r="D334" i="1"/>
  <c r="U334" i="1"/>
  <c r="G996" i="6" s="1"/>
  <c r="V334" i="1"/>
  <c r="G999" i="6" s="1"/>
  <c r="AC334" i="1"/>
  <c r="AE334" i="1"/>
  <c r="AD334" i="1" s="1"/>
  <c r="AF334" i="1"/>
  <c r="AG334" i="1"/>
  <c r="AH334" i="1"/>
  <c r="AI334" i="1"/>
  <c r="AJ334" i="1"/>
  <c r="CQ334" i="1"/>
  <c r="CR334" i="1"/>
  <c r="CS334" i="1"/>
  <c r="CT334" i="1"/>
  <c r="CU334" i="1"/>
  <c r="T334" i="1" s="1"/>
  <c r="CV334" i="1"/>
  <c r="CW334" i="1"/>
  <c r="CX334" i="1"/>
  <c r="W334" i="1" s="1"/>
  <c r="FR334" i="1"/>
  <c r="GL334" i="1"/>
  <c r="GO334" i="1"/>
  <c r="GP334" i="1"/>
  <c r="GV334" i="1"/>
  <c r="HC334" i="1" s="1"/>
  <c r="GX334" i="1"/>
  <c r="C335" i="1"/>
  <c r="D335" i="1"/>
  <c r="T335" i="1"/>
  <c r="U335" i="1"/>
  <c r="G1009" i="6" s="1"/>
  <c r="W335" i="1"/>
  <c r="AC335" i="1"/>
  <c r="AE335" i="1"/>
  <c r="AD335" i="1" s="1"/>
  <c r="AF335" i="1"/>
  <c r="AG335" i="1"/>
  <c r="AH335" i="1"/>
  <c r="AI335" i="1"/>
  <c r="AJ335" i="1"/>
  <c r="CX335" i="1" s="1"/>
  <c r="CQ335" i="1"/>
  <c r="CR335" i="1"/>
  <c r="CS335" i="1"/>
  <c r="CT335" i="1"/>
  <c r="CU335" i="1"/>
  <c r="CV335" i="1"/>
  <c r="CW335" i="1"/>
  <c r="FR335" i="1"/>
  <c r="GL335" i="1"/>
  <c r="GO335" i="1"/>
  <c r="GP335" i="1"/>
  <c r="GV335" i="1"/>
  <c r="HC335" i="1"/>
  <c r="GX335" i="1" s="1"/>
  <c r="O336" i="1"/>
  <c r="P336" i="1"/>
  <c r="Q336" i="1"/>
  <c r="R336" i="1"/>
  <c r="S336" i="1"/>
  <c r="T336" i="1"/>
  <c r="U336" i="1"/>
  <c r="V336" i="1"/>
  <c r="W336" i="1"/>
  <c r="X336" i="1"/>
  <c r="Y336" i="1"/>
  <c r="AB336" i="1"/>
  <c r="AC336" i="1"/>
  <c r="AD336" i="1"/>
  <c r="AE336" i="1"/>
  <c r="AF336" i="1"/>
  <c r="AG336" i="1"/>
  <c r="AH336" i="1"/>
  <c r="AI336" i="1"/>
  <c r="AJ336" i="1"/>
  <c r="CP336" i="1"/>
  <c r="GM336" i="1" s="1"/>
  <c r="FR336" i="1"/>
  <c r="GL336" i="1"/>
  <c r="GO336" i="1"/>
  <c r="GP336" i="1"/>
  <c r="GV336" i="1"/>
  <c r="GX336" i="1"/>
  <c r="O337" i="1"/>
  <c r="P337" i="1"/>
  <c r="Q337" i="1"/>
  <c r="R337" i="1"/>
  <c r="S337" i="1"/>
  <c r="T337" i="1"/>
  <c r="U337" i="1"/>
  <c r="V337" i="1"/>
  <c r="W337" i="1"/>
  <c r="X337" i="1"/>
  <c r="Y337" i="1"/>
  <c r="AB337" i="1"/>
  <c r="AC337" i="1"/>
  <c r="AD337" i="1"/>
  <c r="AE337" i="1"/>
  <c r="AF337" i="1"/>
  <c r="AG337" i="1"/>
  <c r="AH337" i="1"/>
  <c r="AI337" i="1"/>
  <c r="AJ337" i="1"/>
  <c r="CP337" i="1"/>
  <c r="FR337" i="1"/>
  <c r="GL337" i="1"/>
  <c r="GM337" i="1"/>
  <c r="GO337" i="1"/>
  <c r="GP337" i="1"/>
  <c r="GV337" i="1"/>
  <c r="GX337" i="1"/>
  <c r="O338" i="1"/>
  <c r="P338" i="1"/>
  <c r="Q338" i="1"/>
  <c r="R338" i="1"/>
  <c r="S338" i="1"/>
  <c r="T338" i="1"/>
  <c r="U338" i="1"/>
  <c r="V338" i="1"/>
  <c r="W338" i="1"/>
  <c r="X338" i="1"/>
  <c r="Y338" i="1"/>
  <c r="AB338" i="1"/>
  <c r="CP338" i="1" s="1"/>
  <c r="GM338" i="1" s="1"/>
  <c r="GN338" i="1" s="1"/>
  <c r="AC338" i="1"/>
  <c r="AD338" i="1"/>
  <c r="AE338" i="1"/>
  <c r="AF338" i="1"/>
  <c r="AG338" i="1"/>
  <c r="AH338" i="1"/>
  <c r="AI338" i="1"/>
  <c r="AJ338" i="1"/>
  <c r="FR338" i="1"/>
  <c r="GL338" i="1"/>
  <c r="GO338" i="1"/>
  <c r="GP338" i="1"/>
  <c r="GV338" i="1"/>
  <c r="GX338" i="1"/>
  <c r="HD338" i="1"/>
  <c r="O339" i="1"/>
  <c r="P339" i="1"/>
  <c r="Q339" i="1"/>
  <c r="R339" i="1"/>
  <c r="S339" i="1"/>
  <c r="T339" i="1"/>
  <c r="U339" i="1"/>
  <c r="V339" i="1"/>
  <c r="W339" i="1"/>
  <c r="X339" i="1"/>
  <c r="Y339" i="1"/>
  <c r="AB339" i="1"/>
  <c r="AC339" i="1"/>
  <c r="AD339" i="1"/>
  <c r="AE339" i="1"/>
  <c r="AF339" i="1"/>
  <c r="AG339" i="1"/>
  <c r="AH339" i="1"/>
  <c r="AI339" i="1"/>
  <c r="AJ339" i="1"/>
  <c r="CP339" i="1"/>
  <c r="GM339" i="1" s="1"/>
  <c r="FR339" i="1"/>
  <c r="GL339" i="1"/>
  <c r="GO339" i="1"/>
  <c r="GP339" i="1"/>
  <c r="GV339" i="1"/>
  <c r="GX339" i="1"/>
  <c r="O340" i="1"/>
  <c r="P340" i="1"/>
  <c r="Q340" i="1"/>
  <c r="R340" i="1"/>
  <c r="S340" i="1"/>
  <c r="T340" i="1"/>
  <c r="U340" i="1"/>
  <c r="V340" i="1"/>
  <c r="W340" i="1"/>
  <c r="X340" i="1"/>
  <c r="Y340" i="1"/>
  <c r="AB340" i="1"/>
  <c r="AC340" i="1"/>
  <c r="AD340" i="1"/>
  <c r="AE340" i="1"/>
  <c r="AF340" i="1"/>
  <c r="AG340" i="1"/>
  <c r="AH340" i="1"/>
  <c r="AI340" i="1"/>
  <c r="AJ340" i="1"/>
  <c r="CP340" i="1"/>
  <c r="FR340" i="1"/>
  <c r="GL340" i="1"/>
  <c r="GM340" i="1"/>
  <c r="HD340" i="1" s="1"/>
  <c r="GO340" i="1"/>
  <c r="GP340" i="1"/>
  <c r="GV340" i="1"/>
  <c r="GX340" i="1"/>
  <c r="GN340" i="1" s="1"/>
  <c r="O341" i="1"/>
  <c r="P341" i="1"/>
  <c r="Q341" i="1"/>
  <c r="R341" i="1"/>
  <c r="S341" i="1"/>
  <c r="T341" i="1"/>
  <c r="U341" i="1"/>
  <c r="V341" i="1"/>
  <c r="W341" i="1"/>
  <c r="X341" i="1"/>
  <c r="Y341" i="1"/>
  <c r="AB341" i="1"/>
  <c r="CP341" i="1" s="1"/>
  <c r="GM341" i="1" s="1"/>
  <c r="AC341" i="1"/>
  <c r="AD341" i="1"/>
  <c r="AE341" i="1"/>
  <c r="AF341" i="1"/>
  <c r="AG341" i="1"/>
  <c r="AH341" i="1"/>
  <c r="AI341" i="1"/>
  <c r="AJ341" i="1"/>
  <c r="FR341" i="1"/>
  <c r="GL341" i="1"/>
  <c r="GO341" i="1"/>
  <c r="GP341" i="1"/>
  <c r="GV341" i="1"/>
  <c r="GX341" i="1"/>
  <c r="B343" i="1"/>
  <c r="B325" i="1" s="1"/>
  <c r="C343" i="1"/>
  <c r="C325" i="1" s="1"/>
  <c r="D343" i="1"/>
  <c r="D325" i="1" s="1"/>
  <c r="F343" i="1"/>
  <c r="G343" i="1"/>
  <c r="AO343" i="1"/>
  <c r="F347" i="1" s="1"/>
  <c r="BX343" i="1"/>
  <c r="BX325" i="1" s="1"/>
  <c r="CK343" i="1"/>
  <c r="CK325" i="1" s="1"/>
  <c r="CL343" i="1"/>
  <c r="BC343" i="1" s="1"/>
  <c r="BC325" i="1" s="1"/>
  <c r="F359" i="1"/>
  <c r="D373" i="1"/>
  <c r="B375" i="1"/>
  <c r="D375" i="1"/>
  <c r="E375" i="1"/>
  <c r="Z375" i="1"/>
  <c r="AA375" i="1"/>
  <c r="AM375" i="1"/>
  <c r="AN375" i="1"/>
  <c r="BE375" i="1"/>
  <c r="BF375" i="1"/>
  <c r="BG375" i="1"/>
  <c r="BH375" i="1"/>
  <c r="BI375" i="1"/>
  <c r="BJ375" i="1"/>
  <c r="BK375" i="1"/>
  <c r="BL375" i="1"/>
  <c r="BM375" i="1"/>
  <c r="BN375" i="1"/>
  <c r="BO375" i="1"/>
  <c r="BP375" i="1"/>
  <c r="BQ375" i="1"/>
  <c r="BR375" i="1"/>
  <c r="BS375" i="1"/>
  <c r="BT375" i="1"/>
  <c r="BU375" i="1"/>
  <c r="BV375" i="1"/>
  <c r="BW375" i="1"/>
  <c r="BX375" i="1"/>
  <c r="CN375" i="1"/>
  <c r="CO375" i="1"/>
  <c r="CP375" i="1"/>
  <c r="CQ375" i="1"/>
  <c r="CR375" i="1"/>
  <c r="CS375" i="1"/>
  <c r="CT375" i="1"/>
  <c r="CU375" i="1"/>
  <c r="CV375" i="1"/>
  <c r="CW375" i="1"/>
  <c r="CX375" i="1"/>
  <c r="CY375" i="1"/>
  <c r="CZ375" i="1"/>
  <c r="DA375" i="1"/>
  <c r="DB375" i="1"/>
  <c r="DC375" i="1"/>
  <c r="DD375" i="1"/>
  <c r="DE375" i="1"/>
  <c r="DF375" i="1"/>
  <c r="DG375" i="1"/>
  <c r="DH375" i="1"/>
  <c r="DI375" i="1"/>
  <c r="DJ375" i="1"/>
  <c r="DK375" i="1"/>
  <c r="DL375" i="1"/>
  <c r="DM375" i="1"/>
  <c r="DN375" i="1"/>
  <c r="DO375" i="1"/>
  <c r="DP375" i="1"/>
  <c r="DQ375" i="1"/>
  <c r="DR375" i="1"/>
  <c r="DS375" i="1"/>
  <c r="DT375" i="1"/>
  <c r="DU375" i="1"/>
  <c r="DV375" i="1"/>
  <c r="DW375" i="1"/>
  <c r="DX375" i="1"/>
  <c r="DY375" i="1"/>
  <c r="DZ375" i="1"/>
  <c r="EA375" i="1"/>
  <c r="EB375" i="1"/>
  <c r="EC375" i="1"/>
  <c r="ED375" i="1"/>
  <c r="EE375" i="1"/>
  <c r="EF375" i="1"/>
  <c r="EG375" i="1"/>
  <c r="EH375" i="1"/>
  <c r="EI375" i="1"/>
  <c r="EJ375" i="1"/>
  <c r="EK375" i="1"/>
  <c r="EL375" i="1"/>
  <c r="EM375" i="1"/>
  <c r="EN375" i="1"/>
  <c r="EO375" i="1"/>
  <c r="EP375" i="1"/>
  <c r="EQ375" i="1"/>
  <c r="ER375" i="1"/>
  <c r="ES375" i="1"/>
  <c r="ET375" i="1"/>
  <c r="EU375" i="1"/>
  <c r="EV375" i="1"/>
  <c r="EW375" i="1"/>
  <c r="EX375" i="1"/>
  <c r="EY375" i="1"/>
  <c r="EZ375" i="1"/>
  <c r="FA375" i="1"/>
  <c r="FB375" i="1"/>
  <c r="FC375" i="1"/>
  <c r="FD375" i="1"/>
  <c r="FE375" i="1"/>
  <c r="FF375" i="1"/>
  <c r="FG375" i="1"/>
  <c r="FH375" i="1"/>
  <c r="FI375" i="1"/>
  <c r="FJ375" i="1"/>
  <c r="FK375" i="1"/>
  <c r="FL375" i="1"/>
  <c r="FM375" i="1"/>
  <c r="FN375" i="1"/>
  <c r="FO375" i="1"/>
  <c r="FP375" i="1"/>
  <c r="FQ375" i="1"/>
  <c r="FR375" i="1"/>
  <c r="FS375" i="1"/>
  <c r="FT375" i="1"/>
  <c r="FU375" i="1"/>
  <c r="FV375" i="1"/>
  <c r="FW375" i="1"/>
  <c r="FX375" i="1"/>
  <c r="FY375" i="1"/>
  <c r="FZ375" i="1"/>
  <c r="GA375" i="1"/>
  <c r="GB375" i="1"/>
  <c r="GC375" i="1"/>
  <c r="GD375" i="1"/>
  <c r="GE375" i="1"/>
  <c r="GF375" i="1"/>
  <c r="GG375" i="1"/>
  <c r="GH375" i="1"/>
  <c r="GI375" i="1"/>
  <c r="GJ375" i="1"/>
  <c r="GK375" i="1"/>
  <c r="GL375" i="1"/>
  <c r="GM375" i="1"/>
  <c r="GN375" i="1"/>
  <c r="GO375" i="1"/>
  <c r="GP375" i="1"/>
  <c r="GQ375" i="1"/>
  <c r="GR375" i="1"/>
  <c r="GS375" i="1"/>
  <c r="GT375" i="1"/>
  <c r="GU375" i="1"/>
  <c r="GV375" i="1"/>
  <c r="GW375" i="1"/>
  <c r="GX375" i="1"/>
  <c r="C377" i="1"/>
  <c r="D377" i="1"/>
  <c r="T377" i="1"/>
  <c r="U377" i="1"/>
  <c r="G1067" i="6" s="1"/>
  <c r="V377" i="1"/>
  <c r="G1070" i="6" s="1"/>
  <c r="AC377" i="1"/>
  <c r="AD377" i="1"/>
  <c r="AE377" i="1"/>
  <c r="AF377" i="1"/>
  <c r="AG377" i="1"/>
  <c r="CU377" i="1" s="1"/>
  <c r="AH377" i="1"/>
  <c r="AI377" i="1"/>
  <c r="AJ377" i="1"/>
  <c r="CX377" i="1" s="1"/>
  <c r="W377" i="1" s="1"/>
  <c r="CQ377" i="1"/>
  <c r="CR377" i="1"/>
  <c r="CS377" i="1"/>
  <c r="CT377" i="1"/>
  <c r="CV377" i="1"/>
  <c r="CW377" i="1"/>
  <c r="FR377" i="1"/>
  <c r="GL377" i="1"/>
  <c r="GO377" i="1"/>
  <c r="GP377" i="1"/>
  <c r="GV377" i="1"/>
  <c r="GX377" i="1"/>
  <c r="CJ383" i="1" s="1"/>
  <c r="HC377" i="1"/>
  <c r="C378" i="1"/>
  <c r="D378" i="1"/>
  <c r="I378" i="1"/>
  <c r="CX248" i="3" s="1"/>
  <c r="K378" i="1"/>
  <c r="T378" i="1"/>
  <c r="W378" i="1"/>
  <c r="AC378" i="1"/>
  <c r="AE378" i="1"/>
  <c r="AD378" i="1" s="1"/>
  <c r="AF378" i="1"/>
  <c r="AG378" i="1"/>
  <c r="AH378" i="1"/>
  <c r="AI378" i="1"/>
  <c r="AJ378" i="1"/>
  <c r="CQ378" i="1"/>
  <c r="CR378" i="1"/>
  <c r="CS378" i="1"/>
  <c r="CT378" i="1"/>
  <c r="CU378" i="1"/>
  <c r="CV378" i="1"/>
  <c r="CW378" i="1"/>
  <c r="CX378" i="1"/>
  <c r="FR378" i="1"/>
  <c r="GL378" i="1"/>
  <c r="GN378" i="1"/>
  <c r="GP378" i="1"/>
  <c r="GV378" i="1"/>
  <c r="HC378" i="1"/>
  <c r="GX378" i="1" s="1"/>
  <c r="I379" i="1"/>
  <c r="Q379" i="1"/>
  <c r="T379" i="1"/>
  <c r="U379" i="1"/>
  <c r="V379" i="1"/>
  <c r="X379" i="1"/>
  <c r="Y379" i="1"/>
  <c r="AC379" i="1"/>
  <c r="AB379" i="1" s="1"/>
  <c r="AD379" i="1"/>
  <c r="AE379" i="1"/>
  <c r="AF379" i="1"/>
  <c r="AG379" i="1"/>
  <c r="AH379" i="1"/>
  <c r="AI379" i="1"/>
  <c r="AJ379" i="1"/>
  <c r="CP379" i="1"/>
  <c r="CQ379" i="1"/>
  <c r="CR379" i="1"/>
  <c r="CS379" i="1"/>
  <c r="R379" i="1" s="1"/>
  <c r="CT379" i="1"/>
  <c r="S379" i="1" s="1"/>
  <c r="CU379" i="1"/>
  <c r="CV379" i="1"/>
  <c r="CW379" i="1"/>
  <c r="CX379" i="1"/>
  <c r="W379" i="1" s="1"/>
  <c r="CY379" i="1"/>
  <c r="CZ379" i="1"/>
  <c r="FR379" i="1"/>
  <c r="GL379" i="1"/>
  <c r="GN379" i="1"/>
  <c r="GP379" i="1"/>
  <c r="GV379" i="1"/>
  <c r="GX379" i="1"/>
  <c r="HC379" i="1"/>
  <c r="C380" i="1"/>
  <c r="D380" i="1"/>
  <c r="I380" i="1"/>
  <c r="K380" i="1"/>
  <c r="AC380" i="1"/>
  <c r="AE380" i="1"/>
  <c r="AD380" i="1" s="1"/>
  <c r="AF380" i="1"/>
  <c r="AG380" i="1"/>
  <c r="CU380" i="1" s="1"/>
  <c r="T380" i="1" s="1"/>
  <c r="AH380" i="1"/>
  <c r="AI380" i="1"/>
  <c r="AJ380" i="1"/>
  <c r="CQ380" i="1"/>
  <c r="CR380" i="1"/>
  <c r="CS380" i="1"/>
  <c r="CT380" i="1"/>
  <c r="CV380" i="1"/>
  <c r="CW380" i="1"/>
  <c r="CX380" i="1"/>
  <c r="W380" i="1" s="1"/>
  <c r="FR380" i="1"/>
  <c r="GL380" i="1"/>
  <c r="GN380" i="1"/>
  <c r="GP380" i="1"/>
  <c r="GV380" i="1"/>
  <c r="HC380" i="1" s="1"/>
  <c r="GX380" i="1" s="1"/>
  <c r="I381" i="1"/>
  <c r="Q381" i="1"/>
  <c r="T381" i="1"/>
  <c r="V381" i="1"/>
  <c r="W381" i="1"/>
  <c r="AC381" i="1"/>
  <c r="AB381" i="1" s="1"/>
  <c r="AD381" i="1"/>
  <c r="AE381" i="1"/>
  <c r="AF381" i="1"/>
  <c r="AG381" i="1"/>
  <c r="AH381" i="1"/>
  <c r="AI381" i="1"/>
  <c r="AJ381" i="1"/>
  <c r="CP381" i="1"/>
  <c r="CQ381" i="1"/>
  <c r="CR381" i="1"/>
  <c r="CS381" i="1"/>
  <c r="R381" i="1" s="1"/>
  <c r="CT381" i="1"/>
  <c r="CU381" i="1"/>
  <c r="CV381" i="1"/>
  <c r="U381" i="1" s="1"/>
  <c r="CW381" i="1"/>
  <c r="CX381" i="1"/>
  <c r="CY381" i="1"/>
  <c r="X381" i="1" s="1"/>
  <c r="CZ381" i="1"/>
  <c r="Y381" i="1" s="1"/>
  <c r="FR381" i="1"/>
  <c r="GL381" i="1"/>
  <c r="GN381" i="1"/>
  <c r="GP381" i="1"/>
  <c r="GV381" i="1"/>
  <c r="HC381" i="1"/>
  <c r="GX381" i="1" s="1"/>
  <c r="B383" i="1"/>
  <c r="C383" i="1"/>
  <c r="C375" i="1" s="1"/>
  <c r="D383" i="1"/>
  <c r="F383" i="1"/>
  <c r="F375" i="1" s="1"/>
  <c r="G383" i="1"/>
  <c r="G375" i="1" s="1"/>
  <c r="AG383" i="1"/>
  <c r="AG375" i="1" s="1"/>
  <c r="AO383" i="1"/>
  <c r="AO375" i="1" s="1"/>
  <c r="BB383" i="1"/>
  <c r="BB375" i="1" s="1"/>
  <c r="BX383" i="1"/>
  <c r="CK383" i="1"/>
  <c r="CK375" i="1" s="1"/>
  <c r="CL383" i="1"/>
  <c r="CM383" i="1"/>
  <c r="CM375" i="1" s="1"/>
  <c r="F396" i="1"/>
  <c r="D413" i="1"/>
  <c r="E415" i="1"/>
  <c r="Z415" i="1"/>
  <c r="AA415" i="1"/>
  <c r="AG415" i="1"/>
  <c r="AM415" i="1"/>
  <c r="AN415" i="1"/>
  <c r="AO415" i="1"/>
  <c r="BE415" i="1"/>
  <c r="BF415" i="1"/>
  <c r="BG415" i="1"/>
  <c r="BH415" i="1"/>
  <c r="BI415" i="1"/>
  <c r="BJ415" i="1"/>
  <c r="BK415" i="1"/>
  <c r="BL415" i="1"/>
  <c r="BM415" i="1"/>
  <c r="BN415" i="1"/>
  <c r="BO415" i="1"/>
  <c r="BP415" i="1"/>
  <c r="BQ415" i="1"/>
  <c r="BR415" i="1"/>
  <c r="BS415" i="1"/>
  <c r="BT415" i="1"/>
  <c r="BU415" i="1"/>
  <c r="BV415" i="1"/>
  <c r="BW415" i="1"/>
  <c r="BX415" i="1"/>
  <c r="CL415" i="1"/>
  <c r="CN415" i="1"/>
  <c r="CO415" i="1"/>
  <c r="CP415" i="1"/>
  <c r="CQ415" i="1"/>
  <c r="CR415" i="1"/>
  <c r="CS415" i="1"/>
  <c r="CT415" i="1"/>
  <c r="CU415" i="1"/>
  <c r="CV415" i="1"/>
  <c r="CW415" i="1"/>
  <c r="CX415" i="1"/>
  <c r="CY415" i="1"/>
  <c r="CZ415" i="1"/>
  <c r="DA415" i="1"/>
  <c r="DB415" i="1"/>
  <c r="DC415" i="1"/>
  <c r="DD415" i="1"/>
  <c r="DE415" i="1"/>
  <c r="DF415" i="1"/>
  <c r="DG415" i="1"/>
  <c r="DH415" i="1"/>
  <c r="DI415" i="1"/>
  <c r="DJ415" i="1"/>
  <c r="DK415" i="1"/>
  <c r="DL415" i="1"/>
  <c r="DM415" i="1"/>
  <c r="DN415" i="1"/>
  <c r="DO415" i="1"/>
  <c r="DP415" i="1"/>
  <c r="DQ415" i="1"/>
  <c r="DR415" i="1"/>
  <c r="DS415" i="1"/>
  <c r="DT415" i="1"/>
  <c r="DU415" i="1"/>
  <c r="DV415" i="1"/>
  <c r="DW415" i="1"/>
  <c r="DX415" i="1"/>
  <c r="DY415" i="1"/>
  <c r="DZ415" i="1"/>
  <c r="EA415" i="1"/>
  <c r="EB415" i="1"/>
  <c r="EC415" i="1"/>
  <c r="ED415" i="1"/>
  <c r="EE415" i="1"/>
  <c r="EF415" i="1"/>
  <c r="EG415" i="1"/>
  <c r="EH415" i="1"/>
  <c r="EI415" i="1"/>
  <c r="EJ415" i="1"/>
  <c r="EK415" i="1"/>
  <c r="EL415" i="1"/>
  <c r="EM415" i="1"/>
  <c r="EN415" i="1"/>
  <c r="EO415" i="1"/>
  <c r="EP415" i="1"/>
  <c r="EQ415" i="1"/>
  <c r="ER415" i="1"/>
  <c r="ES415" i="1"/>
  <c r="ET415" i="1"/>
  <c r="EU415" i="1"/>
  <c r="EV415" i="1"/>
  <c r="EW415" i="1"/>
  <c r="EX415" i="1"/>
  <c r="EY415" i="1"/>
  <c r="EZ415" i="1"/>
  <c r="FA415" i="1"/>
  <c r="FB415" i="1"/>
  <c r="FC415" i="1"/>
  <c r="FD415" i="1"/>
  <c r="FE415" i="1"/>
  <c r="FF415" i="1"/>
  <c r="FG415" i="1"/>
  <c r="FH415" i="1"/>
  <c r="FI415" i="1"/>
  <c r="FJ415" i="1"/>
  <c r="FK415" i="1"/>
  <c r="FL415" i="1"/>
  <c r="FM415" i="1"/>
  <c r="FN415" i="1"/>
  <c r="FO415" i="1"/>
  <c r="FP415" i="1"/>
  <c r="FQ415" i="1"/>
  <c r="FR415" i="1"/>
  <c r="FS415" i="1"/>
  <c r="FT415" i="1"/>
  <c r="FU415" i="1"/>
  <c r="FV415" i="1"/>
  <c r="FW415" i="1"/>
  <c r="FX415" i="1"/>
  <c r="FY415" i="1"/>
  <c r="FZ415" i="1"/>
  <c r="GA415" i="1"/>
  <c r="GB415" i="1"/>
  <c r="GC415" i="1"/>
  <c r="GD415" i="1"/>
  <c r="GE415" i="1"/>
  <c r="GF415" i="1"/>
  <c r="GG415" i="1"/>
  <c r="GH415" i="1"/>
  <c r="GI415" i="1"/>
  <c r="GJ415" i="1"/>
  <c r="GK415" i="1"/>
  <c r="GL415" i="1"/>
  <c r="GM415" i="1"/>
  <c r="GN415" i="1"/>
  <c r="GO415" i="1"/>
  <c r="GP415" i="1"/>
  <c r="GQ415" i="1"/>
  <c r="GR415" i="1"/>
  <c r="GS415" i="1"/>
  <c r="GT415" i="1"/>
  <c r="GU415" i="1"/>
  <c r="GV415" i="1"/>
  <c r="GW415" i="1"/>
  <c r="GX415" i="1"/>
  <c r="C417" i="1"/>
  <c r="D417" i="1"/>
  <c r="I417" i="1"/>
  <c r="K417" i="1"/>
  <c r="AC417" i="1"/>
  <c r="AE417" i="1"/>
  <c r="AD417" i="1" s="1"/>
  <c r="AF417" i="1"/>
  <c r="AG417" i="1"/>
  <c r="CU417" i="1" s="1"/>
  <c r="T417" i="1" s="1"/>
  <c r="AG419" i="1" s="1"/>
  <c r="T419" i="1" s="1"/>
  <c r="AH417" i="1"/>
  <c r="AI417" i="1"/>
  <c r="AJ417" i="1"/>
  <c r="CQ417" i="1"/>
  <c r="CR417" i="1"/>
  <c r="CS417" i="1"/>
  <c r="CT417" i="1"/>
  <c r="CV417" i="1"/>
  <c r="CW417" i="1"/>
  <c r="CX417" i="1"/>
  <c r="W417" i="1" s="1"/>
  <c r="AJ419" i="1" s="1"/>
  <c r="FR417" i="1"/>
  <c r="GL417" i="1"/>
  <c r="GO417" i="1"/>
  <c r="CC419" i="1" s="1"/>
  <c r="CC415" i="1" s="1"/>
  <c r="GP417" i="1"/>
  <c r="CD419" i="1" s="1"/>
  <c r="AU419" i="1" s="1"/>
  <c r="F438" i="1" s="1"/>
  <c r="GV417" i="1"/>
  <c r="HC417" i="1"/>
  <c r="GX417" i="1" s="1"/>
  <c r="CJ419" i="1" s="1"/>
  <c r="B419" i="1"/>
  <c r="B415" i="1" s="1"/>
  <c r="C419" i="1"/>
  <c r="C415" i="1" s="1"/>
  <c r="D419" i="1"/>
  <c r="D415" i="1" s="1"/>
  <c r="F419" i="1"/>
  <c r="F415" i="1" s="1"/>
  <c r="G419" i="1"/>
  <c r="G415" i="1" s="1"/>
  <c r="AO419" i="1"/>
  <c r="F423" i="1" s="1"/>
  <c r="BB419" i="1"/>
  <c r="BC419" i="1"/>
  <c r="F435" i="1" s="1"/>
  <c r="BD419" i="1"/>
  <c r="F444" i="1" s="1"/>
  <c r="BX419" i="1"/>
  <c r="BY419" i="1"/>
  <c r="BY415" i="1" s="1"/>
  <c r="BZ419" i="1"/>
  <c r="BZ415" i="1" s="1"/>
  <c r="CK419" i="1"/>
  <c r="CK415" i="1" s="1"/>
  <c r="CL419" i="1"/>
  <c r="CM419" i="1"/>
  <c r="CM415" i="1" s="1"/>
  <c r="D449" i="1"/>
  <c r="C451" i="1"/>
  <c r="E451" i="1"/>
  <c r="F451" i="1"/>
  <c r="G451" i="1"/>
  <c r="Z451" i="1"/>
  <c r="AA451" i="1"/>
  <c r="AJ451" i="1"/>
  <c r="AM451" i="1"/>
  <c r="AN451" i="1"/>
  <c r="BD451" i="1"/>
  <c r="BE451" i="1"/>
  <c r="BF451" i="1"/>
  <c r="BG451" i="1"/>
  <c r="BH451" i="1"/>
  <c r="BI451" i="1"/>
  <c r="BJ451" i="1"/>
  <c r="BK451" i="1"/>
  <c r="BL451" i="1"/>
  <c r="BM451" i="1"/>
  <c r="BN451" i="1"/>
  <c r="BO451" i="1"/>
  <c r="BP451" i="1"/>
  <c r="BQ451" i="1"/>
  <c r="BR451" i="1"/>
  <c r="BS451" i="1"/>
  <c r="BT451" i="1"/>
  <c r="BU451" i="1"/>
  <c r="BV451" i="1"/>
  <c r="BW451" i="1"/>
  <c r="BX451" i="1"/>
  <c r="BY451" i="1"/>
  <c r="CL451" i="1"/>
  <c r="CN451" i="1"/>
  <c r="CO451" i="1"/>
  <c r="CP451" i="1"/>
  <c r="CQ451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DG451" i="1"/>
  <c r="DH451" i="1"/>
  <c r="DI451" i="1"/>
  <c r="DJ451" i="1"/>
  <c r="DK451" i="1"/>
  <c r="DL451" i="1"/>
  <c r="DM451" i="1"/>
  <c r="DN451" i="1"/>
  <c r="DO451" i="1"/>
  <c r="DP451" i="1"/>
  <c r="DQ451" i="1"/>
  <c r="DR451" i="1"/>
  <c r="DS451" i="1"/>
  <c r="DT451" i="1"/>
  <c r="DU451" i="1"/>
  <c r="DV451" i="1"/>
  <c r="DW451" i="1"/>
  <c r="DX451" i="1"/>
  <c r="DY451" i="1"/>
  <c r="DZ451" i="1"/>
  <c r="EA451" i="1"/>
  <c r="EB451" i="1"/>
  <c r="EC451" i="1"/>
  <c r="ED451" i="1"/>
  <c r="EE451" i="1"/>
  <c r="EF451" i="1"/>
  <c r="EG451" i="1"/>
  <c r="EH451" i="1"/>
  <c r="EI451" i="1"/>
  <c r="EJ451" i="1"/>
  <c r="EK451" i="1"/>
  <c r="EL451" i="1"/>
  <c r="EM451" i="1"/>
  <c r="EN451" i="1"/>
  <c r="EO451" i="1"/>
  <c r="EP451" i="1"/>
  <c r="EQ451" i="1"/>
  <c r="ER451" i="1"/>
  <c r="ES451" i="1"/>
  <c r="ET451" i="1"/>
  <c r="EU451" i="1"/>
  <c r="EV451" i="1"/>
  <c r="EW451" i="1"/>
  <c r="EX451" i="1"/>
  <c r="EY451" i="1"/>
  <c r="EZ451" i="1"/>
  <c r="FA451" i="1"/>
  <c r="FB451" i="1"/>
  <c r="FC451" i="1"/>
  <c r="FD451" i="1"/>
  <c r="FE451" i="1"/>
  <c r="FF451" i="1"/>
  <c r="FG451" i="1"/>
  <c r="FH451" i="1"/>
  <c r="FI451" i="1"/>
  <c r="FJ451" i="1"/>
  <c r="FK451" i="1"/>
  <c r="FL451" i="1"/>
  <c r="FM451" i="1"/>
  <c r="FN451" i="1"/>
  <c r="FO451" i="1"/>
  <c r="FP451" i="1"/>
  <c r="FQ451" i="1"/>
  <c r="FR451" i="1"/>
  <c r="FS451" i="1"/>
  <c r="FT451" i="1"/>
  <c r="FU451" i="1"/>
  <c r="FV451" i="1"/>
  <c r="FW451" i="1"/>
  <c r="FX451" i="1"/>
  <c r="FY451" i="1"/>
  <c r="FZ451" i="1"/>
  <c r="GA451" i="1"/>
  <c r="GB451" i="1"/>
  <c r="GC451" i="1"/>
  <c r="GD451" i="1"/>
  <c r="GE451" i="1"/>
  <c r="GF451" i="1"/>
  <c r="GG451" i="1"/>
  <c r="GH451" i="1"/>
  <c r="GI451" i="1"/>
  <c r="GJ451" i="1"/>
  <c r="GK451" i="1"/>
  <c r="GL451" i="1"/>
  <c r="GM451" i="1"/>
  <c r="GN451" i="1"/>
  <c r="GO451" i="1"/>
  <c r="GP451" i="1"/>
  <c r="GQ451" i="1"/>
  <c r="GR451" i="1"/>
  <c r="GS451" i="1"/>
  <c r="GT451" i="1"/>
  <c r="GU451" i="1"/>
  <c r="GV451" i="1"/>
  <c r="GW451" i="1"/>
  <c r="GX451" i="1"/>
  <c r="C453" i="1"/>
  <c r="D453" i="1"/>
  <c r="R453" i="1"/>
  <c r="S453" i="1"/>
  <c r="AF455" i="1" s="1"/>
  <c r="X453" i="1"/>
  <c r="AC453" i="1"/>
  <c r="AE453" i="1"/>
  <c r="AD453" i="1" s="1"/>
  <c r="AF453" i="1"/>
  <c r="AG453" i="1"/>
  <c r="AH453" i="1"/>
  <c r="CV453" i="1" s="1"/>
  <c r="U453" i="1" s="1"/>
  <c r="AH455" i="1" s="1"/>
  <c r="AI453" i="1"/>
  <c r="CW453" i="1" s="1"/>
  <c r="V453" i="1" s="1"/>
  <c r="AI455" i="1" s="1"/>
  <c r="V455" i="1" s="1"/>
  <c r="AJ453" i="1"/>
  <c r="CQ453" i="1"/>
  <c r="P453" i="1" s="1"/>
  <c r="CR453" i="1"/>
  <c r="Q453" i="1" s="1"/>
  <c r="AD455" i="1" s="1"/>
  <c r="AD451" i="1" s="1"/>
  <c r="CS453" i="1"/>
  <c r="CT453" i="1"/>
  <c r="CU453" i="1"/>
  <c r="T453" i="1" s="1"/>
  <c r="AG455" i="1" s="1"/>
  <c r="CX453" i="1"/>
  <c r="W453" i="1" s="1"/>
  <c r="AJ455" i="1" s="1"/>
  <c r="CY453" i="1"/>
  <c r="FR453" i="1"/>
  <c r="BY455" i="1" s="1"/>
  <c r="GL453" i="1"/>
  <c r="GO453" i="1"/>
  <c r="CC455" i="1" s="1"/>
  <c r="GP453" i="1"/>
  <c r="CD455" i="1" s="1"/>
  <c r="GV453" i="1"/>
  <c r="HC453" i="1" s="1"/>
  <c r="GX453" i="1" s="1"/>
  <c r="CJ455" i="1" s="1"/>
  <c r="B455" i="1"/>
  <c r="B451" i="1" s="1"/>
  <c r="C455" i="1"/>
  <c r="D455" i="1"/>
  <c r="D451" i="1" s="1"/>
  <c r="F455" i="1"/>
  <c r="G455" i="1"/>
  <c r="W455" i="1"/>
  <c r="W451" i="1" s="1"/>
  <c r="AK455" i="1"/>
  <c r="AK451" i="1" s="1"/>
  <c r="AO455" i="1"/>
  <c r="AO451" i="1" s="1"/>
  <c r="AP455" i="1"/>
  <c r="F464" i="1" s="1"/>
  <c r="BD455" i="1"/>
  <c r="F480" i="1" s="1"/>
  <c r="BX455" i="1"/>
  <c r="BZ455" i="1"/>
  <c r="CI455" i="1" s="1"/>
  <c r="CK455" i="1"/>
  <c r="CL455" i="1"/>
  <c r="BC455" i="1" s="1"/>
  <c r="BC451" i="1" s="1"/>
  <c r="CM455" i="1"/>
  <c r="CM451" i="1" s="1"/>
  <c r="D485" i="1"/>
  <c r="C487" i="1"/>
  <c r="D487" i="1"/>
  <c r="E487" i="1"/>
  <c r="F487" i="1"/>
  <c r="G487" i="1"/>
  <c r="Z487" i="1"/>
  <c r="AA487" i="1"/>
  <c r="AM487" i="1"/>
  <c r="AN487" i="1"/>
  <c r="BB487" i="1"/>
  <c r="BC487" i="1"/>
  <c r="BD487" i="1"/>
  <c r="BE487" i="1"/>
  <c r="BF487" i="1"/>
  <c r="BG487" i="1"/>
  <c r="BH487" i="1"/>
  <c r="BI487" i="1"/>
  <c r="BJ487" i="1"/>
  <c r="BK487" i="1"/>
  <c r="BL487" i="1"/>
  <c r="BM487" i="1"/>
  <c r="BN487" i="1"/>
  <c r="BO487" i="1"/>
  <c r="BP487" i="1"/>
  <c r="BQ487" i="1"/>
  <c r="BR487" i="1"/>
  <c r="BS487" i="1"/>
  <c r="BT487" i="1"/>
  <c r="BU487" i="1"/>
  <c r="BV487" i="1"/>
  <c r="BW487" i="1"/>
  <c r="BX487" i="1"/>
  <c r="CK487" i="1"/>
  <c r="CL487" i="1"/>
  <c r="CM487" i="1"/>
  <c r="CN487" i="1"/>
  <c r="CO487" i="1"/>
  <c r="CP487" i="1"/>
  <c r="CQ487" i="1"/>
  <c r="CR487" i="1"/>
  <c r="CS487" i="1"/>
  <c r="CT487" i="1"/>
  <c r="CU487" i="1"/>
  <c r="CV487" i="1"/>
  <c r="CW487" i="1"/>
  <c r="CX487" i="1"/>
  <c r="CY487" i="1"/>
  <c r="CZ487" i="1"/>
  <c r="DA487" i="1"/>
  <c r="DB487" i="1"/>
  <c r="DC487" i="1"/>
  <c r="DD487" i="1"/>
  <c r="DE487" i="1"/>
  <c r="DF487" i="1"/>
  <c r="DG487" i="1"/>
  <c r="DH487" i="1"/>
  <c r="DI487" i="1"/>
  <c r="DJ487" i="1"/>
  <c r="DK487" i="1"/>
  <c r="DL487" i="1"/>
  <c r="DM487" i="1"/>
  <c r="DN487" i="1"/>
  <c r="DO487" i="1"/>
  <c r="DP487" i="1"/>
  <c r="DQ487" i="1"/>
  <c r="DR487" i="1"/>
  <c r="DS487" i="1"/>
  <c r="DT487" i="1"/>
  <c r="DU487" i="1"/>
  <c r="DV487" i="1"/>
  <c r="DW487" i="1"/>
  <c r="DX487" i="1"/>
  <c r="DY487" i="1"/>
  <c r="DZ487" i="1"/>
  <c r="EA487" i="1"/>
  <c r="EB487" i="1"/>
  <c r="EC487" i="1"/>
  <c r="ED487" i="1"/>
  <c r="EE487" i="1"/>
  <c r="EF487" i="1"/>
  <c r="EG487" i="1"/>
  <c r="EH487" i="1"/>
  <c r="EI487" i="1"/>
  <c r="EJ487" i="1"/>
  <c r="EK487" i="1"/>
  <c r="EL487" i="1"/>
  <c r="EM487" i="1"/>
  <c r="EN487" i="1"/>
  <c r="EO487" i="1"/>
  <c r="EP487" i="1"/>
  <c r="EQ487" i="1"/>
  <c r="ER487" i="1"/>
  <c r="ES487" i="1"/>
  <c r="ET487" i="1"/>
  <c r="EU487" i="1"/>
  <c r="EV487" i="1"/>
  <c r="EW487" i="1"/>
  <c r="EX487" i="1"/>
  <c r="EY487" i="1"/>
  <c r="EZ487" i="1"/>
  <c r="FA487" i="1"/>
  <c r="FB487" i="1"/>
  <c r="FC487" i="1"/>
  <c r="FD487" i="1"/>
  <c r="FE487" i="1"/>
  <c r="FF487" i="1"/>
  <c r="FG487" i="1"/>
  <c r="FH487" i="1"/>
  <c r="FI487" i="1"/>
  <c r="FJ487" i="1"/>
  <c r="FK487" i="1"/>
  <c r="FL487" i="1"/>
  <c r="FM487" i="1"/>
  <c r="FN487" i="1"/>
  <c r="FO487" i="1"/>
  <c r="FP487" i="1"/>
  <c r="FQ487" i="1"/>
  <c r="FR487" i="1"/>
  <c r="FS487" i="1"/>
  <c r="FT487" i="1"/>
  <c r="FU487" i="1"/>
  <c r="FV487" i="1"/>
  <c r="FW487" i="1"/>
  <c r="FX487" i="1"/>
  <c r="FY487" i="1"/>
  <c r="FZ487" i="1"/>
  <c r="GA487" i="1"/>
  <c r="GB487" i="1"/>
  <c r="GC487" i="1"/>
  <c r="GD487" i="1"/>
  <c r="GE487" i="1"/>
  <c r="GF487" i="1"/>
  <c r="GG487" i="1"/>
  <c r="GH487" i="1"/>
  <c r="GI487" i="1"/>
  <c r="GJ487" i="1"/>
  <c r="GK487" i="1"/>
  <c r="GL487" i="1"/>
  <c r="GM487" i="1"/>
  <c r="GN487" i="1"/>
  <c r="GO487" i="1"/>
  <c r="GP487" i="1"/>
  <c r="GQ487" i="1"/>
  <c r="GR487" i="1"/>
  <c r="GS487" i="1"/>
  <c r="GT487" i="1"/>
  <c r="GU487" i="1"/>
  <c r="GV487" i="1"/>
  <c r="GW487" i="1"/>
  <c r="GX487" i="1"/>
  <c r="I489" i="1"/>
  <c r="K489" i="1"/>
  <c r="Q489" i="1"/>
  <c r="AD495" i="1" s="1"/>
  <c r="R489" i="1"/>
  <c r="S489" i="1"/>
  <c r="T489" i="1"/>
  <c r="X489" i="1"/>
  <c r="Y489" i="1"/>
  <c r="AC489" i="1"/>
  <c r="AE489" i="1"/>
  <c r="AD489" i="1" s="1"/>
  <c r="AB489" i="1" s="1"/>
  <c r="AF489" i="1"/>
  <c r="AG489" i="1"/>
  <c r="AH489" i="1"/>
  <c r="AI489" i="1"/>
  <c r="CW489" i="1" s="1"/>
  <c r="V489" i="1" s="1"/>
  <c r="AJ489" i="1"/>
  <c r="CQ489" i="1"/>
  <c r="P489" i="1" s="1"/>
  <c r="CP489" i="1" s="1"/>
  <c r="O489" i="1" s="1"/>
  <c r="CR489" i="1"/>
  <c r="CS489" i="1"/>
  <c r="CT489" i="1"/>
  <c r="CU489" i="1"/>
  <c r="CV489" i="1"/>
  <c r="U489" i="1" s="1"/>
  <c r="CX489" i="1"/>
  <c r="W489" i="1" s="1"/>
  <c r="AJ495" i="1" s="1"/>
  <c r="CY489" i="1"/>
  <c r="CZ489" i="1"/>
  <c r="FR489" i="1"/>
  <c r="GL489" i="1"/>
  <c r="GN489" i="1"/>
  <c r="GP489" i="1"/>
  <c r="GV489" i="1"/>
  <c r="GX489" i="1"/>
  <c r="HC489" i="1"/>
  <c r="I490" i="1"/>
  <c r="K490" i="1"/>
  <c r="R490" i="1"/>
  <c r="S490" i="1"/>
  <c r="X490" i="1"/>
  <c r="AC490" i="1"/>
  <c r="AE490" i="1"/>
  <c r="AD490" i="1" s="1"/>
  <c r="AF490" i="1"/>
  <c r="AG490" i="1"/>
  <c r="CU490" i="1" s="1"/>
  <c r="T490" i="1" s="1"/>
  <c r="AH490" i="1"/>
  <c r="CV490" i="1" s="1"/>
  <c r="U490" i="1" s="1"/>
  <c r="AI490" i="1"/>
  <c r="AJ490" i="1"/>
  <c r="CX490" i="1" s="1"/>
  <c r="W490" i="1" s="1"/>
  <c r="CQ490" i="1"/>
  <c r="P490" i="1" s="1"/>
  <c r="CR490" i="1"/>
  <c r="Q490" i="1" s="1"/>
  <c r="CS490" i="1"/>
  <c r="CT490" i="1"/>
  <c r="CW490" i="1"/>
  <c r="V490" i="1" s="1"/>
  <c r="CY490" i="1"/>
  <c r="CZ490" i="1"/>
  <c r="Y490" i="1" s="1"/>
  <c r="FR490" i="1"/>
  <c r="GL490" i="1"/>
  <c r="GN490" i="1"/>
  <c r="GP490" i="1"/>
  <c r="GV490" i="1"/>
  <c r="GX490" i="1"/>
  <c r="HC490" i="1"/>
  <c r="I491" i="1"/>
  <c r="K491" i="1"/>
  <c r="R491" i="1"/>
  <c r="U491" i="1"/>
  <c r="Y491" i="1"/>
  <c r="AC491" i="1"/>
  <c r="AE491" i="1"/>
  <c r="AD491" i="1" s="1"/>
  <c r="AB491" i="1" s="1"/>
  <c r="AF491" i="1"/>
  <c r="AG491" i="1"/>
  <c r="CU491" i="1" s="1"/>
  <c r="AH491" i="1"/>
  <c r="AI491" i="1"/>
  <c r="AJ491" i="1"/>
  <c r="CQ491" i="1"/>
  <c r="P491" i="1" s="1"/>
  <c r="CR491" i="1"/>
  <c r="Q491" i="1" s="1"/>
  <c r="CS491" i="1"/>
  <c r="CT491" i="1"/>
  <c r="CV491" i="1"/>
  <c r="CW491" i="1"/>
  <c r="V491" i="1" s="1"/>
  <c r="CX491" i="1"/>
  <c r="W491" i="1" s="1"/>
  <c r="CY491" i="1"/>
  <c r="X491" i="1" s="1"/>
  <c r="CZ491" i="1"/>
  <c r="FR491" i="1"/>
  <c r="GL491" i="1"/>
  <c r="GN491" i="1"/>
  <c r="GP491" i="1"/>
  <c r="GV491" i="1"/>
  <c r="HC491" i="1"/>
  <c r="I492" i="1"/>
  <c r="K492" i="1"/>
  <c r="S492" i="1"/>
  <c r="T492" i="1"/>
  <c r="V492" i="1"/>
  <c r="X492" i="1"/>
  <c r="Y492" i="1"/>
  <c r="AC492" i="1"/>
  <c r="AE492" i="1"/>
  <c r="AD492" i="1" s="1"/>
  <c r="AB492" i="1" s="1"/>
  <c r="AF492" i="1"/>
  <c r="AG492" i="1"/>
  <c r="AH492" i="1"/>
  <c r="AI492" i="1"/>
  <c r="AJ492" i="1"/>
  <c r="CQ492" i="1"/>
  <c r="P492" i="1" s="1"/>
  <c r="CR492" i="1"/>
  <c r="Q492" i="1" s="1"/>
  <c r="CP492" i="1" s="1"/>
  <c r="O492" i="1" s="1"/>
  <c r="GM492" i="1" s="1"/>
  <c r="GN492" i="1" s="1"/>
  <c r="CB495" i="1" s="1"/>
  <c r="CS492" i="1"/>
  <c r="R492" i="1" s="1"/>
  <c r="CT492" i="1"/>
  <c r="CU492" i="1"/>
  <c r="CV492" i="1"/>
  <c r="U492" i="1" s="1"/>
  <c r="CW492" i="1"/>
  <c r="CX492" i="1"/>
  <c r="W492" i="1" s="1"/>
  <c r="CY492" i="1"/>
  <c r="CZ492" i="1"/>
  <c r="FR492" i="1"/>
  <c r="GL492" i="1"/>
  <c r="GO492" i="1"/>
  <c r="GP492" i="1"/>
  <c r="GV492" i="1"/>
  <c r="GX492" i="1"/>
  <c r="HC492" i="1"/>
  <c r="I493" i="1"/>
  <c r="K493" i="1"/>
  <c r="P493" i="1"/>
  <c r="CP493" i="1" s="1"/>
  <c r="O493" i="1" s="1"/>
  <c r="GM493" i="1" s="1"/>
  <c r="GO493" i="1" s="1"/>
  <c r="Q493" i="1"/>
  <c r="R493" i="1"/>
  <c r="S493" i="1"/>
  <c r="X493" i="1"/>
  <c r="AC493" i="1"/>
  <c r="AE493" i="1"/>
  <c r="AD493" i="1" s="1"/>
  <c r="AF493" i="1"/>
  <c r="AG493" i="1"/>
  <c r="CU493" i="1" s="1"/>
  <c r="T493" i="1" s="1"/>
  <c r="AH493" i="1"/>
  <c r="CV493" i="1" s="1"/>
  <c r="U493" i="1" s="1"/>
  <c r="AI493" i="1"/>
  <c r="AJ493" i="1"/>
  <c r="CX493" i="1" s="1"/>
  <c r="W493" i="1" s="1"/>
  <c r="CQ493" i="1"/>
  <c r="CR493" i="1"/>
  <c r="CS493" i="1"/>
  <c r="CT493" i="1"/>
  <c r="CW493" i="1"/>
  <c r="V493" i="1" s="1"/>
  <c r="CY493" i="1"/>
  <c r="CZ493" i="1"/>
  <c r="Y493" i="1" s="1"/>
  <c r="FR493" i="1"/>
  <c r="GL493" i="1"/>
  <c r="GN493" i="1"/>
  <c r="GP493" i="1"/>
  <c r="GV493" i="1"/>
  <c r="HC493" i="1" s="1"/>
  <c r="GX493" i="1" s="1"/>
  <c r="B495" i="1"/>
  <c r="B487" i="1" s="1"/>
  <c r="C495" i="1"/>
  <c r="D495" i="1"/>
  <c r="F495" i="1"/>
  <c r="G495" i="1"/>
  <c r="Y495" i="1"/>
  <c r="AL495" i="1"/>
  <c r="AL487" i="1" s="1"/>
  <c r="BB495" i="1"/>
  <c r="BC495" i="1"/>
  <c r="F511" i="1" s="1"/>
  <c r="BD495" i="1"/>
  <c r="BX495" i="1"/>
  <c r="AO495" i="1" s="1"/>
  <c r="BY495" i="1"/>
  <c r="CD495" i="1"/>
  <c r="CD487" i="1" s="1"/>
  <c r="CK495" i="1"/>
  <c r="CL495" i="1"/>
  <c r="CM495" i="1"/>
  <c r="F508" i="1"/>
  <c r="F520" i="1"/>
  <c r="D525" i="1"/>
  <c r="D527" i="1"/>
  <c r="E527" i="1"/>
  <c r="Z527" i="1"/>
  <c r="AA527" i="1"/>
  <c r="AM527" i="1"/>
  <c r="AN527" i="1"/>
  <c r="BD527" i="1"/>
  <c r="BE527" i="1"/>
  <c r="BF527" i="1"/>
  <c r="BG527" i="1"/>
  <c r="BH527" i="1"/>
  <c r="BI527" i="1"/>
  <c r="BJ527" i="1"/>
  <c r="BK527" i="1"/>
  <c r="BL527" i="1"/>
  <c r="BM527" i="1"/>
  <c r="BN527" i="1"/>
  <c r="BO527" i="1"/>
  <c r="BP527" i="1"/>
  <c r="BQ527" i="1"/>
  <c r="BR527" i="1"/>
  <c r="BS527" i="1"/>
  <c r="BT527" i="1"/>
  <c r="BU527" i="1"/>
  <c r="BV527" i="1"/>
  <c r="BW527" i="1"/>
  <c r="BX527" i="1"/>
  <c r="CN527" i="1"/>
  <c r="CO527" i="1"/>
  <c r="CP527" i="1"/>
  <c r="CQ527" i="1"/>
  <c r="CR527" i="1"/>
  <c r="CS527" i="1"/>
  <c r="CT527" i="1"/>
  <c r="CU527" i="1"/>
  <c r="CV527" i="1"/>
  <c r="CW527" i="1"/>
  <c r="CX527" i="1"/>
  <c r="CY527" i="1"/>
  <c r="CZ527" i="1"/>
  <c r="DA527" i="1"/>
  <c r="DB527" i="1"/>
  <c r="DC527" i="1"/>
  <c r="DD527" i="1"/>
  <c r="DE527" i="1"/>
  <c r="DF527" i="1"/>
  <c r="DG527" i="1"/>
  <c r="DH527" i="1"/>
  <c r="DI527" i="1"/>
  <c r="DJ527" i="1"/>
  <c r="DK527" i="1"/>
  <c r="DL527" i="1"/>
  <c r="DM527" i="1"/>
  <c r="DN527" i="1"/>
  <c r="DO527" i="1"/>
  <c r="DP527" i="1"/>
  <c r="DQ527" i="1"/>
  <c r="DR527" i="1"/>
  <c r="DS527" i="1"/>
  <c r="DT527" i="1"/>
  <c r="DU527" i="1"/>
  <c r="DV527" i="1"/>
  <c r="DW527" i="1"/>
  <c r="DX527" i="1"/>
  <c r="DY527" i="1"/>
  <c r="DZ527" i="1"/>
  <c r="EA527" i="1"/>
  <c r="EB527" i="1"/>
  <c r="EC527" i="1"/>
  <c r="ED527" i="1"/>
  <c r="EE527" i="1"/>
  <c r="EF527" i="1"/>
  <c r="EG527" i="1"/>
  <c r="EH527" i="1"/>
  <c r="EI527" i="1"/>
  <c r="EJ527" i="1"/>
  <c r="EK527" i="1"/>
  <c r="EL527" i="1"/>
  <c r="EM527" i="1"/>
  <c r="EN527" i="1"/>
  <c r="EO527" i="1"/>
  <c r="EP527" i="1"/>
  <c r="EQ527" i="1"/>
  <c r="ER527" i="1"/>
  <c r="ES527" i="1"/>
  <c r="ET527" i="1"/>
  <c r="EU527" i="1"/>
  <c r="EV527" i="1"/>
  <c r="EW527" i="1"/>
  <c r="EX527" i="1"/>
  <c r="EY527" i="1"/>
  <c r="EZ527" i="1"/>
  <c r="FA527" i="1"/>
  <c r="FB527" i="1"/>
  <c r="FC527" i="1"/>
  <c r="FD527" i="1"/>
  <c r="FE527" i="1"/>
  <c r="FF527" i="1"/>
  <c r="FG527" i="1"/>
  <c r="FH527" i="1"/>
  <c r="FI527" i="1"/>
  <c r="FJ527" i="1"/>
  <c r="FK527" i="1"/>
  <c r="FL527" i="1"/>
  <c r="FM527" i="1"/>
  <c r="FN527" i="1"/>
  <c r="FO527" i="1"/>
  <c r="FP527" i="1"/>
  <c r="FQ527" i="1"/>
  <c r="FR527" i="1"/>
  <c r="FS527" i="1"/>
  <c r="FT527" i="1"/>
  <c r="FU527" i="1"/>
  <c r="FV527" i="1"/>
  <c r="FW527" i="1"/>
  <c r="FX527" i="1"/>
  <c r="FY527" i="1"/>
  <c r="FZ527" i="1"/>
  <c r="GA527" i="1"/>
  <c r="GB527" i="1"/>
  <c r="GC527" i="1"/>
  <c r="GD527" i="1"/>
  <c r="GE527" i="1"/>
  <c r="GF527" i="1"/>
  <c r="GG527" i="1"/>
  <c r="GH527" i="1"/>
  <c r="GI527" i="1"/>
  <c r="GJ527" i="1"/>
  <c r="GK527" i="1"/>
  <c r="GL527" i="1"/>
  <c r="GM527" i="1"/>
  <c r="GN527" i="1"/>
  <c r="GO527" i="1"/>
  <c r="GP527" i="1"/>
  <c r="GQ527" i="1"/>
  <c r="GR527" i="1"/>
  <c r="GS527" i="1"/>
  <c r="GT527" i="1"/>
  <c r="GU527" i="1"/>
  <c r="GV527" i="1"/>
  <c r="GW527" i="1"/>
  <c r="GX527" i="1"/>
  <c r="Q529" i="1"/>
  <c r="R529" i="1"/>
  <c r="S529" i="1"/>
  <c r="AC529" i="1"/>
  <c r="AD529" i="1"/>
  <c r="AB529" i="1" s="1"/>
  <c r="AE529" i="1"/>
  <c r="AF529" i="1"/>
  <c r="AG529" i="1"/>
  <c r="CU529" i="1" s="1"/>
  <c r="T529" i="1" s="1"/>
  <c r="AH529" i="1"/>
  <c r="AI529" i="1"/>
  <c r="CW529" i="1" s="1"/>
  <c r="V529" i="1" s="1"/>
  <c r="AJ529" i="1"/>
  <c r="CX529" i="1" s="1"/>
  <c r="W529" i="1" s="1"/>
  <c r="CQ529" i="1"/>
  <c r="P529" i="1" s="1"/>
  <c r="CR529" i="1"/>
  <c r="CS529" i="1"/>
  <c r="CT529" i="1"/>
  <c r="CV529" i="1"/>
  <c r="U529" i="1" s="1"/>
  <c r="CY529" i="1"/>
  <c r="X529" i="1" s="1"/>
  <c r="FR529" i="1"/>
  <c r="GL529" i="1"/>
  <c r="GO529" i="1"/>
  <c r="GP529" i="1"/>
  <c r="GV529" i="1"/>
  <c r="GX529" i="1"/>
  <c r="HC529" i="1"/>
  <c r="HG529" i="1"/>
  <c r="R530" i="1"/>
  <c r="U530" i="1"/>
  <c r="Y530" i="1"/>
  <c r="AC530" i="1"/>
  <c r="AD530" i="1"/>
  <c r="AB530" i="1" s="1"/>
  <c r="AE530" i="1"/>
  <c r="AF530" i="1"/>
  <c r="AG530" i="1"/>
  <c r="CU530" i="1" s="1"/>
  <c r="T530" i="1" s="1"/>
  <c r="AH530" i="1"/>
  <c r="AI530" i="1"/>
  <c r="AJ530" i="1"/>
  <c r="CQ530" i="1"/>
  <c r="P530" i="1" s="1"/>
  <c r="CR530" i="1"/>
  <c r="Q530" i="1" s="1"/>
  <c r="CS530" i="1"/>
  <c r="CT530" i="1"/>
  <c r="S530" i="1" s="1"/>
  <c r="CZ530" i="1" s="1"/>
  <c r="CV530" i="1"/>
  <c r="CW530" i="1"/>
  <c r="V530" i="1" s="1"/>
  <c r="CX530" i="1"/>
  <c r="W530" i="1" s="1"/>
  <c r="FR530" i="1"/>
  <c r="GL530" i="1"/>
  <c r="GO530" i="1"/>
  <c r="GP530" i="1"/>
  <c r="GV530" i="1"/>
  <c r="HC530" i="1"/>
  <c r="GX530" i="1" s="1"/>
  <c r="HG530" i="1"/>
  <c r="T531" i="1"/>
  <c r="U531" i="1"/>
  <c r="AB531" i="1"/>
  <c r="AC531" i="1"/>
  <c r="AD531" i="1"/>
  <c r="AE531" i="1"/>
  <c r="AF531" i="1"/>
  <c r="AG531" i="1"/>
  <c r="CU531" i="1" s="1"/>
  <c r="AH531" i="1"/>
  <c r="AI531" i="1"/>
  <c r="AJ531" i="1"/>
  <c r="CQ531" i="1"/>
  <c r="P531" i="1" s="1"/>
  <c r="CP531" i="1" s="1"/>
  <c r="O531" i="1" s="1"/>
  <c r="CR531" i="1"/>
  <c r="Q531" i="1" s="1"/>
  <c r="CS531" i="1"/>
  <c r="R531" i="1" s="1"/>
  <c r="CT531" i="1"/>
  <c r="S531" i="1" s="1"/>
  <c r="CV531" i="1"/>
  <c r="CW531" i="1"/>
  <c r="V531" i="1" s="1"/>
  <c r="CX531" i="1"/>
  <c r="W531" i="1" s="1"/>
  <c r="FR531" i="1"/>
  <c r="GL531" i="1"/>
  <c r="GO531" i="1"/>
  <c r="GP531" i="1"/>
  <c r="GV531" i="1"/>
  <c r="HC531" i="1" s="1"/>
  <c r="GX531" i="1" s="1"/>
  <c r="HG531" i="1"/>
  <c r="R532" i="1"/>
  <c r="U532" i="1"/>
  <c r="AB532" i="1"/>
  <c r="AC532" i="1"/>
  <c r="AE532" i="1"/>
  <c r="AD532" i="1" s="1"/>
  <c r="AF532" i="1"/>
  <c r="AG532" i="1"/>
  <c r="CU532" i="1" s="1"/>
  <c r="T532" i="1" s="1"/>
  <c r="AH532" i="1"/>
  <c r="CV532" i="1" s="1"/>
  <c r="AI532" i="1"/>
  <c r="CW532" i="1" s="1"/>
  <c r="V532" i="1" s="1"/>
  <c r="AJ532" i="1"/>
  <c r="CX532" i="1" s="1"/>
  <c r="W532" i="1" s="1"/>
  <c r="CQ532" i="1"/>
  <c r="P532" i="1" s="1"/>
  <c r="CP532" i="1" s="1"/>
  <c r="O532" i="1" s="1"/>
  <c r="CR532" i="1"/>
  <c r="Q532" i="1" s="1"/>
  <c r="CS532" i="1"/>
  <c r="CT532" i="1"/>
  <c r="S532" i="1" s="1"/>
  <c r="FR532" i="1"/>
  <c r="GL532" i="1"/>
  <c r="GO532" i="1"/>
  <c r="GP532" i="1"/>
  <c r="GV532" i="1"/>
  <c r="HC532" i="1"/>
  <c r="GX532" i="1" s="1"/>
  <c r="HG532" i="1"/>
  <c r="P533" i="1"/>
  <c r="CP533" i="1" s="1"/>
  <c r="O533" i="1" s="1"/>
  <c r="Q533" i="1"/>
  <c r="U533" i="1"/>
  <c r="AC533" i="1"/>
  <c r="AE533" i="1"/>
  <c r="AD533" i="1" s="1"/>
  <c r="AF533" i="1"/>
  <c r="AG533" i="1"/>
  <c r="CU533" i="1" s="1"/>
  <c r="T533" i="1" s="1"/>
  <c r="AH533" i="1"/>
  <c r="CV533" i="1" s="1"/>
  <c r="AI533" i="1"/>
  <c r="AJ533" i="1"/>
  <c r="CX533" i="1" s="1"/>
  <c r="W533" i="1" s="1"/>
  <c r="CQ533" i="1"/>
  <c r="CR533" i="1"/>
  <c r="CS533" i="1"/>
  <c r="R533" i="1" s="1"/>
  <c r="CT533" i="1"/>
  <c r="S533" i="1" s="1"/>
  <c r="CZ533" i="1" s="1"/>
  <c r="Y533" i="1" s="1"/>
  <c r="CW533" i="1"/>
  <c r="V533" i="1" s="1"/>
  <c r="CY533" i="1"/>
  <c r="X533" i="1" s="1"/>
  <c r="FR533" i="1"/>
  <c r="GL533" i="1"/>
  <c r="GO533" i="1"/>
  <c r="CC554" i="1" s="1"/>
  <c r="GP533" i="1"/>
  <c r="GV533" i="1"/>
  <c r="HC533" i="1" s="1"/>
  <c r="GX533" i="1" s="1"/>
  <c r="HG533" i="1"/>
  <c r="P534" i="1"/>
  <c r="S534" i="1"/>
  <c r="W534" i="1"/>
  <c r="AC534" i="1"/>
  <c r="AE534" i="1"/>
  <c r="AD534" i="1" s="1"/>
  <c r="AB534" i="1" s="1"/>
  <c r="AF534" i="1"/>
  <c r="AG534" i="1"/>
  <c r="AH534" i="1"/>
  <c r="AI534" i="1"/>
  <c r="AJ534" i="1"/>
  <c r="CX534" i="1" s="1"/>
  <c r="CQ534" i="1"/>
  <c r="CR534" i="1"/>
  <c r="Q534" i="1" s="1"/>
  <c r="CS534" i="1"/>
  <c r="R534" i="1" s="1"/>
  <c r="CT534" i="1"/>
  <c r="CU534" i="1"/>
  <c r="T534" i="1" s="1"/>
  <c r="CV534" i="1"/>
  <c r="U534" i="1" s="1"/>
  <c r="CW534" i="1"/>
  <c r="V534" i="1" s="1"/>
  <c r="CY534" i="1"/>
  <c r="X534" i="1" s="1"/>
  <c r="CZ534" i="1"/>
  <c r="Y534" i="1" s="1"/>
  <c r="FR534" i="1"/>
  <c r="GL534" i="1"/>
  <c r="GO534" i="1"/>
  <c r="GP534" i="1"/>
  <c r="GV534" i="1"/>
  <c r="HC534" i="1" s="1"/>
  <c r="GX534" i="1" s="1"/>
  <c r="HG534" i="1"/>
  <c r="R535" i="1"/>
  <c r="AC535" i="1"/>
  <c r="AE535" i="1"/>
  <c r="AD535" i="1" s="1"/>
  <c r="AB535" i="1" s="1"/>
  <c r="AF535" i="1"/>
  <c r="AG535" i="1"/>
  <c r="AH535" i="1"/>
  <c r="CV535" i="1" s="1"/>
  <c r="U535" i="1" s="1"/>
  <c r="AI535" i="1"/>
  <c r="AJ535" i="1"/>
  <c r="CX535" i="1" s="1"/>
  <c r="W535" i="1" s="1"/>
  <c r="CP535" i="1"/>
  <c r="O535" i="1" s="1"/>
  <c r="CQ535" i="1"/>
  <c r="P535" i="1" s="1"/>
  <c r="CR535" i="1"/>
  <c r="Q535" i="1" s="1"/>
  <c r="CS535" i="1"/>
  <c r="CT535" i="1"/>
  <c r="S535" i="1" s="1"/>
  <c r="CU535" i="1"/>
  <c r="T535" i="1" s="1"/>
  <c r="CW535" i="1"/>
  <c r="V535" i="1" s="1"/>
  <c r="FR535" i="1"/>
  <c r="GL535" i="1"/>
  <c r="GO535" i="1"/>
  <c r="GP535" i="1"/>
  <c r="GV535" i="1"/>
  <c r="GX535" i="1"/>
  <c r="HC535" i="1"/>
  <c r="HG535" i="1"/>
  <c r="P536" i="1"/>
  <c r="Q536" i="1"/>
  <c r="CP536" i="1" s="1"/>
  <c r="O536" i="1" s="1"/>
  <c r="R536" i="1"/>
  <c r="CZ536" i="1" s="1"/>
  <c r="Y536" i="1" s="1"/>
  <c r="S536" i="1"/>
  <c r="AC536" i="1"/>
  <c r="AE536" i="1"/>
  <c r="AD536" i="1" s="1"/>
  <c r="AF536" i="1"/>
  <c r="AG536" i="1"/>
  <c r="CU536" i="1" s="1"/>
  <c r="T536" i="1" s="1"/>
  <c r="AH536" i="1"/>
  <c r="CV536" i="1" s="1"/>
  <c r="U536" i="1" s="1"/>
  <c r="AI536" i="1"/>
  <c r="AJ536" i="1"/>
  <c r="CX536" i="1" s="1"/>
  <c r="W536" i="1" s="1"/>
  <c r="CQ536" i="1"/>
  <c r="CR536" i="1"/>
  <c r="CS536" i="1"/>
  <c r="CT536" i="1"/>
  <c r="CW536" i="1"/>
  <c r="V536" i="1" s="1"/>
  <c r="FR536" i="1"/>
  <c r="GL536" i="1"/>
  <c r="GO536" i="1"/>
  <c r="GP536" i="1"/>
  <c r="GV536" i="1"/>
  <c r="HC536" i="1" s="1"/>
  <c r="GX536" i="1" s="1"/>
  <c r="HG536" i="1"/>
  <c r="S537" i="1"/>
  <c r="Y537" i="1"/>
  <c r="AC537" i="1"/>
  <c r="AB537" i="1" s="1"/>
  <c r="AE537" i="1"/>
  <c r="AD537" i="1" s="1"/>
  <c r="AF537" i="1"/>
  <c r="AG537" i="1"/>
  <c r="CU537" i="1" s="1"/>
  <c r="T537" i="1" s="1"/>
  <c r="AH537" i="1"/>
  <c r="CV537" i="1" s="1"/>
  <c r="U537" i="1" s="1"/>
  <c r="AI537" i="1"/>
  <c r="CW537" i="1" s="1"/>
  <c r="V537" i="1" s="1"/>
  <c r="AJ537" i="1"/>
  <c r="CQ537" i="1"/>
  <c r="P537" i="1" s="1"/>
  <c r="CR537" i="1"/>
  <c r="Q537" i="1" s="1"/>
  <c r="CS537" i="1"/>
  <c r="R537" i="1" s="1"/>
  <c r="CT537" i="1"/>
  <c r="CX537" i="1"/>
  <c r="W537" i="1" s="1"/>
  <c r="CY537" i="1"/>
  <c r="X537" i="1" s="1"/>
  <c r="CZ537" i="1"/>
  <c r="FR537" i="1"/>
  <c r="GL537" i="1"/>
  <c r="GO537" i="1"/>
  <c r="GP537" i="1"/>
  <c r="GV537" i="1"/>
  <c r="HC537" i="1" s="1"/>
  <c r="GX537" i="1" s="1"/>
  <c r="HG537" i="1"/>
  <c r="S538" i="1"/>
  <c r="CY538" i="1" s="1"/>
  <c r="X538" i="1" s="1"/>
  <c r="AC538" i="1"/>
  <c r="AD538" i="1"/>
  <c r="AB538" i="1" s="1"/>
  <c r="AE538" i="1"/>
  <c r="AF538" i="1"/>
  <c r="AG538" i="1"/>
  <c r="AH538" i="1"/>
  <c r="CV538" i="1" s="1"/>
  <c r="U538" i="1" s="1"/>
  <c r="AI538" i="1"/>
  <c r="CW538" i="1" s="1"/>
  <c r="V538" i="1" s="1"/>
  <c r="AJ538" i="1"/>
  <c r="CP538" i="1"/>
  <c r="O538" i="1" s="1"/>
  <c r="CQ538" i="1"/>
  <c r="P538" i="1" s="1"/>
  <c r="CR538" i="1"/>
  <c r="Q538" i="1" s="1"/>
  <c r="CS538" i="1"/>
  <c r="R538" i="1" s="1"/>
  <c r="CT538" i="1"/>
  <c r="CU538" i="1"/>
  <c r="T538" i="1" s="1"/>
  <c r="CX538" i="1"/>
  <c r="W538" i="1" s="1"/>
  <c r="FR538" i="1"/>
  <c r="GL538" i="1"/>
  <c r="GO538" i="1"/>
  <c r="GP538" i="1"/>
  <c r="GV538" i="1"/>
  <c r="HC538" i="1" s="1"/>
  <c r="GX538" i="1"/>
  <c r="HG538" i="1"/>
  <c r="P539" i="1"/>
  <c r="CP539" i="1" s="1"/>
  <c r="O539" i="1" s="1"/>
  <c r="S539" i="1"/>
  <c r="CZ539" i="1" s="1"/>
  <c r="Y539" i="1" s="1"/>
  <c r="T539" i="1"/>
  <c r="AC539" i="1"/>
  <c r="AD539" i="1"/>
  <c r="AE539" i="1"/>
  <c r="AF539" i="1"/>
  <c r="AG539" i="1"/>
  <c r="AH539" i="1"/>
  <c r="AI539" i="1"/>
  <c r="CW539" i="1" s="1"/>
  <c r="V539" i="1" s="1"/>
  <c r="AJ539" i="1"/>
  <c r="CX539" i="1" s="1"/>
  <c r="W539" i="1" s="1"/>
  <c r="CQ539" i="1"/>
  <c r="CR539" i="1"/>
  <c r="Q539" i="1" s="1"/>
  <c r="CS539" i="1"/>
  <c r="R539" i="1" s="1"/>
  <c r="CT539" i="1"/>
  <c r="CU539" i="1"/>
  <c r="CV539" i="1"/>
  <c r="U539" i="1" s="1"/>
  <c r="FR539" i="1"/>
  <c r="GL539" i="1"/>
  <c r="GO539" i="1"/>
  <c r="GP539" i="1"/>
  <c r="GV539" i="1"/>
  <c r="HC539" i="1" s="1"/>
  <c r="GX539" i="1"/>
  <c r="HG539" i="1"/>
  <c r="Q540" i="1"/>
  <c r="R540" i="1"/>
  <c r="W540" i="1"/>
  <c r="AC540" i="1"/>
  <c r="AD540" i="1"/>
  <c r="AE540" i="1"/>
  <c r="AF540" i="1"/>
  <c r="AG540" i="1"/>
  <c r="AH540" i="1"/>
  <c r="AI540" i="1"/>
  <c r="CW540" i="1" s="1"/>
  <c r="V540" i="1" s="1"/>
  <c r="AJ540" i="1"/>
  <c r="CQ540" i="1"/>
  <c r="P540" i="1" s="1"/>
  <c r="CP540" i="1" s="1"/>
  <c r="O540" i="1" s="1"/>
  <c r="CR540" i="1"/>
  <c r="CS540" i="1"/>
  <c r="CT540" i="1"/>
  <c r="S540" i="1" s="1"/>
  <c r="CU540" i="1"/>
  <c r="T540" i="1" s="1"/>
  <c r="CV540" i="1"/>
  <c r="U540" i="1" s="1"/>
  <c r="CX540" i="1"/>
  <c r="CZ540" i="1"/>
  <c r="Y540" i="1" s="1"/>
  <c r="FR540" i="1"/>
  <c r="GL540" i="1"/>
  <c r="GO540" i="1"/>
  <c r="GP540" i="1"/>
  <c r="GV540" i="1"/>
  <c r="HC540" i="1"/>
  <c r="GX540" i="1" s="1"/>
  <c r="HG540" i="1"/>
  <c r="Q541" i="1"/>
  <c r="R541" i="1"/>
  <c r="V541" i="1"/>
  <c r="X541" i="1"/>
  <c r="Y541" i="1"/>
  <c r="AC541" i="1"/>
  <c r="AD541" i="1"/>
  <c r="AE541" i="1"/>
  <c r="AF541" i="1"/>
  <c r="AG541" i="1"/>
  <c r="CU541" i="1" s="1"/>
  <c r="T541" i="1" s="1"/>
  <c r="AG554" i="1" s="1"/>
  <c r="AH541" i="1"/>
  <c r="AI541" i="1"/>
  <c r="AJ541" i="1"/>
  <c r="CQ541" i="1"/>
  <c r="P541" i="1" s="1"/>
  <c r="CP541" i="1" s="1"/>
  <c r="O541" i="1" s="1"/>
  <c r="CR541" i="1"/>
  <c r="CS541" i="1"/>
  <c r="CT541" i="1"/>
  <c r="S541" i="1" s="1"/>
  <c r="CY541" i="1" s="1"/>
  <c r="CV541" i="1"/>
  <c r="U541" i="1" s="1"/>
  <c r="CW541" i="1"/>
  <c r="CX541" i="1"/>
  <c r="W541" i="1" s="1"/>
  <c r="CZ541" i="1"/>
  <c r="FR541" i="1"/>
  <c r="GL541" i="1"/>
  <c r="GO541" i="1"/>
  <c r="GP541" i="1"/>
  <c r="GV541" i="1"/>
  <c r="GX541" i="1"/>
  <c r="HC541" i="1"/>
  <c r="HG541" i="1"/>
  <c r="S542" i="1"/>
  <c r="AB542" i="1"/>
  <c r="AC542" i="1"/>
  <c r="AE542" i="1"/>
  <c r="AD542" i="1" s="1"/>
  <c r="AF542" i="1"/>
  <c r="AG542" i="1"/>
  <c r="AH542" i="1"/>
  <c r="AI542" i="1"/>
  <c r="AJ542" i="1"/>
  <c r="CQ542" i="1"/>
  <c r="P542" i="1" s="1"/>
  <c r="CR542" i="1"/>
  <c r="Q542" i="1" s="1"/>
  <c r="CS542" i="1"/>
  <c r="R542" i="1" s="1"/>
  <c r="CT542" i="1"/>
  <c r="CU542" i="1"/>
  <c r="T542" i="1" s="1"/>
  <c r="CV542" i="1"/>
  <c r="U542" i="1" s="1"/>
  <c r="CW542" i="1"/>
  <c r="V542" i="1" s="1"/>
  <c r="CX542" i="1"/>
  <c r="W542" i="1" s="1"/>
  <c r="FR542" i="1"/>
  <c r="GL542" i="1"/>
  <c r="GO542" i="1"/>
  <c r="GP542" i="1"/>
  <c r="GV542" i="1"/>
  <c r="HC542" i="1"/>
  <c r="GX542" i="1" s="1"/>
  <c r="HG542" i="1"/>
  <c r="Q543" i="1"/>
  <c r="CP543" i="1" s="1"/>
  <c r="O543" i="1" s="1"/>
  <c r="S543" i="1"/>
  <c r="CY543" i="1" s="1"/>
  <c r="X543" i="1" s="1"/>
  <c r="T543" i="1"/>
  <c r="U543" i="1"/>
  <c r="AC543" i="1"/>
  <c r="AD543" i="1"/>
  <c r="AE543" i="1"/>
  <c r="AF543" i="1"/>
  <c r="AB543" i="1" s="1"/>
  <c r="AG543" i="1"/>
  <c r="CU543" i="1" s="1"/>
  <c r="AH543" i="1"/>
  <c r="CV543" i="1" s="1"/>
  <c r="AI543" i="1"/>
  <c r="CW543" i="1" s="1"/>
  <c r="V543" i="1" s="1"/>
  <c r="AJ543" i="1"/>
  <c r="CQ543" i="1"/>
  <c r="P543" i="1" s="1"/>
  <c r="CR543" i="1"/>
  <c r="CS543" i="1"/>
  <c r="R543" i="1" s="1"/>
  <c r="CT543" i="1"/>
  <c r="CX543" i="1"/>
  <c r="W543" i="1" s="1"/>
  <c r="FR543" i="1"/>
  <c r="GL543" i="1"/>
  <c r="GO543" i="1"/>
  <c r="GP543" i="1"/>
  <c r="GV543" i="1"/>
  <c r="HC543" i="1"/>
  <c r="GX543" i="1" s="1"/>
  <c r="HG543" i="1"/>
  <c r="P544" i="1"/>
  <c r="Q544" i="1"/>
  <c r="T544" i="1"/>
  <c r="U544" i="1"/>
  <c r="AC544" i="1"/>
  <c r="AB544" i="1" s="1"/>
  <c r="AE544" i="1"/>
  <c r="AD544" i="1" s="1"/>
  <c r="AF544" i="1"/>
  <c r="AG544" i="1"/>
  <c r="AH544" i="1"/>
  <c r="AI544" i="1"/>
  <c r="AJ544" i="1"/>
  <c r="CQ544" i="1"/>
  <c r="CR544" i="1"/>
  <c r="CS544" i="1"/>
  <c r="R544" i="1" s="1"/>
  <c r="CZ544" i="1" s="1"/>
  <c r="Y544" i="1" s="1"/>
  <c r="CT544" i="1"/>
  <c r="S544" i="1" s="1"/>
  <c r="CY544" i="1" s="1"/>
  <c r="X544" i="1" s="1"/>
  <c r="CU544" i="1"/>
  <c r="CV544" i="1"/>
  <c r="CW544" i="1"/>
  <c r="V544" i="1" s="1"/>
  <c r="CX544" i="1"/>
  <c r="W544" i="1" s="1"/>
  <c r="FR544" i="1"/>
  <c r="GL544" i="1"/>
  <c r="GO544" i="1"/>
  <c r="GP544" i="1"/>
  <c r="GV544" i="1"/>
  <c r="GX544" i="1"/>
  <c r="HC544" i="1"/>
  <c r="HG544" i="1"/>
  <c r="P545" i="1"/>
  <c r="S545" i="1"/>
  <c r="CY545" i="1" s="1"/>
  <c r="X545" i="1" s="1"/>
  <c r="T545" i="1"/>
  <c r="V545" i="1"/>
  <c r="AC545" i="1"/>
  <c r="AB545" i="1" s="1"/>
  <c r="AD545" i="1"/>
  <c r="AE545" i="1"/>
  <c r="AF545" i="1"/>
  <c r="AG545" i="1"/>
  <c r="AH545" i="1"/>
  <c r="CV545" i="1" s="1"/>
  <c r="U545" i="1" s="1"/>
  <c r="AI545" i="1"/>
  <c r="CW545" i="1" s="1"/>
  <c r="AJ545" i="1"/>
  <c r="CQ545" i="1"/>
  <c r="CR545" i="1"/>
  <c r="Q545" i="1" s="1"/>
  <c r="CS545" i="1"/>
  <c r="R545" i="1" s="1"/>
  <c r="CT545" i="1"/>
  <c r="CU545" i="1"/>
  <c r="CX545" i="1"/>
  <c r="W545" i="1" s="1"/>
  <c r="FR545" i="1"/>
  <c r="GL545" i="1"/>
  <c r="GO545" i="1"/>
  <c r="GP545" i="1"/>
  <c r="GV545" i="1"/>
  <c r="HC545" i="1" s="1"/>
  <c r="GX545" i="1" s="1"/>
  <c r="HG545" i="1"/>
  <c r="P546" i="1"/>
  <c r="Q546" i="1"/>
  <c r="S546" i="1"/>
  <c r="AC546" i="1"/>
  <c r="AD546" i="1"/>
  <c r="AB546" i="1" s="1"/>
  <c r="AE546" i="1"/>
  <c r="AF546" i="1"/>
  <c r="AG546" i="1"/>
  <c r="CU546" i="1" s="1"/>
  <c r="T546" i="1" s="1"/>
  <c r="AH546" i="1"/>
  <c r="CV546" i="1" s="1"/>
  <c r="U546" i="1" s="1"/>
  <c r="AI546" i="1"/>
  <c r="CW546" i="1" s="1"/>
  <c r="V546" i="1" s="1"/>
  <c r="AJ546" i="1"/>
  <c r="CQ546" i="1"/>
  <c r="CR546" i="1"/>
  <c r="CS546" i="1"/>
  <c r="R546" i="1" s="1"/>
  <c r="CP546" i="1" s="1"/>
  <c r="O546" i="1" s="1"/>
  <c r="CT546" i="1"/>
  <c r="CX546" i="1"/>
  <c r="W546" i="1" s="1"/>
  <c r="FR546" i="1"/>
  <c r="GL546" i="1"/>
  <c r="GO546" i="1"/>
  <c r="GP546" i="1"/>
  <c r="GV546" i="1"/>
  <c r="HC546" i="1" s="1"/>
  <c r="GX546" i="1" s="1"/>
  <c r="HG546" i="1"/>
  <c r="Q547" i="1"/>
  <c r="T547" i="1"/>
  <c r="W547" i="1"/>
  <c r="AC547" i="1"/>
  <c r="AD547" i="1"/>
  <c r="AE547" i="1"/>
  <c r="AF547" i="1"/>
  <c r="AG547" i="1"/>
  <c r="AH547" i="1"/>
  <c r="AI547" i="1"/>
  <c r="CW547" i="1" s="1"/>
  <c r="V547" i="1" s="1"/>
  <c r="AJ547" i="1"/>
  <c r="CQ547" i="1"/>
  <c r="P547" i="1" s="1"/>
  <c r="CR547" i="1"/>
  <c r="CS547" i="1"/>
  <c r="R547" i="1" s="1"/>
  <c r="CT547" i="1"/>
  <c r="S547" i="1" s="1"/>
  <c r="CU547" i="1"/>
  <c r="CV547" i="1"/>
  <c r="U547" i="1" s="1"/>
  <c r="CX547" i="1"/>
  <c r="FR547" i="1"/>
  <c r="GL547" i="1"/>
  <c r="GO547" i="1"/>
  <c r="GP547" i="1"/>
  <c r="GV547" i="1"/>
  <c r="GX547" i="1"/>
  <c r="HC547" i="1"/>
  <c r="HG547" i="1"/>
  <c r="R548" i="1"/>
  <c r="CZ548" i="1" s="1"/>
  <c r="Y548" i="1" s="1"/>
  <c r="S548" i="1"/>
  <c r="CY548" i="1" s="1"/>
  <c r="X548" i="1" s="1"/>
  <c r="AC548" i="1"/>
  <c r="AB548" i="1" s="1"/>
  <c r="AD548" i="1"/>
  <c r="AE548" i="1"/>
  <c r="AF548" i="1"/>
  <c r="AG548" i="1"/>
  <c r="AH548" i="1"/>
  <c r="AI548" i="1"/>
  <c r="CW548" i="1" s="1"/>
  <c r="V548" i="1" s="1"/>
  <c r="AJ548" i="1"/>
  <c r="CQ548" i="1"/>
  <c r="P548" i="1" s="1"/>
  <c r="CR548" i="1"/>
  <c r="Q548" i="1" s="1"/>
  <c r="CS548" i="1"/>
  <c r="CT548" i="1"/>
  <c r="CU548" i="1"/>
  <c r="T548" i="1" s="1"/>
  <c r="CV548" i="1"/>
  <c r="U548" i="1" s="1"/>
  <c r="CX548" i="1"/>
  <c r="W548" i="1" s="1"/>
  <c r="FR548" i="1"/>
  <c r="GL548" i="1"/>
  <c r="GO548" i="1"/>
  <c r="GP548" i="1"/>
  <c r="GV548" i="1"/>
  <c r="HC548" i="1"/>
  <c r="GX548" i="1" s="1"/>
  <c r="HG548" i="1"/>
  <c r="Q549" i="1"/>
  <c r="S549" i="1"/>
  <c r="AC549" i="1"/>
  <c r="AD549" i="1"/>
  <c r="AB549" i="1" s="1"/>
  <c r="AE549" i="1"/>
  <c r="AF549" i="1"/>
  <c r="AG549" i="1"/>
  <c r="CU549" i="1" s="1"/>
  <c r="T549" i="1" s="1"/>
  <c r="AH549" i="1"/>
  <c r="AI549" i="1"/>
  <c r="CW549" i="1" s="1"/>
  <c r="V549" i="1" s="1"/>
  <c r="AJ549" i="1"/>
  <c r="CX549" i="1" s="1"/>
  <c r="W549" i="1" s="1"/>
  <c r="CQ549" i="1"/>
  <c r="P549" i="1" s="1"/>
  <c r="CR549" i="1"/>
  <c r="CS549" i="1"/>
  <c r="R549" i="1" s="1"/>
  <c r="CT549" i="1"/>
  <c r="CV549" i="1"/>
  <c r="U549" i="1" s="1"/>
  <c r="FR549" i="1"/>
  <c r="GL549" i="1"/>
  <c r="GO549" i="1"/>
  <c r="GP549" i="1"/>
  <c r="GV549" i="1"/>
  <c r="HC549" i="1"/>
  <c r="GX549" i="1" s="1"/>
  <c r="HG549" i="1"/>
  <c r="Q550" i="1"/>
  <c r="R550" i="1"/>
  <c r="W550" i="1"/>
  <c r="AC550" i="1"/>
  <c r="AD550" i="1"/>
  <c r="AE550" i="1"/>
  <c r="AF550" i="1"/>
  <c r="AB550" i="1" s="1"/>
  <c r="AG550" i="1"/>
  <c r="CU550" i="1" s="1"/>
  <c r="T550" i="1" s="1"/>
  <c r="AH550" i="1"/>
  <c r="AI550" i="1"/>
  <c r="CW550" i="1" s="1"/>
  <c r="V550" i="1" s="1"/>
  <c r="AJ550" i="1"/>
  <c r="CQ550" i="1"/>
  <c r="P550" i="1" s="1"/>
  <c r="CR550" i="1"/>
  <c r="CS550" i="1"/>
  <c r="CT550" i="1"/>
  <c r="S550" i="1" s="1"/>
  <c r="CV550" i="1"/>
  <c r="U550" i="1" s="1"/>
  <c r="CX550" i="1"/>
  <c r="FR550" i="1"/>
  <c r="GL550" i="1"/>
  <c r="GO550" i="1"/>
  <c r="GP550" i="1"/>
  <c r="GV550" i="1"/>
  <c r="HC550" i="1"/>
  <c r="GX550" i="1" s="1"/>
  <c r="HG550" i="1"/>
  <c r="R551" i="1"/>
  <c r="U551" i="1"/>
  <c r="V551" i="1"/>
  <c r="AC551" i="1"/>
  <c r="AD551" i="1"/>
  <c r="AB551" i="1" s="1"/>
  <c r="AE551" i="1"/>
  <c r="AF551" i="1"/>
  <c r="AG551" i="1"/>
  <c r="CU551" i="1" s="1"/>
  <c r="T551" i="1" s="1"/>
  <c r="AH551" i="1"/>
  <c r="AI551" i="1"/>
  <c r="AJ551" i="1"/>
  <c r="CQ551" i="1"/>
  <c r="P551" i="1" s="1"/>
  <c r="CR551" i="1"/>
  <c r="Q551" i="1" s="1"/>
  <c r="CS551" i="1"/>
  <c r="CT551" i="1"/>
  <c r="S551" i="1" s="1"/>
  <c r="CZ551" i="1" s="1"/>
  <c r="Y551" i="1" s="1"/>
  <c r="CV551" i="1"/>
  <c r="CW551" i="1"/>
  <c r="CX551" i="1"/>
  <c r="W551" i="1" s="1"/>
  <c r="FR551" i="1"/>
  <c r="GL551" i="1"/>
  <c r="GO551" i="1"/>
  <c r="GP551" i="1"/>
  <c r="GV551" i="1"/>
  <c r="HC551" i="1"/>
  <c r="GX551" i="1" s="1"/>
  <c r="HG551" i="1"/>
  <c r="P552" i="1"/>
  <c r="Q552" i="1"/>
  <c r="U552" i="1"/>
  <c r="V552" i="1"/>
  <c r="W552" i="1"/>
  <c r="AB552" i="1"/>
  <c r="AC552" i="1"/>
  <c r="AD552" i="1"/>
  <c r="AE552" i="1"/>
  <c r="AF552" i="1"/>
  <c r="AG552" i="1"/>
  <c r="CU552" i="1" s="1"/>
  <c r="T552" i="1" s="1"/>
  <c r="AH552" i="1"/>
  <c r="AI552" i="1"/>
  <c r="AJ552" i="1"/>
  <c r="CX552" i="1" s="1"/>
  <c r="CQ552" i="1"/>
  <c r="CR552" i="1"/>
  <c r="CS552" i="1"/>
  <c r="R552" i="1" s="1"/>
  <c r="CT552" i="1"/>
  <c r="S552" i="1" s="1"/>
  <c r="CV552" i="1"/>
  <c r="CW552" i="1"/>
  <c r="FR552" i="1"/>
  <c r="GL552" i="1"/>
  <c r="GO552" i="1"/>
  <c r="GP552" i="1"/>
  <c r="GV552" i="1"/>
  <c r="HC552" i="1" s="1"/>
  <c r="GX552" i="1" s="1"/>
  <c r="HG552" i="1"/>
  <c r="B554" i="1"/>
  <c r="B527" i="1" s="1"/>
  <c r="C554" i="1"/>
  <c r="C527" i="1" s="1"/>
  <c r="D554" i="1"/>
  <c r="F554" i="1"/>
  <c r="F527" i="1" s="1"/>
  <c r="G554" i="1"/>
  <c r="G527" i="1" s="1"/>
  <c r="AO554" i="1"/>
  <c r="F558" i="1" s="1"/>
  <c r="BD554" i="1"/>
  <c r="F579" i="1" s="1"/>
  <c r="BX554" i="1"/>
  <c r="CK554" i="1"/>
  <c r="BB554" i="1" s="1"/>
  <c r="CL554" i="1"/>
  <c r="CM554" i="1"/>
  <c r="CM527" i="1" s="1"/>
  <c r="D584" i="1"/>
  <c r="E586" i="1"/>
  <c r="F586" i="1"/>
  <c r="O586" i="1"/>
  <c r="Q586" i="1"/>
  <c r="R586" i="1"/>
  <c r="T586" i="1"/>
  <c r="W586" i="1"/>
  <c r="Z586" i="1"/>
  <c r="AA586" i="1"/>
  <c r="AB586" i="1"/>
  <c r="AC586" i="1"/>
  <c r="AD586" i="1"/>
  <c r="AE586" i="1"/>
  <c r="AF586" i="1"/>
  <c r="AG586" i="1"/>
  <c r="AH586" i="1"/>
  <c r="AI586" i="1"/>
  <c r="AJ586" i="1"/>
  <c r="AK586" i="1"/>
  <c r="AL586" i="1"/>
  <c r="AM586" i="1"/>
  <c r="AN586" i="1"/>
  <c r="AO586" i="1"/>
  <c r="AR586" i="1"/>
  <c r="AV586" i="1"/>
  <c r="AX586" i="1"/>
  <c r="AY586" i="1"/>
  <c r="BA586" i="1"/>
  <c r="BB586" i="1"/>
  <c r="BD586" i="1"/>
  <c r="BE586" i="1"/>
  <c r="BF586" i="1"/>
  <c r="BG586" i="1"/>
  <c r="BH586" i="1"/>
  <c r="BI586" i="1"/>
  <c r="BJ586" i="1"/>
  <c r="BK586" i="1"/>
  <c r="BL586" i="1"/>
  <c r="BM586" i="1"/>
  <c r="BN586" i="1"/>
  <c r="BO586" i="1"/>
  <c r="BP586" i="1"/>
  <c r="BQ586" i="1"/>
  <c r="BR586" i="1"/>
  <c r="BS586" i="1"/>
  <c r="BT586" i="1"/>
  <c r="BU586" i="1"/>
  <c r="BV586" i="1"/>
  <c r="BW586" i="1"/>
  <c r="BX586" i="1"/>
  <c r="BY586" i="1"/>
  <c r="BZ586" i="1"/>
  <c r="CA586" i="1"/>
  <c r="CB586" i="1"/>
  <c r="CC586" i="1"/>
  <c r="CD586" i="1"/>
  <c r="CE586" i="1"/>
  <c r="CF586" i="1"/>
  <c r="CG586" i="1"/>
  <c r="CH586" i="1"/>
  <c r="CI586" i="1"/>
  <c r="CJ586" i="1"/>
  <c r="CK586" i="1"/>
  <c r="CL586" i="1"/>
  <c r="CM586" i="1"/>
  <c r="CN586" i="1"/>
  <c r="CO586" i="1"/>
  <c r="CP586" i="1"/>
  <c r="CQ586" i="1"/>
  <c r="CR586" i="1"/>
  <c r="CS586" i="1"/>
  <c r="CT586" i="1"/>
  <c r="CU586" i="1"/>
  <c r="CV586" i="1"/>
  <c r="CW586" i="1"/>
  <c r="CX586" i="1"/>
  <c r="CY586" i="1"/>
  <c r="CZ586" i="1"/>
  <c r="DA586" i="1"/>
  <c r="DB586" i="1"/>
  <c r="DC586" i="1"/>
  <c r="DD586" i="1"/>
  <c r="DE586" i="1"/>
  <c r="DF586" i="1"/>
  <c r="DG586" i="1"/>
  <c r="DH586" i="1"/>
  <c r="DI586" i="1"/>
  <c r="DJ586" i="1"/>
  <c r="DK586" i="1"/>
  <c r="DL586" i="1"/>
  <c r="DM586" i="1"/>
  <c r="DN586" i="1"/>
  <c r="DO586" i="1"/>
  <c r="DP586" i="1"/>
  <c r="DQ586" i="1"/>
  <c r="DR586" i="1"/>
  <c r="DS586" i="1"/>
  <c r="DT586" i="1"/>
  <c r="DU586" i="1"/>
  <c r="DV586" i="1"/>
  <c r="DW586" i="1"/>
  <c r="DX586" i="1"/>
  <c r="DY586" i="1"/>
  <c r="DZ586" i="1"/>
  <c r="EA586" i="1"/>
  <c r="EB586" i="1"/>
  <c r="EC586" i="1"/>
  <c r="ED586" i="1"/>
  <c r="EE586" i="1"/>
  <c r="EF586" i="1"/>
  <c r="EG586" i="1"/>
  <c r="EH586" i="1"/>
  <c r="EI586" i="1"/>
  <c r="EJ586" i="1"/>
  <c r="EK586" i="1"/>
  <c r="EL586" i="1"/>
  <c r="EM586" i="1"/>
  <c r="EN586" i="1"/>
  <c r="EO586" i="1"/>
  <c r="EP586" i="1"/>
  <c r="EQ586" i="1"/>
  <c r="ER586" i="1"/>
  <c r="ES586" i="1"/>
  <c r="ET586" i="1"/>
  <c r="EU586" i="1"/>
  <c r="EV586" i="1"/>
  <c r="EW586" i="1"/>
  <c r="EX586" i="1"/>
  <c r="EY586" i="1"/>
  <c r="EZ586" i="1"/>
  <c r="FA586" i="1"/>
  <c r="FB586" i="1"/>
  <c r="FC586" i="1"/>
  <c r="FD586" i="1"/>
  <c r="FE586" i="1"/>
  <c r="FF586" i="1"/>
  <c r="FG586" i="1"/>
  <c r="FH586" i="1"/>
  <c r="FI586" i="1"/>
  <c r="FJ586" i="1"/>
  <c r="FK586" i="1"/>
  <c r="FL586" i="1"/>
  <c r="FM586" i="1"/>
  <c r="FN586" i="1"/>
  <c r="FO586" i="1"/>
  <c r="FP586" i="1"/>
  <c r="FQ586" i="1"/>
  <c r="FR586" i="1"/>
  <c r="FS586" i="1"/>
  <c r="FT586" i="1"/>
  <c r="FU586" i="1"/>
  <c r="FV586" i="1"/>
  <c r="FW586" i="1"/>
  <c r="FX586" i="1"/>
  <c r="FY586" i="1"/>
  <c r="FZ586" i="1"/>
  <c r="GA586" i="1"/>
  <c r="GB586" i="1"/>
  <c r="GC586" i="1"/>
  <c r="GD586" i="1"/>
  <c r="GE586" i="1"/>
  <c r="GF586" i="1"/>
  <c r="GG586" i="1"/>
  <c r="GH586" i="1"/>
  <c r="GI586" i="1"/>
  <c r="GJ586" i="1"/>
  <c r="GK586" i="1"/>
  <c r="GL586" i="1"/>
  <c r="GM586" i="1"/>
  <c r="GN586" i="1"/>
  <c r="GO586" i="1"/>
  <c r="GP586" i="1"/>
  <c r="GQ586" i="1"/>
  <c r="GR586" i="1"/>
  <c r="GS586" i="1"/>
  <c r="GT586" i="1"/>
  <c r="GU586" i="1"/>
  <c r="GV586" i="1"/>
  <c r="GW586" i="1"/>
  <c r="GX586" i="1"/>
  <c r="B590" i="1"/>
  <c r="B586" i="1" s="1"/>
  <c r="C590" i="1"/>
  <c r="C586" i="1" s="1"/>
  <c r="D590" i="1"/>
  <c r="D586" i="1" s="1"/>
  <c r="F590" i="1"/>
  <c r="G590" i="1"/>
  <c r="G586" i="1" s="1"/>
  <c r="O590" i="1"/>
  <c r="P590" i="1"/>
  <c r="Q590" i="1"/>
  <c r="R590" i="1"/>
  <c r="S590" i="1"/>
  <c r="S586" i="1" s="1"/>
  <c r="T590" i="1"/>
  <c r="U590" i="1"/>
  <c r="U586" i="1" s="1"/>
  <c r="V590" i="1"/>
  <c r="V586" i="1" s="1"/>
  <c r="W590" i="1"/>
  <c r="X590" i="1"/>
  <c r="X586" i="1" s="1"/>
  <c r="Y590" i="1"/>
  <c r="Y586" i="1" s="1"/>
  <c r="AO590" i="1"/>
  <c r="AP590" i="1"/>
  <c r="AP586" i="1" s="1"/>
  <c r="AQ590" i="1"/>
  <c r="AQ586" i="1" s="1"/>
  <c r="AR590" i="1"/>
  <c r="AS590" i="1"/>
  <c r="F607" i="1" s="1"/>
  <c r="AT590" i="1"/>
  <c r="F608" i="1" s="1"/>
  <c r="AU590" i="1"/>
  <c r="AV590" i="1"/>
  <c r="AW590" i="1"/>
  <c r="F596" i="1" s="1"/>
  <c r="AX590" i="1"/>
  <c r="AY590" i="1"/>
  <c r="AZ590" i="1"/>
  <c r="AZ586" i="1" s="1"/>
  <c r="BA590" i="1"/>
  <c r="BB590" i="1"/>
  <c r="F603" i="1" s="1"/>
  <c r="BC590" i="1"/>
  <c r="BC586" i="1" s="1"/>
  <c r="BD590" i="1"/>
  <c r="F592" i="1"/>
  <c r="F594" i="1"/>
  <c r="F595" i="1"/>
  <c r="F597" i="1"/>
  <c r="F598" i="1"/>
  <c r="F599" i="1"/>
  <c r="F600" i="1"/>
  <c r="F602" i="1"/>
  <c r="F604" i="1"/>
  <c r="F605" i="1"/>
  <c r="F610" i="1"/>
  <c r="F611" i="1"/>
  <c r="F613" i="1"/>
  <c r="F614" i="1"/>
  <c r="F615" i="1"/>
  <c r="F616" i="1"/>
  <c r="F617" i="1"/>
  <c r="F618" i="1"/>
  <c r="B620" i="1"/>
  <c r="B22" i="1" s="1"/>
  <c r="C620" i="1"/>
  <c r="C22" i="1" s="1"/>
  <c r="D620" i="1"/>
  <c r="D22" i="1" s="1"/>
  <c r="F620" i="1"/>
  <c r="F22" i="1" s="1"/>
  <c r="G620" i="1"/>
  <c r="G22" i="1" s="1"/>
  <c r="F654" i="1"/>
  <c r="B657" i="1"/>
  <c r="B18" i="1" s="1"/>
  <c r="C657" i="1"/>
  <c r="C18" i="1" s="1"/>
  <c r="D657" i="1"/>
  <c r="D18" i="1" s="1"/>
  <c r="F657" i="1"/>
  <c r="F18" i="1" s="1"/>
  <c r="G657" i="1"/>
  <c r="G18" i="1" s="1"/>
  <c r="AO487" i="6" l="1"/>
  <c r="L483" i="6"/>
  <c r="AO1100" i="6"/>
  <c r="L1095" i="6"/>
  <c r="L1274" i="6"/>
  <c r="L1272" i="6" s="1"/>
  <c r="L442" i="6"/>
  <c r="L1097" i="6"/>
  <c r="AT487" i="6"/>
  <c r="L1016" i="6"/>
  <c r="L65" i="6"/>
  <c r="AO82" i="6" s="1"/>
  <c r="L117" i="6" s="1"/>
  <c r="L1003" i="6"/>
  <c r="L621" i="6"/>
  <c r="AO640" i="6" s="1"/>
  <c r="L320" i="6"/>
  <c r="L57" i="6"/>
  <c r="L519" i="6"/>
  <c r="L194" i="6"/>
  <c r="L1129" i="6"/>
  <c r="L1344" i="6"/>
  <c r="L1367" i="6" s="1"/>
  <c r="L1117" i="6"/>
  <c r="L1505" i="6"/>
  <c r="L1004" i="6"/>
  <c r="L224" i="6"/>
  <c r="L1119" i="6"/>
  <c r="L1424" i="6"/>
  <c r="L1422" i="6" s="1"/>
  <c r="L456" i="6"/>
  <c r="L225" i="6"/>
  <c r="L720" i="6"/>
  <c r="L1131" i="6"/>
  <c r="L1127" i="6" s="1"/>
  <c r="L656" i="6"/>
  <c r="L484" i="6"/>
  <c r="L721" i="6"/>
  <c r="L1415" i="6"/>
  <c r="L1048" i="6"/>
  <c r="L1036" i="6"/>
  <c r="L565" i="6"/>
  <c r="L1263" i="6"/>
  <c r="L1286" i="6" s="1"/>
  <c r="L457" i="6"/>
  <c r="L165" i="6"/>
  <c r="L1369" i="6"/>
  <c r="AB78" i="1"/>
  <c r="AB74" i="1"/>
  <c r="AQ419" i="1"/>
  <c r="F429" i="1" s="1"/>
  <c r="AB328" i="1"/>
  <c r="AB209" i="1"/>
  <c r="AB162" i="1"/>
  <c r="AB122" i="1"/>
  <c r="AB335" i="1"/>
  <c r="AB331" i="1"/>
  <c r="BY293" i="1"/>
  <c r="AP293" i="1" s="1"/>
  <c r="L857" i="6"/>
  <c r="L389" i="6"/>
  <c r="AO944" i="6"/>
  <c r="L1438" i="6" s="1"/>
  <c r="L1436" i="6" s="1"/>
  <c r="L1172" i="6"/>
  <c r="AO1176" i="6"/>
  <c r="L1183" i="6" s="1"/>
  <c r="L1181" i="6" s="1"/>
  <c r="L126" i="6"/>
  <c r="AO529" i="6"/>
  <c r="L1180" i="6"/>
  <c r="L1173" i="6"/>
  <c r="L1192" i="6"/>
  <c r="L990" i="6"/>
  <c r="AO994" i="6"/>
  <c r="L940" i="6"/>
  <c r="L752" i="6"/>
  <c r="AO844" i="6"/>
  <c r="AO911" i="6"/>
  <c r="L676" i="6"/>
  <c r="L664" i="6"/>
  <c r="L600" i="6"/>
  <c r="L114" i="6"/>
  <c r="L976" i="6"/>
  <c r="L1041" i="6"/>
  <c r="L599" i="6"/>
  <c r="AO617" i="6"/>
  <c r="L613" i="6"/>
  <c r="AO515" i="6"/>
  <c r="L511" i="6"/>
  <c r="AO895" i="6"/>
  <c r="L637" i="6"/>
  <c r="L78" i="6"/>
  <c r="L369" i="6"/>
  <c r="L1495" i="6"/>
  <c r="L863" i="6"/>
  <c r="L1426" i="6"/>
  <c r="L498" i="6"/>
  <c r="L94" i="6"/>
  <c r="L799" i="6"/>
  <c r="L852" i="6"/>
  <c r="L864" i="6"/>
  <c r="L636" i="6"/>
  <c r="L497" i="6"/>
  <c r="L1138" i="6"/>
  <c r="L1076" i="6"/>
  <c r="L1126" i="6"/>
  <c r="L166" i="6"/>
  <c r="L232" i="6"/>
  <c r="L244" i="6"/>
  <c r="L382" i="6"/>
  <c r="L1484" i="6"/>
  <c r="L525" i="6"/>
  <c r="L107" i="6"/>
  <c r="AO966" i="6"/>
  <c r="AO342" i="6"/>
  <c r="L338" i="6"/>
  <c r="L669" i="6"/>
  <c r="L798" i="6"/>
  <c r="L1435" i="6"/>
  <c r="AO603" i="6"/>
  <c r="L667" i="6" s="1"/>
  <c r="L812" i="6"/>
  <c r="AO816" i="6"/>
  <c r="L764" i="6"/>
  <c r="L429" i="6"/>
  <c r="L560" i="6"/>
  <c r="L572" i="6"/>
  <c r="AO432" i="6"/>
  <c r="L553" i="6"/>
  <c r="L119" i="6"/>
  <c r="L771" i="6"/>
  <c r="L759" i="6"/>
  <c r="L702" i="6"/>
  <c r="L552" i="6"/>
  <c r="L1447" i="6"/>
  <c r="AT280" i="6"/>
  <c r="L1427" i="6" s="1"/>
  <c r="L265" i="6"/>
  <c r="AO755" i="6"/>
  <c r="L762" i="6" s="1"/>
  <c r="L751" i="6"/>
  <c r="L350" i="6"/>
  <c r="AO354" i="6"/>
  <c r="L237" i="6"/>
  <c r="AB333" i="1"/>
  <c r="BY174" i="1"/>
  <c r="AP174" i="1" s="1"/>
  <c r="AB121" i="1"/>
  <c r="BY383" i="1"/>
  <c r="AB169" i="1"/>
  <c r="AB327" i="1"/>
  <c r="AB166" i="1"/>
  <c r="AB67" i="1"/>
  <c r="AB71" i="1"/>
  <c r="AB168" i="1"/>
  <c r="AT419" i="1"/>
  <c r="F437" i="1" s="1"/>
  <c r="CC174" i="1"/>
  <c r="CC157" i="1" s="1"/>
  <c r="BZ383" i="1"/>
  <c r="BZ375" i="1" s="1"/>
  <c r="CD415" i="1"/>
  <c r="BY213" i="1"/>
  <c r="AP213" i="1" s="1"/>
  <c r="AB167" i="1"/>
  <c r="BZ174" i="1"/>
  <c r="CG174" i="1" s="1"/>
  <c r="AX174" i="1" s="1"/>
  <c r="CC125" i="1"/>
  <c r="AT125" i="1" s="1"/>
  <c r="CD213" i="1"/>
  <c r="CD174" i="1"/>
  <c r="CD157" i="1" s="1"/>
  <c r="AB117" i="1"/>
  <c r="CD33" i="1"/>
  <c r="CD26" i="1" s="1"/>
  <c r="BZ293" i="1"/>
  <c r="CG293" i="1" s="1"/>
  <c r="AX293" i="1" s="1"/>
  <c r="F300" i="1" s="1"/>
  <c r="AB123" i="1"/>
  <c r="AB289" i="1"/>
  <c r="AB29" i="1"/>
  <c r="CD252" i="1"/>
  <c r="AB211" i="1"/>
  <c r="AB377" i="1"/>
  <c r="CC293" i="1"/>
  <c r="AT293" i="1" s="1"/>
  <c r="AI213" i="1"/>
  <c r="V213" i="1" s="1"/>
  <c r="CD383" i="1"/>
  <c r="AU383" i="1" s="1"/>
  <c r="AI293" i="1"/>
  <c r="AI284" i="1" s="1"/>
  <c r="AB249" i="1"/>
  <c r="BZ82" i="1"/>
  <c r="AB161" i="1"/>
  <c r="AB116" i="1"/>
  <c r="CC82" i="1"/>
  <c r="CC65" i="1" s="1"/>
  <c r="AB417" i="1"/>
  <c r="CG419" i="1"/>
  <c r="AB210" i="1"/>
  <c r="AB119" i="1"/>
  <c r="BZ125" i="1"/>
  <c r="BZ114" i="1" s="1"/>
  <c r="BZ33" i="1"/>
  <c r="CG33" i="1" s="1"/>
  <c r="BY33" i="1"/>
  <c r="BY26" i="1" s="1"/>
  <c r="AB334" i="1"/>
  <c r="AB160" i="1"/>
  <c r="AG527" i="1"/>
  <c r="T554" i="1"/>
  <c r="CJ554" i="1"/>
  <c r="CP542" i="1"/>
  <c r="O542" i="1" s="1"/>
  <c r="BB527" i="1"/>
  <c r="F567" i="1"/>
  <c r="CP544" i="1"/>
  <c r="O544" i="1" s="1"/>
  <c r="GM544" i="1" s="1"/>
  <c r="GN544" i="1" s="1"/>
  <c r="CP490" i="1"/>
  <c r="O490" i="1" s="1"/>
  <c r="GM490" i="1" s="1"/>
  <c r="GO490" i="1" s="1"/>
  <c r="AC495" i="1"/>
  <c r="CJ114" i="1"/>
  <c r="BA125" i="1"/>
  <c r="CP549" i="1"/>
  <c r="O549" i="1" s="1"/>
  <c r="GM549" i="1" s="1"/>
  <c r="GN549" i="1" s="1"/>
  <c r="CP547" i="1"/>
  <c r="O547" i="1" s="1"/>
  <c r="AI554" i="1"/>
  <c r="AZ455" i="1"/>
  <c r="CI451" i="1"/>
  <c r="BB415" i="1"/>
  <c r="F432" i="1"/>
  <c r="Y487" i="1"/>
  <c r="F522" i="1"/>
  <c r="T455" i="1"/>
  <c r="AG451" i="1"/>
  <c r="DF263" i="3"/>
  <c r="DG263" i="3"/>
  <c r="DH263" i="3"/>
  <c r="DI263" i="3"/>
  <c r="DJ263" i="3" s="1"/>
  <c r="CL527" i="1"/>
  <c r="BC554" i="1"/>
  <c r="BZ554" i="1"/>
  <c r="CD554" i="1"/>
  <c r="GM539" i="1"/>
  <c r="GN539" i="1" s="1"/>
  <c r="CP552" i="1"/>
  <c r="O552" i="1" s="1"/>
  <c r="GM552" i="1" s="1"/>
  <c r="GN552" i="1" s="1"/>
  <c r="W213" i="1"/>
  <c r="CZ532" i="1"/>
  <c r="Y532" i="1" s="1"/>
  <c r="CY532" i="1"/>
  <c r="X532" i="1" s="1"/>
  <c r="CY552" i="1"/>
  <c r="X552" i="1" s="1"/>
  <c r="CZ552" i="1"/>
  <c r="Y552" i="1" s="1"/>
  <c r="CP548" i="1"/>
  <c r="O548" i="1" s="1"/>
  <c r="GM548" i="1" s="1"/>
  <c r="GN548" i="1" s="1"/>
  <c r="AB547" i="1"/>
  <c r="W495" i="1"/>
  <c r="AJ487" i="1"/>
  <c r="CJ375" i="1"/>
  <c r="BA383" i="1"/>
  <c r="CY550" i="1"/>
  <c r="X550" i="1" s="1"/>
  <c r="CZ550" i="1"/>
  <c r="Y550" i="1" s="1"/>
  <c r="GM532" i="1"/>
  <c r="GN532" i="1" s="1"/>
  <c r="CY549" i="1"/>
  <c r="X549" i="1" s="1"/>
  <c r="U455" i="1"/>
  <c r="AH451" i="1"/>
  <c r="CJ415" i="1"/>
  <c r="BA419" i="1"/>
  <c r="Q495" i="1"/>
  <c r="AD487" i="1"/>
  <c r="CP545" i="1"/>
  <c r="O545" i="1" s="1"/>
  <c r="CY535" i="1"/>
  <c r="X535" i="1" s="1"/>
  <c r="CZ535" i="1"/>
  <c r="Y535" i="1" s="1"/>
  <c r="AI495" i="1"/>
  <c r="P586" i="1"/>
  <c r="F593" i="1"/>
  <c r="AW586" i="1"/>
  <c r="AH554" i="1"/>
  <c r="GM489" i="1"/>
  <c r="AE554" i="1"/>
  <c r="CP550" i="1"/>
  <c r="O550" i="1" s="1"/>
  <c r="GM541" i="1"/>
  <c r="GN541" i="1" s="1"/>
  <c r="CZ531" i="1"/>
  <c r="Y531" i="1" s="1"/>
  <c r="CY531" i="1"/>
  <c r="X531" i="1" s="1"/>
  <c r="GM531" i="1" s="1"/>
  <c r="GN531" i="1" s="1"/>
  <c r="AF554" i="1"/>
  <c r="CP551" i="1"/>
  <c r="O551" i="1" s="1"/>
  <c r="F609" i="1"/>
  <c r="AU586" i="1"/>
  <c r="AD554" i="1"/>
  <c r="AB533" i="1"/>
  <c r="CP529" i="1"/>
  <c r="O529" i="1" s="1"/>
  <c r="AC554" i="1"/>
  <c r="CY542" i="1"/>
  <c r="X542" i="1" s="1"/>
  <c r="AJ554" i="1"/>
  <c r="BA455" i="1"/>
  <c r="CJ451" i="1"/>
  <c r="AP284" i="1"/>
  <c r="F302" i="1"/>
  <c r="BY487" i="1"/>
  <c r="AP495" i="1"/>
  <c r="CB487" i="1"/>
  <c r="AS495" i="1"/>
  <c r="CD451" i="1"/>
  <c r="AU455" i="1"/>
  <c r="CY551" i="1"/>
  <c r="X551" i="1" s="1"/>
  <c r="CZ547" i="1"/>
  <c r="Y547" i="1" s="1"/>
  <c r="CY547" i="1"/>
  <c r="X547" i="1" s="1"/>
  <c r="CY546" i="1"/>
  <c r="X546" i="1" s="1"/>
  <c r="GM546" i="1" s="1"/>
  <c r="GN546" i="1" s="1"/>
  <c r="GM535" i="1"/>
  <c r="GN535" i="1" s="1"/>
  <c r="AT554" i="1"/>
  <c r="CC527" i="1"/>
  <c r="GM533" i="1"/>
  <c r="GN533" i="1" s="1"/>
  <c r="BY554" i="1"/>
  <c r="W419" i="1"/>
  <c r="AJ415" i="1"/>
  <c r="F478" i="1"/>
  <c r="V451" i="1"/>
  <c r="CJ293" i="1"/>
  <c r="F601" i="1"/>
  <c r="AB541" i="1"/>
  <c r="CY536" i="1"/>
  <c r="X536" i="1" s="1"/>
  <c r="GM536" i="1" s="1"/>
  <c r="GN536" i="1" s="1"/>
  <c r="CY530" i="1"/>
  <c r="X530" i="1" s="1"/>
  <c r="AK554" i="1" s="1"/>
  <c r="AB493" i="1"/>
  <c r="BY375" i="1"/>
  <c r="CY540" i="1"/>
  <c r="X540" i="1" s="1"/>
  <c r="GM540" i="1" s="1"/>
  <c r="GN540" i="1" s="1"/>
  <c r="S491" i="1"/>
  <c r="AF495" i="1" s="1"/>
  <c r="F440" i="1"/>
  <c r="T415" i="1"/>
  <c r="P76" i="1"/>
  <c r="AO487" i="1"/>
  <c r="F499" i="1"/>
  <c r="F387" i="1"/>
  <c r="AT586" i="1"/>
  <c r="CZ543" i="1"/>
  <c r="Y543" i="1" s="1"/>
  <c r="GM543" i="1" s="1"/>
  <c r="GN543" i="1" s="1"/>
  <c r="F459" i="1"/>
  <c r="AB453" i="1"/>
  <c r="T383" i="1"/>
  <c r="T213" i="1"/>
  <c r="AG206" i="1"/>
  <c r="AB378" i="1"/>
  <c r="AS586" i="1"/>
  <c r="CZ542" i="1"/>
  <c r="Y542" i="1" s="1"/>
  <c r="CC451" i="1"/>
  <c r="AT455" i="1"/>
  <c r="CL375" i="1"/>
  <c r="BC383" i="1"/>
  <c r="AJ343" i="1"/>
  <c r="V76" i="1"/>
  <c r="F612" i="1"/>
  <c r="CZ546" i="1"/>
  <c r="Y546" i="1" s="1"/>
  <c r="CP530" i="1"/>
  <c r="O530" i="1" s="1"/>
  <c r="GM530" i="1" s="1"/>
  <c r="GN530" i="1" s="1"/>
  <c r="CK527" i="1"/>
  <c r="AO527" i="1"/>
  <c r="BB455" i="1"/>
  <c r="CK451" i="1"/>
  <c r="AJ383" i="1"/>
  <c r="CZ538" i="1"/>
  <c r="Y538" i="1" s="1"/>
  <c r="GM538" i="1" s="1"/>
  <c r="GN538" i="1" s="1"/>
  <c r="S455" i="1"/>
  <c r="AF451" i="1"/>
  <c r="AG343" i="1"/>
  <c r="CG157" i="1"/>
  <c r="GX170" i="1"/>
  <c r="AU495" i="1"/>
  <c r="GX491" i="1"/>
  <c r="CJ495" i="1" s="1"/>
  <c r="AK495" i="1"/>
  <c r="AE455" i="1"/>
  <c r="CZ453" i="1"/>
  <c r="Y453" i="1" s="1"/>
  <c r="AL455" i="1" s="1"/>
  <c r="AU174" i="1"/>
  <c r="CZ549" i="1"/>
  <c r="Y549" i="1" s="1"/>
  <c r="AB539" i="1"/>
  <c r="CP534" i="1"/>
  <c r="O534" i="1" s="1"/>
  <c r="GM534" i="1" s="1"/>
  <c r="GN534" i="1" s="1"/>
  <c r="T491" i="1"/>
  <c r="AB490" i="1"/>
  <c r="X455" i="1"/>
  <c r="BY343" i="1"/>
  <c r="U172" i="1"/>
  <c r="CX266" i="3"/>
  <c r="CW265" i="3"/>
  <c r="CX265" i="3"/>
  <c r="CX269" i="3"/>
  <c r="CU262" i="3"/>
  <c r="CX264" i="3"/>
  <c r="CW264" i="3"/>
  <c r="BD415" i="1"/>
  <c r="AJ293" i="1"/>
  <c r="AB248" i="1"/>
  <c r="AJ252" i="1"/>
  <c r="BC206" i="1"/>
  <c r="CZ545" i="1"/>
  <c r="Y545" i="1" s="1"/>
  <c r="BZ495" i="1"/>
  <c r="AH495" i="1"/>
  <c r="AG495" i="1"/>
  <c r="AP451" i="1"/>
  <c r="BD383" i="1"/>
  <c r="CU253" i="3"/>
  <c r="P381" i="1" s="1"/>
  <c r="CX261" i="3"/>
  <c r="CX253" i="3"/>
  <c r="CW257" i="3"/>
  <c r="CX257" i="3"/>
  <c r="CW255" i="3"/>
  <c r="CX259" i="3"/>
  <c r="CX255" i="3"/>
  <c r="CX260" i="3"/>
  <c r="CW256" i="3"/>
  <c r="CX256" i="3"/>
  <c r="CJ343" i="1"/>
  <c r="S172" i="1"/>
  <c r="U171" i="1"/>
  <c r="R165" i="1"/>
  <c r="DF129" i="3"/>
  <c r="DI129" i="3"/>
  <c r="DJ129" i="3" s="1"/>
  <c r="DG129" i="3"/>
  <c r="DH129" i="3"/>
  <c r="GN341" i="1"/>
  <c r="HD341" i="1"/>
  <c r="F606" i="1"/>
  <c r="CZ529" i="1"/>
  <c r="Y529" i="1" s="1"/>
  <c r="F479" i="1"/>
  <c r="BB343" i="1"/>
  <c r="CZ73" i="1"/>
  <c r="Y73" i="1" s="1"/>
  <c r="BY284" i="1"/>
  <c r="AG293" i="1"/>
  <c r="F238" i="1"/>
  <c r="BD206" i="1"/>
  <c r="AB540" i="1"/>
  <c r="CY539" i="1"/>
  <c r="X539" i="1" s="1"/>
  <c r="CP537" i="1"/>
  <c r="O537" i="1" s="1"/>
  <c r="GM537" i="1" s="1"/>
  <c r="GN537" i="1" s="1"/>
  <c r="CG455" i="1"/>
  <c r="AC455" i="1"/>
  <c r="CP453" i="1"/>
  <c r="O453" i="1" s="1"/>
  <c r="CI419" i="1"/>
  <c r="AP419" i="1"/>
  <c r="HD337" i="1"/>
  <c r="GN337" i="1"/>
  <c r="BX284" i="1"/>
  <c r="AO293" i="1"/>
  <c r="AE495" i="1"/>
  <c r="BZ451" i="1"/>
  <c r="AQ455" i="1"/>
  <c r="Q455" i="1"/>
  <c r="AB536" i="1"/>
  <c r="F471" i="1"/>
  <c r="AI451" i="1"/>
  <c r="AP383" i="1"/>
  <c r="GN339" i="1"/>
  <c r="HD339" i="1"/>
  <c r="CJ252" i="1"/>
  <c r="F226" i="1"/>
  <c r="BB206" i="1"/>
  <c r="R164" i="1"/>
  <c r="T125" i="1"/>
  <c r="AG114" i="1"/>
  <c r="DH248" i="3"/>
  <c r="DJ248" i="3" s="1"/>
  <c r="DI248" i="3"/>
  <c r="DF248" i="3"/>
  <c r="Q163" i="1"/>
  <c r="CU44" i="3"/>
  <c r="CV44" i="3"/>
  <c r="CX44" i="3"/>
  <c r="CX53" i="3"/>
  <c r="CU43" i="3"/>
  <c r="CX52" i="3"/>
  <c r="CW51" i="3"/>
  <c r="CX55" i="3"/>
  <c r="CX51" i="3"/>
  <c r="CU45" i="3"/>
  <c r="CW52" i="3"/>
  <c r="CW50" i="3"/>
  <c r="I77" i="1"/>
  <c r="U77" i="1" s="1"/>
  <c r="CX50" i="3"/>
  <c r="I75" i="1"/>
  <c r="I76" i="1"/>
  <c r="CX54" i="3"/>
  <c r="CU46" i="3"/>
  <c r="GX74" i="1"/>
  <c r="CD82" i="1"/>
  <c r="CX267" i="3"/>
  <c r="CW267" i="3"/>
  <c r="DF159" i="3"/>
  <c r="DG159" i="3"/>
  <c r="DH159" i="3"/>
  <c r="DI159" i="3"/>
  <c r="AB332" i="1"/>
  <c r="BC415" i="1"/>
  <c r="CD293" i="1"/>
  <c r="AG245" i="1"/>
  <c r="T252" i="1"/>
  <c r="AO157" i="1"/>
  <c r="F178" i="1"/>
  <c r="BB245" i="1"/>
  <c r="DF216" i="3"/>
  <c r="DJ216" i="3" s="1"/>
  <c r="DG216" i="3"/>
  <c r="DH216" i="3"/>
  <c r="DI216" i="3"/>
  <c r="AU415" i="1"/>
  <c r="AB380" i="1"/>
  <c r="CC252" i="1"/>
  <c r="Q79" i="1"/>
  <c r="GX76" i="1"/>
  <c r="CW213" i="3"/>
  <c r="CX213" i="3"/>
  <c r="DJ36" i="3"/>
  <c r="GN336" i="1"/>
  <c r="HD336" i="1"/>
  <c r="CJ213" i="1"/>
  <c r="W171" i="1"/>
  <c r="P79" i="1"/>
  <c r="BZ343" i="1"/>
  <c r="T171" i="1"/>
  <c r="CL26" i="1"/>
  <c r="BC33" i="1"/>
  <c r="AQ415" i="1"/>
  <c r="BY125" i="1"/>
  <c r="GN291" i="1"/>
  <c r="HD291" i="1"/>
  <c r="CM293" i="1" s="1"/>
  <c r="U79" i="1"/>
  <c r="CY69" i="1"/>
  <c r="X69" i="1" s="1"/>
  <c r="GM69" i="1" s="1"/>
  <c r="GN69" i="1" s="1"/>
  <c r="CZ69" i="1"/>
  <c r="Y69" i="1" s="1"/>
  <c r="CD343" i="1"/>
  <c r="U170" i="1"/>
  <c r="AO65" i="1"/>
  <c r="F86" i="1"/>
  <c r="DI244" i="3"/>
  <c r="DG244" i="3"/>
  <c r="DF244" i="3"/>
  <c r="DH244" i="3"/>
  <c r="BY252" i="1"/>
  <c r="BY206" i="1"/>
  <c r="AB288" i="1"/>
  <c r="AB250" i="1"/>
  <c r="CU130" i="3"/>
  <c r="CU129" i="3"/>
  <c r="CV129" i="3"/>
  <c r="CX134" i="3"/>
  <c r="CU128" i="3"/>
  <c r="CX128" i="3"/>
  <c r="CX133" i="3"/>
  <c r="CV128" i="3"/>
  <c r="U169" i="1" s="1"/>
  <c r="G533" i="6" s="1"/>
  <c r="CW133" i="3"/>
  <c r="CU131" i="3"/>
  <c r="CX140" i="3"/>
  <c r="CX132" i="3"/>
  <c r="I170" i="1"/>
  <c r="S170" i="1" s="1"/>
  <c r="I171" i="1"/>
  <c r="P171" i="1" s="1"/>
  <c r="I172" i="1"/>
  <c r="S163" i="1"/>
  <c r="AJ125" i="1"/>
  <c r="Q73" i="1"/>
  <c r="R73" i="1"/>
  <c r="CY73" i="1" s="1"/>
  <c r="X73" i="1" s="1"/>
  <c r="DF194" i="3"/>
  <c r="DG194" i="3"/>
  <c r="DH194" i="3"/>
  <c r="DI194" i="3"/>
  <c r="V172" i="1"/>
  <c r="R79" i="1"/>
  <c r="CZ79" i="1" s="1"/>
  <c r="Y79" i="1" s="1"/>
  <c r="Q68" i="1"/>
  <c r="W68" i="1"/>
  <c r="DF228" i="3"/>
  <c r="DG228" i="3"/>
  <c r="DH228" i="3"/>
  <c r="DI228" i="3"/>
  <c r="DH42" i="3"/>
  <c r="DI42" i="3"/>
  <c r="DF42" i="3"/>
  <c r="DJ42" i="3" s="1"/>
  <c r="DG42" i="3"/>
  <c r="U165" i="1"/>
  <c r="CW112" i="3"/>
  <c r="CX107" i="3"/>
  <c r="CV106" i="3"/>
  <c r="CU105" i="3"/>
  <c r="CV105" i="3"/>
  <c r="CU106" i="3"/>
  <c r="CU104" i="3"/>
  <c r="CX104" i="3"/>
  <c r="CX113" i="3"/>
  <c r="CW109" i="3"/>
  <c r="I164" i="1"/>
  <c r="U164" i="1" s="1"/>
  <c r="CX105" i="3"/>
  <c r="I165" i="1"/>
  <c r="V68" i="1"/>
  <c r="CV244" i="3"/>
  <c r="U378" i="1" s="1"/>
  <c r="G1082" i="6" s="1"/>
  <c r="S381" i="1"/>
  <c r="BB293" i="1"/>
  <c r="AB247" i="1"/>
  <c r="CL245" i="1"/>
  <c r="T170" i="1"/>
  <c r="V163" i="1"/>
  <c r="W76" i="1"/>
  <c r="T68" i="1"/>
  <c r="DJ200" i="3"/>
  <c r="CX212" i="3"/>
  <c r="CW212" i="3"/>
  <c r="CW173" i="3"/>
  <c r="V248" i="1" s="1"/>
  <c r="G710" i="6" s="1"/>
  <c r="CX173" i="3"/>
  <c r="DF122" i="3"/>
  <c r="DG122" i="3"/>
  <c r="DH122" i="3"/>
  <c r="DI122" i="3"/>
  <c r="BZ252" i="1"/>
  <c r="T79" i="1"/>
  <c r="U76" i="1"/>
  <c r="R68" i="1"/>
  <c r="CZ68" i="1" s="1"/>
  <c r="Y68" i="1" s="1"/>
  <c r="DF180" i="3"/>
  <c r="DG180" i="3"/>
  <c r="DJ180" i="3" s="1"/>
  <c r="DH180" i="3"/>
  <c r="DI180" i="3"/>
  <c r="F268" i="1"/>
  <c r="AB208" i="1"/>
  <c r="BD174" i="1"/>
  <c r="DI178" i="3"/>
  <c r="DH178" i="3"/>
  <c r="DF178" i="3"/>
  <c r="DG178" i="3"/>
  <c r="CC213" i="1"/>
  <c r="BC157" i="1"/>
  <c r="F190" i="1"/>
  <c r="W165" i="1"/>
  <c r="V164" i="1"/>
  <c r="P73" i="1"/>
  <c r="DF233" i="3"/>
  <c r="P334" i="1" s="1"/>
  <c r="DG233" i="3"/>
  <c r="DH233" i="3"/>
  <c r="R334" i="1" s="1"/>
  <c r="DI233" i="3"/>
  <c r="CV131" i="3"/>
  <c r="CX211" i="3"/>
  <c r="CX215" i="3"/>
  <c r="CU210" i="3"/>
  <c r="CV210" i="3"/>
  <c r="U330" i="1" s="1"/>
  <c r="G928" i="6" s="1"/>
  <c r="BZ213" i="1"/>
  <c r="CI213" i="1" s="1"/>
  <c r="BB174" i="1"/>
  <c r="V165" i="1"/>
  <c r="GX79" i="1"/>
  <c r="CZ72" i="1"/>
  <c r="Y72" i="1" s="1"/>
  <c r="CY72" i="1"/>
  <c r="X72" i="1" s="1"/>
  <c r="GM72" i="1" s="1"/>
  <c r="GN72" i="1" s="1"/>
  <c r="BY82" i="1"/>
  <c r="CX245" i="3"/>
  <c r="CX249" i="3"/>
  <c r="CU244" i="3"/>
  <c r="P379" i="1" s="1"/>
  <c r="CX252" i="3"/>
  <c r="CW247" i="3"/>
  <c r="CX251" i="3"/>
  <c r="CX247" i="3"/>
  <c r="CW248" i="3"/>
  <c r="W162" i="1"/>
  <c r="CX1" i="3"/>
  <c r="CX4" i="3"/>
  <c r="CW3" i="3"/>
  <c r="CX3" i="3"/>
  <c r="CX6" i="3"/>
  <c r="CX2" i="3"/>
  <c r="CU1" i="3"/>
  <c r="CV1" i="3"/>
  <c r="U28" i="1" s="1"/>
  <c r="W28" i="1"/>
  <c r="AJ33" i="1" s="1"/>
  <c r="DF185" i="3"/>
  <c r="P286" i="1" s="1"/>
  <c r="DG185" i="3"/>
  <c r="DH185" i="3"/>
  <c r="DI185" i="3"/>
  <c r="DI166" i="3"/>
  <c r="DF166" i="3"/>
  <c r="DJ166" i="3" s="1"/>
  <c r="DG166" i="3"/>
  <c r="DH166" i="3"/>
  <c r="R170" i="1"/>
  <c r="R163" i="1"/>
  <c r="BC65" i="1"/>
  <c r="F98" i="1"/>
  <c r="AB80" i="1"/>
  <c r="T76" i="1"/>
  <c r="V73" i="1"/>
  <c r="P68" i="1"/>
  <c r="CX246" i="3"/>
  <c r="P163" i="1"/>
  <c r="CP163" i="1" s="1"/>
  <c r="O163" i="1" s="1"/>
  <c r="V79" i="1"/>
  <c r="T73" i="1"/>
  <c r="CL65" i="1"/>
  <c r="DF189" i="3"/>
  <c r="DG189" i="3"/>
  <c r="DJ189" i="3" s="1"/>
  <c r="DH189" i="3"/>
  <c r="DI189" i="3"/>
  <c r="CX136" i="3"/>
  <c r="CW136" i="3"/>
  <c r="CW69" i="3"/>
  <c r="V117" i="1" s="1"/>
  <c r="G285" i="6" s="1"/>
  <c r="CX69" i="3"/>
  <c r="T164" i="1"/>
  <c r="F141" i="1"/>
  <c r="AB76" i="1"/>
  <c r="CX250" i="3"/>
  <c r="DJ231" i="3"/>
  <c r="DF220" i="3"/>
  <c r="DG220" i="3"/>
  <c r="DH220" i="3"/>
  <c r="DI220" i="3"/>
  <c r="CX210" i="3"/>
  <c r="DH191" i="3"/>
  <c r="DI191" i="3"/>
  <c r="DJ191" i="3" s="1"/>
  <c r="DF191" i="3"/>
  <c r="DG191" i="3"/>
  <c r="S164" i="1"/>
  <c r="GX68" i="1"/>
  <c r="CX239" i="3"/>
  <c r="CW239" i="3"/>
  <c r="V335" i="1" s="1"/>
  <c r="G1012" i="6" s="1"/>
  <c r="CV262" i="3"/>
  <c r="U417" i="1" s="1"/>
  <c r="DI235" i="3"/>
  <c r="DG235" i="3"/>
  <c r="DJ235" i="3" s="1"/>
  <c r="DF235" i="3"/>
  <c r="DH235" i="3"/>
  <c r="DF229" i="3"/>
  <c r="DG229" i="3"/>
  <c r="DJ229" i="3" s="1"/>
  <c r="DH229" i="3"/>
  <c r="DI229" i="3"/>
  <c r="AO245" i="1"/>
  <c r="T163" i="1"/>
  <c r="CG125" i="1"/>
  <c r="CY80" i="1"/>
  <c r="X80" i="1" s="1"/>
  <c r="DF156" i="3"/>
  <c r="DJ156" i="3" s="1"/>
  <c r="DH156" i="3"/>
  <c r="DI156" i="3"/>
  <c r="CD125" i="1"/>
  <c r="CY70" i="1"/>
  <c r="X70" i="1" s="1"/>
  <c r="CZ70" i="1"/>
  <c r="Y70" i="1" s="1"/>
  <c r="DF222" i="3"/>
  <c r="DJ222" i="3" s="1"/>
  <c r="DI222" i="3"/>
  <c r="DG222" i="3"/>
  <c r="DH222" i="3"/>
  <c r="DH202" i="3"/>
  <c r="DI202" i="3"/>
  <c r="DF202" i="3"/>
  <c r="DG202" i="3"/>
  <c r="CV99" i="3"/>
  <c r="U161" i="1" s="1"/>
  <c r="G448" i="6" s="1"/>
  <c r="CX99" i="3"/>
  <c r="DF86" i="3"/>
  <c r="DG86" i="3"/>
  <c r="DJ86" i="3" s="1"/>
  <c r="DH86" i="3"/>
  <c r="DI86" i="3"/>
  <c r="CG82" i="1"/>
  <c r="CP70" i="1"/>
  <c r="O70" i="1" s="1"/>
  <c r="DF231" i="3"/>
  <c r="DI231" i="3"/>
  <c r="DH231" i="3"/>
  <c r="AO206" i="1"/>
  <c r="GX164" i="1"/>
  <c r="AB159" i="1"/>
  <c r="CP80" i="1"/>
  <c r="O80" i="1" s="1"/>
  <c r="CW266" i="3"/>
  <c r="CX214" i="3"/>
  <c r="DF190" i="3"/>
  <c r="P288" i="1" s="1"/>
  <c r="DG190" i="3"/>
  <c r="Q288" i="1" s="1"/>
  <c r="DH190" i="3"/>
  <c r="R288" i="1" s="1"/>
  <c r="DI190" i="3"/>
  <c r="DG169" i="3"/>
  <c r="DH169" i="3"/>
  <c r="DF169" i="3"/>
  <c r="AB172" i="1"/>
  <c r="CK114" i="1"/>
  <c r="BB125" i="1"/>
  <c r="AB120" i="1"/>
  <c r="S76" i="1"/>
  <c r="AB31" i="1"/>
  <c r="DF218" i="3"/>
  <c r="DI218" i="3"/>
  <c r="DJ218" i="3" s="1"/>
  <c r="DH209" i="3"/>
  <c r="DI209" i="3"/>
  <c r="DF209" i="3"/>
  <c r="CX114" i="3"/>
  <c r="CM114" i="1"/>
  <c r="CX254" i="3"/>
  <c r="CW204" i="3"/>
  <c r="V328" i="1" s="1"/>
  <c r="G900" i="6" s="1"/>
  <c r="CX204" i="3"/>
  <c r="DF153" i="3"/>
  <c r="DH153" i="3"/>
  <c r="DI153" i="3"/>
  <c r="DG153" i="3"/>
  <c r="DJ153" i="3" s="1"/>
  <c r="CV149" i="3"/>
  <c r="U210" i="1" s="1"/>
  <c r="G619" i="6" s="1"/>
  <c r="CX149" i="3"/>
  <c r="BD82" i="1"/>
  <c r="CV217" i="3"/>
  <c r="U331" i="1" s="1"/>
  <c r="G947" i="6" s="1"/>
  <c r="CX217" i="3"/>
  <c r="DF13" i="3"/>
  <c r="DJ13" i="3" s="1"/>
  <c r="DG13" i="3"/>
  <c r="DH13" i="3"/>
  <c r="DI13" i="3"/>
  <c r="CX258" i="3"/>
  <c r="DF208" i="3"/>
  <c r="DG208" i="3"/>
  <c r="DH208" i="3"/>
  <c r="DI208" i="3"/>
  <c r="DJ208" i="3" s="1"/>
  <c r="DH200" i="3"/>
  <c r="DI200" i="3"/>
  <c r="DF200" i="3"/>
  <c r="DF181" i="3"/>
  <c r="DG181" i="3"/>
  <c r="DJ181" i="3" s="1"/>
  <c r="DH181" i="3"/>
  <c r="DI181" i="3"/>
  <c r="CW31" i="3"/>
  <c r="DF237" i="3"/>
  <c r="DG237" i="3"/>
  <c r="DH219" i="3"/>
  <c r="DJ219" i="3" s="1"/>
  <c r="DI219" i="3"/>
  <c r="DI151" i="3"/>
  <c r="DG151" i="3"/>
  <c r="DJ151" i="3" s="1"/>
  <c r="CW28" i="3"/>
  <c r="DH15" i="3"/>
  <c r="DI15" i="3"/>
  <c r="DJ15" i="3" s="1"/>
  <c r="DF15" i="3"/>
  <c r="DG15" i="3"/>
  <c r="DF9" i="3"/>
  <c r="DG9" i="3"/>
  <c r="DH9" i="3"/>
  <c r="DI9" i="3"/>
  <c r="CX268" i="3"/>
  <c r="DG230" i="3"/>
  <c r="DH230" i="3"/>
  <c r="DI230" i="3"/>
  <c r="DJ174" i="3"/>
  <c r="DF144" i="3"/>
  <c r="DG144" i="3"/>
  <c r="DJ144" i="3" s="1"/>
  <c r="DH144" i="3"/>
  <c r="DI144" i="3"/>
  <c r="CV63" i="3"/>
  <c r="U116" i="1" s="1"/>
  <c r="G263" i="6" s="1"/>
  <c r="CX63" i="3"/>
  <c r="CW48" i="3"/>
  <c r="CX31" i="3"/>
  <c r="CU26" i="3"/>
  <c r="CV26" i="3"/>
  <c r="CU25" i="3"/>
  <c r="CX34" i="3"/>
  <c r="CX25" i="3"/>
  <c r="CU24" i="3"/>
  <c r="CX24" i="3"/>
  <c r="CX33" i="3"/>
  <c r="CX23" i="3"/>
  <c r="CV25" i="3"/>
  <c r="CU23" i="3"/>
  <c r="CV23" i="3"/>
  <c r="U67" i="1" s="1"/>
  <c r="G146" i="6" s="1"/>
  <c r="CW32" i="3"/>
  <c r="CX32" i="3"/>
  <c r="AB30" i="1"/>
  <c r="T28" i="1"/>
  <c r="AG33" i="1" s="1"/>
  <c r="DF270" i="3"/>
  <c r="DG270" i="3"/>
  <c r="DH218" i="3"/>
  <c r="DG209" i="3"/>
  <c r="DF177" i="3"/>
  <c r="P249" i="1" s="1"/>
  <c r="DG177" i="3"/>
  <c r="DH177" i="3"/>
  <c r="R249" i="1" s="1"/>
  <c r="DI177" i="3"/>
  <c r="S249" i="1" s="1"/>
  <c r="CX170" i="3"/>
  <c r="CW170" i="3"/>
  <c r="V247" i="1" s="1"/>
  <c r="G698" i="6" s="1"/>
  <c r="DF157" i="3"/>
  <c r="DJ157" i="3" s="1"/>
  <c r="DG157" i="3"/>
  <c r="DH157" i="3"/>
  <c r="DI157" i="3"/>
  <c r="CX7" i="3"/>
  <c r="DG218" i="3"/>
  <c r="DF203" i="3"/>
  <c r="DG203" i="3"/>
  <c r="DH203" i="3"/>
  <c r="DI203" i="3"/>
  <c r="DJ203" i="3" s="1"/>
  <c r="CV186" i="3"/>
  <c r="U287" i="1" s="1"/>
  <c r="CX186" i="3"/>
  <c r="DI142" i="3"/>
  <c r="DJ142" i="3" s="1"/>
  <c r="DG142" i="3"/>
  <c r="DF37" i="3"/>
  <c r="DG37" i="3"/>
  <c r="DH37" i="3"/>
  <c r="DI37" i="3"/>
  <c r="DJ37" i="3" s="1"/>
  <c r="F95" i="1"/>
  <c r="CV253" i="3"/>
  <c r="U380" i="1" s="1"/>
  <c r="G1104" i="6" s="1"/>
  <c r="DI226" i="3"/>
  <c r="DG226" i="3"/>
  <c r="DJ226" i="3" s="1"/>
  <c r="DF97" i="3"/>
  <c r="DI97" i="3"/>
  <c r="DG97" i="3"/>
  <c r="DJ97" i="3" s="1"/>
  <c r="F58" i="1"/>
  <c r="AO26" i="1"/>
  <c r="F37" i="1"/>
  <c r="GX28" i="1"/>
  <c r="CJ33" i="1" s="1"/>
  <c r="AB28" i="1"/>
  <c r="DF242" i="3"/>
  <c r="DJ242" i="3" s="1"/>
  <c r="DG242" i="3"/>
  <c r="DH242" i="3"/>
  <c r="DI242" i="3"/>
  <c r="DF238" i="3"/>
  <c r="DG238" i="3"/>
  <c r="DJ238" i="3" s="1"/>
  <c r="DH238" i="3"/>
  <c r="DI238" i="3"/>
  <c r="DF224" i="3"/>
  <c r="P332" i="1" s="1"/>
  <c r="DG224" i="3"/>
  <c r="Q332" i="1" s="1"/>
  <c r="DH224" i="3"/>
  <c r="DI224" i="3"/>
  <c r="DF199" i="3"/>
  <c r="DG199" i="3"/>
  <c r="DH199" i="3"/>
  <c r="DI199" i="3"/>
  <c r="DJ199" i="3" s="1"/>
  <c r="CV168" i="3"/>
  <c r="U247" i="1" s="1"/>
  <c r="CX168" i="3"/>
  <c r="CW134" i="3"/>
  <c r="CV67" i="3"/>
  <c r="U117" i="1" s="1"/>
  <c r="G282" i="6" s="1"/>
  <c r="CX67" i="3"/>
  <c r="CV46" i="3"/>
  <c r="DF19" i="3"/>
  <c r="P31" i="1" s="1"/>
  <c r="DG19" i="3"/>
  <c r="Q31" i="1" s="1"/>
  <c r="DH19" i="3"/>
  <c r="R31" i="1" s="1"/>
  <c r="DI19" i="3"/>
  <c r="DF164" i="3"/>
  <c r="DJ164" i="3" s="1"/>
  <c r="DI164" i="3"/>
  <c r="CV103" i="3"/>
  <c r="CX103" i="3"/>
  <c r="CX5" i="3"/>
  <c r="DF160" i="3"/>
  <c r="DH160" i="3"/>
  <c r="DI160" i="3"/>
  <c r="DJ160" i="3" s="1"/>
  <c r="CX109" i="3"/>
  <c r="DF76" i="3"/>
  <c r="P119" i="1" s="1"/>
  <c r="DG76" i="3"/>
  <c r="DI76" i="3"/>
  <c r="S119" i="1" s="1"/>
  <c r="CX35" i="3"/>
  <c r="CX138" i="3"/>
  <c r="DF91" i="3"/>
  <c r="DG91" i="3"/>
  <c r="DH91" i="3"/>
  <c r="DI91" i="3"/>
  <c r="DH78" i="3"/>
  <c r="DI78" i="3"/>
  <c r="DJ78" i="3" s="1"/>
  <c r="DF39" i="3"/>
  <c r="DI39" i="3"/>
  <c r="DJ39" i="3" s="1"/>
  <c r="DF22" i="3"/>
  <c r="DG22" i="3"/>
  <c r="DI22" i="3"/>
  <c r="DF59" i="3"/>
  <c r="DG59" i="3"/>
  <c r="DH59" i="3"/>
  <c r="DI59" i="3"/>
  <c r="DJ59" i="3" s="1"/>
  <c r="DF41" i="3"/>
  <c r="DJ41" i="3" s="1"/>
  <c r="DG41" i="3"/>
  <c r="DH41" i="3"/>
  <c r="DI41" i="3"/>
  <c r="CX26" i="3"/>
  <c r="CX205" i="3"/>
  <c r="CX196" i="3"/>
  <c r="DF145" i="3"/>
  <c r="DG145" i="3"/>
  <c r="DH145" i="3"/>
  <c r="DI145" i="3"/>
  <c r="DF121" i="3"/>
  <c r="DG121" i="3"/>
  <c r="DI121" i="3"/>
  <c r="CW111" i="3"/>
  <c r="DF85" i="3"/>
  <c r="DG85" i="3"/>
  <c r="DI85" i="3"/>
  <c r="DF72" i="3"/>
  <c r="DG72" i="3"/>
  <c r="DH72" i="3"/>
  <c r="DI72" i="3"/>
  <c r="DF68" i="3"/>
  <c r="DG68" i="3"/>
  <c r="DH68" i="3"/>
  <c r="DI68" i="3"/>
  <c r="DJ68" i="3" s="1"/>
  <c r="CX28" i="3"/>
  <c r="DI146" i="3"/>
  <c r="DJ146" i="3" s="1"/>
  <c r="CW135" i="3"/>
  <c r="CX135" i="3"/>
  <c r="CX131" i="3"/>
  <c r="DF57" i="3"/>
  <c r="DI57" i="3"/>
  <c r="CX47" i="3"/>
  <c r="CV45" i="3"/>
  <c r="CX45" i="3"/>
  <c r="DH172" i="3"/>
  <c r="DI172" i="3"/>
  <c r="DF167" i="3"/>
  <c r="DJ167" i="3" s="1"/>
  <c r="DG167" i="3"/>
  <c r="DI155" i="3"/>
  <c r="DH146" i="3"/>
  <c r="CW49" i="3"/>
  <c r="CV43" i="3"/>
  <c r="U74" i="1" s="1"/>
  <c r="G189" i="6" s="1"/>
  <c r="DF18" i="3"/>
  <c r="DG18" i="3"/>
  <c r="DH18" i="3"/>
  <c r="DI18" i="3"/>
  <c r="DF16" i="3"/>
  <c r="DI16" i="3"/>
  <c r="DF10" i="3"/>
  <c r="DG10" i="3"/>
  <c r="DH10" i="3"/>
  <c r="DI10" i="3"/>
  <c r="DG165" i="3"/>
  <c r="DH165" i="3"/>
  <c r="DH155" i="3"/>
  <c r="DG146" i="3"/>
  <c r="CW123" i="3"/>
  <c r="V167" i="1" s="1"/>
  <c r="G506" i="6" s="1"/>
  <c r="CX123" i="3"/>
  <c r="CW87" i="3"/>
  <c r="V122" i="1" s="1"/>
  <c r="G359" i="6" s="1"/>
  <c r="CX87" i="3"/>
  <c r="CX241" i="3"/>
  <c r="DI234" i="3"/>
  <c r="DI225" i="3"/>
  <c r="CX206" i="3"/>
  <c r="CX197" i="3"/>
  <c r="CX188" i="3"/>
  <c r="CX161" i="3"/>
  <c r="DG155" i="3"/>
  <c r="CX139" i="3"/>
  <c r="CW137" i="3"/>
  <c r="DJ119" i="3"/>
  <c r="DF117" i="3"/>
  <c r="DG117" i="3"/>
  <c r="DH117" i="3"/>
  <c r="DI117" i="3"/>
  <c r="DJ117" i="3" s="1"/>
  <c r="CX115" i="3"/>
  <c r="CW108" i="3"/>
  <c r="V162" i="1" s="1"/>
  <c r="G470" i="6" s="1"/>
  <c r="CX108" i="3"/>
  <c r="CV104" i="3"/>
  <c r="DJ83" i="3"/>
  <c r="DF81" i="3"/>
  <c r="P121" i="1" s="1"/>
  <c r="DG81" i="3"/>
  <c r="DH81" i="3"/>
  <c r="R121" i="1" s="1"/>
  <c r="DF36" i="3"/>
  <c r="DG36" i="3"/>
  <c r="DH36" i="3"/>
  <c r="CW30" i="3"/>
  <c r="CW4" i="3"/>
  <c r="DI243" i="3"/>
  <c r="DH234" i="3"/>
  <c r="DH225" i="3"/>
  <c r="DI221" i="3"/>
  <c r="DI195" i="3"/>
  <c r="DJ195" i="3" s="1"/>
  <c r="CX106" i="3"/>
  <c r="DI65" i="3"/>
  <c r="CV38" i="3"/>
  <c r="U71" i="1" s="1"/>
  <c r="G171" i="6" s="1"/>
  <c r="CX38" i="3"/>
  <c r="DH243" i="3"/>
  <c r="DG234" i="3"/>
  <c r="DG225" i="3"/>
  <c r="DH221" i="3"/>
  <c r="DH195" i="3"/>
  <c r="DI182" i="3"/>
  <c r="DI174" i="3"/>
  <c r="DH164" i="3"/>
  <c r="DI101" i="3"/>
  <c r="DF94" i="3"/>
  <c r="DG94" i="3"/>
  <c r="DJ94" i="3" s="1"/>
  <c r="DI94" i="3"/>
  <c r="DF79" i="3"/>
  <c r="DI79" i="3"/>
  <c r="DH65" i="3"/>
  <c r="DJ65" i="3" s="1"/>
  <c r="CX262" i="3"/>
  <c r="DG243" i="3"/>
  <c r="DG221" i="3"/>
  <c r="CX207" i="3"/>
  <c r="CX198" i="3"/>
  <c r="DG195" i="3"/>
  <c r="DH182" i="3"/>
  <c r="DH174" i="3"/>
  <c r="DG164" i="3"/>
  <c r="DF148" i="3"/>
  <c r="DG148" i="3"/>
  <c r="DJ148" i="3" s="1"/>
  <c r="DI148" i="3"/>
  <c r="CV141" i="3"/>
  <c r="U208" i="1" s="1"/>
  <c r="G591" i="6" s="1"/>
  <c r="CX141" i="3"/>
  <c r="CX126" i="3"/>
  <c r="CW110" i="3"/>
  <c r="DH101" i="3"/>
  <c r="DJ101" i="3" s="1"/>
  <c r="DH96" i="3"/>
  <c r="DI96" i="3"/>
  <c r="DJ96" i="3" s="1"/>
  <c r="CX90" i="3"/>
  <c r="DF65" i="3"/>
  <c r="DG160" i="3"/>
  <c r="DH150" i="3"/>
  <c r="DI150" i="3"/>
  <c r="DJ150" i="3" s="1"/>
  <c r="CV130" i="3"/>
  <c r="CX112" i="3"/>
  <c r="DF101" i="3"/>
  <c r="DG78" i="3"/>
  <c r="DH76" i="3"/>
  <c r="R119" i="1" s="1"/>
  <c r="CX46" i="3"/>
  <c r="CX27" i="3"/>
  <c r="DH22" i="3"/>
  <c r="CX162" i="3"/>
  <c r="DI152" i="3"/>
  <c r="DI143" i="3"/>
  <c r="CX137" i="3"/>
  <c r="DI125" i="3"/>
  <c r="CX110" i="3"/>
  <c r="DI89" i="3"/>
  <c r="DG75" i="3"/>
  <c r="Q119" i="1" s="1"/>
  <c r="DI71" i="3"/>
  <c r="DJ71" i="3" s="1"/>
  <c r="DG66" i="3"/>
  <c r="DJ66" i="3" s="1"/>
  <c r="CX29" i="3"/>
  <c r="CX111" i="3"/>
  <c r="CX70" i="3"/>
  <c r="CX48" i="3"/>
  <c r="CX43" i="3"/>
  <c r="CX30" i="3"/>
  <c r="DI95" i="3"/>
  <c r="DI77" i="3"/>
  <c r="DI14" i="3"/>
  <c r="DH95" i="3"/>
  <c r="DH77" i="3"/>
  <c r="DH14" i="3"/>
  <c r="CX147" i="3"/>
  <c r="CX102" i="3"/>
  <c r="DG95" i="3"/>
  <c r="CX93" i="3"/>
  <c r="DG77" i="3"/>
  <c r="DG14" i="3"/>
  <c r="CX130" i="3"/>
  <c r="DI127" i="3"/>
  <c r="DI118" i="3"/>
  <c r="CX116" i="3"/>
  <c r="DI100" i="3"/>
  <c r="DJ100" i="3" s="1"/>
  <c r="DI82" i="3"/>
  <c r="DI73" i="3"/>
  <c r="DI64" i="3"/>
  <c r="DJ64" i="3" s="1"/>
  <c r="DI60" i="3"/>
  <c r="CX58" i="3"/>
  <c r="CX49" i="3"/>
  <c r="DH127" i="3"/>
  <c r="DH118" i="3"/>
  <c r="DH100" i="3"/>
  <c r="CX98" i="3"/>
  <c r="DH82" i="3"/>
  <c r="CX80" i="3"/>
  <c r="DH73" i="3"/>
  <c r="DH64" i="3"/>
  <c r="DH60" i="3"/>
  <c r="CX40" i="3"/>
  <c r="CX17" i="3"/>
  <c r="DH154" i="3"/>
  <c r="DG127" i="3"/>
  <c r="DG118" i="3"/>
  <c r="DG100" i="3"/>
  <c r="DG82" i="3"/>
  <c r="DG73" i="3"/>
  <c r="DJ73" i="3" s="1"/>
  <c r="DG64" i="3"/>
  <c r="DG60" i="3"/>
  <c r="DJ60" i="3" s="1"/>
  <c r="AO212" i="6" l="1"/>
  <c r="L235" i="6" s="1"/>
  <c r="L208" i="6"/>
  <c r="L855" i="6"/>
  <c r="L853" i="6" s="1"/>
  <c r="L850" i="6" s="1"/>
  <c r="L1039" i="6"/>
  <c r="L1037" i="6" s="1"/>
  <c r="L1034" i="6" s="1"/>
  <c r="L233" i="6"/>
  <c r="L230" i="6" s="1"/>
  <c r="L115" i="6"/>
  <c r="L112" i="6" s="1"/>
  <c r="L665" i="6"/>
  <c r="L662" i="6" s="1"/>
  <c r="AH419" i="1"/>
  <c r="G1159" i="6"/>
  <c r="AH33" i="1"/>
  <c r="G45" i="6"/>
  <c r="O381" i="1"/>
  <c r="GM381" i="1" s="1"/>
  <c r="GO381" i="1" s="1"/>
  <c r="L1118" i="6"/>
  <c r="AH252" i="1"/>
  <c r="G695" i="6"/>
  <c r="AH293" i="1"/>
  <c r="G804" i="6"/>
  <c r="AT82" i="1"/>
  <c r="BY157" i="1"/>
  <c r="AU33" i="1"/>
  <c r="F52" i="1" s="1"/>
  <c r="O379" i="1"/>
  <c r="GM379" i="1" s="1"/>
  <c r="GO379" i="1" s="1"/>
  <c r="L1096" i="6"/>
  <c r="CI383" i="1"/>
  <c r="L760" i="6"/>
  <c r="L757" i="6" s="1"/>
  <c r="L1418" i="6"/>
  <c r="AO280" i="6"/>
  <c r="L392" i="6" s="1"/>
  <c r="L276" i="6"/>
  <c r="L394" i="6"/>
  <c r="L1420" i="6"/>
  <c r="L401" i="6"/>
  <c r="L277" i="6"/>
  <c r="L1178" i="6"/>
  <c r="L1496" i="6"/>
  <c r="L563" i="6"/>
  <c r="L561" i="6" s="1"/>
  <c r="L558" i="6" s="1"/>
  <c r="L1489" i="6"/>
  <c r="AH213" i="1"/>
  <c r="AT415" i="1"/>
  <c r="CI174" i="1"/>
  <c r="CC114" i="1"/>
  <c r="BZ157" i="1"/>
  <c r="AQ174" i="1"/>
  <c r="AQ157" i="1" s="1"/>
  <c r="AT174" i="1"/>
  <c r="CG383" i="1"/>
  <c r="AQ383" i="1"/>
  <c r="AI252" i="1"/>
  <c r="AI245" i="1" s="1"/>
  <c r="AI206" i="1"/>
  <c r="BZ284" i="1"/>
  <c r="V293" i="1"/>
  <c r="F316" i="1" s="1"/>
  <c r="G878" i="6" s="1"/>
  <c r="AQ125" i="1"/>
  <c r="AQ114" i="1" s="1"/>
  <c r="CD245" i="1"/>
  <c r="AU252" i="1"/>
  <c r="CD375" i="1"/>
  <c r="AQ33" i="1"/>
  <c r="F43" i="1" s="1"/>
  <c r="AX419" i="1"/>
  <c r="CG415" i="1"/>
  <c r="AX284" i="1"/>
  <c r="BZ26" i="1"/>
  <c r="CC284" i="1"/>
  <c r="AP33" i="1"/>
  <c r="AP26" i="1" s="1"/>
  <c r="CI33" i="1"/>
  <c r="CI26" i="1" s="1"/>
  <c r="AU213" i="1"/>
  <c r="CD206" i="1"/>
  <c r="CI293" i="1"/>
  <c r="AZ293" i="1" s="1"/>
  <c r="CG284" i="1"/>
  <c r="BZ65" i="1"/>
  <c r="AQ82" i="1"/>
  <c r="AQ293" i="1"/>
  <c r="AQ284" i="1" s="1"/>
  <c r="AK527" i="1"/>
  <c r="X554" i="1"/>
  <c r="BA495" i="1"/>
  <c r="CJ487" i="1"/>
  <c r="CM284" i="1"/>
  <c r="BD293" i="1"/>
  <c r="S495" i="1"/>
  <c r="AF487" i="1"/>
  <c r="CZ170" i="1"/>
  <c r="Y170" i="1" s="1"/>
  <c r="CY170" i="1"/>
  <c r="X170" i="1" s="1"/>
  <c r="DF32" i="3"/>
  <c r="DG32" i="3"/>
  <c r="DJ32" i="3" s="1"/>
  <c r="DH32" i="3"/>
  <c r="DI32" i="3"/>
  <c r="CI206" i="1"/>
  <c r="AZ213" i="1"/>
  <c r="DF212" i="3"/>
  <c r="DG212" i="3"/>
  <c r="DH212" i="3"/>
  <c r="DI212" i="3"/>
  <c r="U75" i="1"/>
  <c r="AH82" i="1" s="1"/>
  <c r="W75" i="1"/>
  <c r="T75" i="1"/>
  <c r="AG82" i="1" s="1"/>
  <c r="GX75" i="1"/>
  <c r="CJ82" i="1" s="1"/>
  <c r="DF265" i="3"/>
  <c r="DG265" i="3"/>
  <c r="DJ265" i="3" s="1"/>
  <c r="DH265" i="3"/>
  <c r="DI265" i="3"/>
  <c r="R455" i="1"/>
  <c r="AE451" i="1"/>
  <c r="F443" i="1"/>
  <c r="W415" i="1"/>
  <c r="F477" i="1"/>
  <c r="U451" i="1"/>
  <c r="AZ451" i="1"/>
  <c r="F466" i="1"/>
  <c r="DF102" i="3"/>
  <c r="DG102" i="3"/>
  <c r="DH102" i="3"/>
  <c r="DI102" i="3"/>
  <c r="DG110" i="3"/>
  <c r="DJ110" i="3" s="1"/>
  <c r="DH110" i="3"/>
  <c r="DI110" i="3"/>
  <c r="DF110" i="3"/>
  <c r="DF90" i="3"/>
  <c r="P123" i="1" s="1"/>
  <c r="DG90" i="3"/>
  <c r="DH90" i="3"/>
  <c r="R123" i="1" s="1"/>
  <c r="DI90" i="3"/>
  <c r="DF108" i="3"/>
  <c r="DH108" i="3"/>
  <c r="DI108" i="3"/>
  <c r="DG108" i="3"/>
  <c r="DJ108" i="3" s="1"/>
  <c r="DH87" i="3"/>
  <c r="R122" i="1" s="1"/>
  <c r="DI87" i="3"/>
  <c r="DF87" i="3"/>
  <c r="DG87" i="3"/>
  <c r="DJ87" i="3" s="1"/>
  <c r="U162" i="1"/>
  <c r="R332" i="1"/>
  <c r="P160" i="1"/>
  <c r="DG7" i="3"/>
  <c r="DI7" i="3"/>
  <c r="DF7" i="3"/>
  <c r="DJ7" i="3" s="1"/>
  <c r="DH7" i="3"/>
  <c r="DF250" i="3"/>
  <c r="DJ250" i="3" s="1"/>
  <c r="DG250" i="3"/>
  <c r="DH250" i="3"/>
  <c r="DI250" i="3"/>
  <c r="DF246" i="3"/>
  <c r="DG246" i="3"/>
  <c r="DH246" i="3"/>
  <c r="DI246" i="3"/>
  <c r="DJ185" i="3"/>
  <c r="Q286" i="1"/>
  <c r="DF249" i="3"/>
  <c r="DJ249" i="3" s="1"/>
  <c r="DG249" i="3"/>
  <c r="DH249" i="3"/>
  <c r="DI249" i="3"/>
  <c r="Q334" i="1"/>
  <c r="DI133" i="3"/>
  <c r="DF133" i="3"/>
  <c r="DG133" i="3"/>
  <c r="DH133" i="3"/>
  <c r="DJ244" i="3"/>
  <c r="AT114" i="1"/>
  <c r="F143" i="1"/>
  <c r="DF50" i="3"/>
  <c r="DG50" i="3"/>
  <c r="DH50" i="3"/>
  <c r="DI50" i="3"/>
  <c r="AO284" i="1"/>
  <c r="F297" i="1"/>
  <c r="AO620" i="1"/>
  <c r="AG284" i="1"/>
  <c r="T293" i="1"/>
  <c r="BD375" i="1"/>
  <c r="F408" i="1"/>
  <c r="X495" i="1"/>
  <c r="AK487" i="1"/>
  <c r="BB451" i="1"/>
  <c r="F468" i="1"/>
  <c r="BY527" i="1"/>
  <c r="AP554" i="1"/>
  <c r="CI554" i="1"/>
  <c r="GM550" i="1"/>
  <c r="GN550" i="1" s="1"/>
  <c r="AI527" i="1"/>
  <c r="V554" i="1"/>
  <c r="DI128" i="3"/>
  <c r="DF128" i="3"/>
  <c r="DG128" i="3"/>
  <c r="DH128" i="3"/>
  <c r="R169" i="1" s="1"/>
  <c r="DF266" i="3"/>
  <c r="DI266" i="3"/>
  <c r="DG266" i="3"/>
  <c r="DH266" i="3"/>
  <c r="AZ383" i="1"/>
  <c r="CI375" i="1"/>
  <c r="AE527" i="1"/>
  <c r="R554" i="1"/>
  <c r="CD527" i="1"/>
  <c r="AU554" i="1"/>
  <c r="GM547" i="1"/>
  <c r="GN547" i="1" s="1"/>
  <c r="DH205" i="3"/>
  <c r="DF205" i="3"/>
  <c r="P328" i="1" s="1"/>
  <c r="DG205" i="3"/>
  <c r="DJ205" i="3" s="1"/>
  <c r="DI205" i="3"/>
  <c r="DF214" i="3"/>
  <c r="DJ214" i="3" s="1"/>
  <c r="DI214" i="3"/>
  <c r="DG214" i="3"/>
  <c r="DH214" i="3"/>
  <c r="AU26" i="1"/>
  <c r="Q77" i="1"/>
  <c r="W33" i="1"/>
  <c r="AJ26" i="1"/>
  <c r="BY65" i="1"/>
  <c r="CI82" i="1"/>
  <c r="AP82" i="1"/>
  <c r="CP73" i="1"/>
  <c r="O73" i="1" s="1"/>
  <c r="GM73" i="1" s="1"/>
  <c r="GN73" i="1" s="1"/>
  <c r="R289" i="1"/>
  <c r="CC245" i="1"/>
  <c r="AT252" i="1"/>
  <c r="F146" i="1"/>
  <c r="T114" i="1"/>
  <c r="AG487" i="1"/>
  <c r="T495" i="1"/>
  <c r="F514" i="1"/>
  <c r="AU487" i="1"/>
  <c r="F234" i="1"/>
  <c r="T206" i="1"/>
  <c r="F475" i="1"/>
  <c r="BA451" i="1"/>
  <c r="S77" i="1"/>
  <c r="T77" i="1"/>
  <c r="P77" i="1"/>
  <c r="T375" i="1"/>
  <c r="F404" i="1"/>
  <c r="P159" i="1"/>
  <c r="DF23" i="3"/>
  <c r="DG23" i="3"/>
  <c r="DH23" i="3"/>
  <c r="DI23" i="3"/>
  <c r="DF217" i="3"/>
  <c r="P331" i="1" s="1"/>
  <c r="DG217" i="3"/>
  <c r="Q331" i="1" s="1"/>
  <c r="DH217" i="3"/>
  <c r="R331" i="1" s="1"/>
  <c r="DI217" i="3"/>
  <c r="V75" i="1"/>
  <c r="P75" i="1"/>
  <c r="DG239" i="3"/>
  <c r="DH239" i="3"/>
  <c r="R335" i="1" s="1"/>
  <c r="DI239" i="3"/>
  <c r="DF239" i="3"/>
  <c r="P335" i="1" s="1"/>
  <c r="CP68" i="1"/>
  <c r="O68" i="1" s="1"/>
  <c r="GM68" i="1" s="1"/>
  <c r="GN68" i="1" s="1"/>
  <c r="DF107" i="3"/>
  <c r="DG107" i="3"/>
  <c r="DH107" i="3"/>
  <c r="DI107" i="3"/>
  <c r="DJ107" i="3" s="1"/>
  <c r="CD325" i="1"/>
  <c r="AU343" i="1"/>
  <c r="CY79" i="1"/>
  <c r="X79" i="1" s="1"/>
  <c r="BZ487" i="1"/>
  <c r="CG495" i="1"/>
  <c r="AQ495" i="1"/>
  <c r="F481" i="1"/>
  <c r="X451" i="1"/>
  <c r="AH527" i="1"/>
  <c r="U554" i="1"/>
  <c r="BA375" i="1"/>
  <c r="F403" i="1"/>
  <c r="BC527" i="1"/>
  <c r="F570" i="1"/>
  <c r="DG98" i="3"/>
  <c r="DH98" i="3"/>
  <c r="DI98" i="3"/>
  <c r="DF98" i="3"/>
  <c r="DF99" i="3"/>
  <c r="P161" i="1" s="1"/>
  <c r="DG99" i="3"/>
  <c r="Q161" i="1" s="1"/>
  <c r="DH99" i="3"/>
  <c r="DI99" i="3"/>
  <c r="AJ527" i="1"/>
  <c r="W554" i="1"/>
  <c r="DJ72" i="3"/>
  <c r="DG35" i="3"/>
  <c r="DH35" i="3"/>
  <c r="DI35" i="3"/>
  <c r="DF35" i="3"/>
  <c r="DJ35" i="3" s="1"/>
  <c r="DH170" i="3"/>
  <c r="DI170" i="3"/>
  <c r="DF170" i="3"/>
  <c r="DG170" i="3"/>
  <c r="DJ170" i="3" s="1"/>
  <c r="BD65" i="1"/>
  <c r="F107" i="1"/>
  <c r="CG114" i="1"/>
  <c r="AX125" i="1"/>
  <c r="AI125" i="1"/>
  <c r="DF6" i="3"/>
  <c r="DJ6" i="3" s="1"/>
  <c r="DG6" i="3"/>
  <c r="DH6" i="3"/>
  <c r="DI6" i="3"/>
  <c r="F100" i="1"/>
  <c r="AT65" i="1"/>
  <c r="S75" i="1"/>
  <c r="BZ325" i="1"/>
  <c r="AQ343" i="1"/>
  <c r="DJ159" i="3"/>
  <c r="DF55" i="3"/>
  <c r="DJ55" i="3" s="1"/>
  <c r="DG55" i="3"/>
  <c r="DH55" i="3"/>
  <c r="DI55" i="3"/>
  <c r="BA252" i="1"/>
  <c r="CJ245" i="1"/>
  <c r="AP415" i="1"/>
  <c r="F428" i="1"/>
  <c r="CJ325" i="1"/>
  <c r="BA343" i="1"/>
  <c r="CY68" i="1"/>
  <c r="X68" i="1" s="1"/>
  <c r="P554" i="1"/>
  <c r="AC527" i="1"/>
  <c r="CE554" i="1"/>
  <c r="CF554" i="1"/>
  <c r="CH554" i="1"/>
  <c r="DJ89" i="3"/>
  <c r="S123" i="1"/>
  <c r="DF115" i="3"/>
  <c r="DJ115" i="3" s="1"/>
  <c r="DI115" i="3"/>
  <c r="DG115" i="3"/>
  <c r="DH115" i="3"/>
  <c r="AH26" i="1"/>
  <c r="U33" i="1"/>
  <c r="BZ527" i="1"/>
  <c r="AQ554" i="1"/>
  <c r="CG554" i="1"/>
  <c r="DF58" i="3"/>
  <c r="DG58" i="3"/>
  <c r="Q78" i="1" s="1"/>
  <c r="DH58" i="3"/>
  <c r="R78" i="1" s="1"/>
  <c r="DI58" i="3"/>
  <c r="DJ58" i="3" s="1"/>
  <c r="DF126" i="3"/>
  <c r="P168" i="1" s="1"/>
  <c r="DG126" i="3"/>
  <c r="DH126" i="3"/>
  <c r="R168" i="1" s="1"/>
  <c r="DI126" i="3"/>
  <c r="V252" i="1"/>
  <c r="DJ77" i="3"/>
  <c r="DJ230" i="3"/>
  <c r="DJ118" i="3"/>
  <c r="DJ95" i="3"/>
  <c r="S160" i="1"/>
  <c r="DF27" i="3"/>
  <c r="DH27" i="3"/>
  <c r="DI27" i="3"/>
  <c r="DJ27" i="3" s="1"/>
  <c r="DG27" i="3"/>
  <c r="U213" i="1"/>
  <c r="AH206" i="1"/>
  <c r="CY119" i="1"/>
  <c r="X119" i="1" s="1"/>
  <c r="AZ323" i="6" s="1"/>
  <c r="L321" i="6" s="1"/>
  <c r="CZ119" i="1"/>
  <c r="Y119" i="1" s="1"/>
  <c r="BA323" i="6" s="1"/>
  <c r="L322" i="6" s="1"/>
  <c r="CY249" i="1"/>
  <c r="X249" i="1" s="1"/>
  <c r="AZ736" i="6" s="1"/>
  <c r="L734" i="6" s="1"/>
  <c r="CZ249" i="1"/>
  <c r="Y249" i="1" s="1"/>
  <c r="BA736" i="6" s="1"/>
  <c r="L735" i="6" s="1"/>
  <c r="DG268" i="3"/>
  <c r="DH268" i="3"/>
  <c r="DI268" i="3"/>
  <c r="DF268" i="3"/>
  <c r="DJ268" i="3" s="1"/>
  <c r="DF149" i="3"/>
  <c r="P210" i="1" s="1"/>
  <c r="DG149" i="3"/>
  <c r="Q210" i="1" s="1"/>
  <c r="DH149" i="3"/>
  <c r="R210" i="1" s="1"/>
  <c r="DI149" i="3"/>
  <c r="DJ202" i="3"/>
  <c r="CY164" i="1"/>
  <c r="X164" i="1" s="1"/>
  <c r="CZ164" i="1"/>
  <c r="Y164" i="1" s="1"/>
  <c r="DI3" i="3"/>
  <c r="DF3" i="3"/>
  <c r="DG3" i="3"/>
  <c r="DH3" i="3"/>
  <c r="BB284" i="1"/>
  <c r="F306" i="1"/>
  <c r="R77" i="1"/>
  <c r="W77" i="1"/>
  <c r="R211" i="1"/>
  <c r="CI415" i="1"/>
  <c r="AZ419" i="1"/>
  <c r="DH256" i="3"/>
  <c r="DI256" i="3"/>
  <c r="DF256" i="3"/>
  <c r="DG256" i="3"/>
  <c r="DJ256" i="3" s="1"/>
  <c r="GM529" i="1"/>
  <c r="AB554" i="1"/>
  <c r="F519" i="1"/>
  <c r="W487" i="1"/>
  <c r="DG114" i="3"/>
  <c r="DH114" i="3"/>
  <c r="DI114" i="3"/>
  <c r="DF114" i="3"/>
  <c r="DJ114" i="3" s="1"/>
  <c r="DF262" i="3"/>
  <c r="P417" i="1" s="1"/>
  <c r="DG262" i="3"/>
  <c r="Q417" i="1" s="1"/>
  <c r="AD419" i="1" s="1"/>
  <c r="DH262" i="3"/>
  <c r="DI262" i="3"/>
  <c r="DF51" i="3"/>
  <c r="DG51" i="3"/>
  <c r="DH51" i="3"/>
  <c r="DI51" i="3"/>
  <c r="F303" i="1"/>
  <c r="DF24" i="3"/>
  <c r="DG24" i="3"/>
  <c r="DH24" i="3"/>
  <c r="DI24" i="3"/>
  <c r="DJ24" i="3" s="1"/>
  <c r="DJ127" i="3"/>
  <c r="DJ82" i="3"/>
  <c r="S121" i="1"/>
  <c r="DH30" i="3"/>
  <c r="DF30" i="3"/>
  <c r="DI30" i="3"/>
  <c r="DG30" i="3"/>
  <c r="DF46" i="3"/>
  <c r="DG46" i="3"/>
  <c r="DH46" i="3"/>
  <c r="DI46" i="3"/>
  <c r="DJ46" i="3" s="1"/>
  <c r="DF45" i="3"/>
  <c r="DH45" i="3"/>
  <c r="DI45" i="3"/>
  <c r="DJ45" i="3" s="1"/>
  <c r="DG45" i="3"/>
  <c r="DJ85" i="3"/>
  <c r="S122" i="1"/>
  <c r="DJ76" i="3"/>
  <c r="DF67" i="3"/>
  <c r="P117" i="1" s="1"/>
  <c r="DH67" i="3"/>
  <c r="R117" i="1" s="1"/>
  <c r="DI67" i="3"/>
  <c r="DG67" i="3"/>
  <c r="Q117" i="1" s="1"/>
  <c r="DI25" i="3"/>
  <c r="DJ25" i="3" s="1"/>
  <c r="DF25" i="3"/>
  <c r="DG25" i="3"/>
  <c r="DH25" i="3"/>
  <c r="DJ9" i="3"/>
  <c r="S29" i="1"/>
  <c r="GX77" i="1"/>
  <c r="DF136" i="3"/>
  <c r="DG136" i="3"/>
  <c r="DJ136" i="3" s="1"/>
  <c r="DH136" i="3"/>
  <c r="DI136" i="3"/>
  <c r="V28" i="1"/>
  <c r="W125" i="1"/>
  <c r="AJ114" i="1"/>
  <c r="R171" i="1"/>
  <c r="CP171" i="1" s="1"/>
  <c r="O171" i="1" s="1"/>
  <c r="CP79" i="1"/>
  <c r="O79" i="1" s="1"/>
  <c r="GM79" i="1" s="1"/>
  <c r="GN79" i="1" s="1"/>
  <c r="Q211" i="1"/>
  <c r="DI52" i="3"/>
  <c r="DF52" i="3"/>
  <c r="DG52" i="3"/>
  <c r="DJ52" i="3" s="1"/>
  <c r="DH52" i="3"/>
  <c r="AB455" i="1"/>
  <c r="GM453" i="1"/>
  <c r="BB325" i="1"/>
  <c r="F356" i="1"/>
  <c r="F181" i="1"/>
  <c r="AX157" i="1"/>
  <c r="AI487" i="1"/>
  <c r="V495" i="1"/>
  <c r="DF147" i="3"/>
  <c r="P209" i="1" s="1"/>
  <c r="DG147" i="3"/>
  <c r="DI147" i="3"/>
  <c r="S209" i="1" s="1"/>
  <c r="DH147" i="3"/>
  <c r="R209" i="1" s="1"/>
  <c r="DJ91" i="3"/>
  <c r="S159" i="1"/>
  <c r="DJ194" i="3"/>
  <c r="DG137" i="3"/>
  <c r="DJ137" i="3" s="1"/>
  <c r="DH137" i="3"/>
  <c r="DI137" i="3"/>
  <c r="DF137" i="3"/>
  <c r="DF49" i="3"/>
  <c r="DG49" i="3"/>
  <c r="DJ49" i="3" s="1"/>
  <c r="DH49" i="3"/>
  <c r="DI49" i="3"/>
  <c r="DF26" i="3"/>
  <c r="DI26" i="3"/>
  <c r="DJ26" i="3" s="1"/>
  <c r="DH26" i="3"/>
  <c r="DG26" i="3"/>
  <c r="R160" i="1"/>
  <c r="DJ14" i="3"/>
  <c r="GM80" i="1"/>
  <c r="GN80" i="1" s="1"/>
  <c r="DF2" i="3"/>
  <c r="DG2" i="3"/>
  <c r="DH2" i="3"/>
  <c r="DI2" i="3"/>
  <c r="DJ2" i="3" s="1"/>
  <c r="DH34" i="3"/>
  <c r="DF34" i="3"/>
  <c r="DJ34" i="3" s="1"/>
  <c r="DG34" i="3"/>
  <c r="DI34" i="3"/>
  <c r="DF4" i="3"/>
  <c r="DG4" i="3"/>
  <c r="DJ4" i="3" s="1"/>
  <c r="DI4" i="3"/>
  <c r="DH4" i="3"/>
  <c r="BB157" i="1"/>
  <c r="F187" i="1"/>
  <c r="CC206" i="1"/>
  <c r="AT213" i="1"/>
  <c r="BZ245" i="1"/>
  <c r="AQ252" i="1"/>
  <c r="CG252" i="1"/>
  <c r="AH383" i="1"/>
  <c r="CY163" i="1"/>
  <c r="X163" i="1" s="1"/>
  <c r="GM163" i="1" s="1"/>
  <c r="GN163" i="1" s="1"/>
  <c r="CZ163" i="1"/>
  <c r="Y163" i="1" s="1"/>
  <c r="CG343" i="1"/>
  <c r="F392" i="1"/>
  <c r="AP375" i="1"/>
  <c r="P455" i="1"/>
  <c r="AC451" i="1"/>
  <c r="CE455" i="1"/>
  <c r="CF455" i="1"/>
  <c r="CH455" i="1"/>
  <c r="DI260" i="3"/>
  <c r="DG260" i="3"/>
  <c r="DH260" i="3"/>
  <c r="DF260" i="3"/>
  <c r="DJ260" i="3" s="1"/>
  <c r="W252" i="1"/>
  <c r="AJ245" i="1"/>
  <c r="AG325" i="1"/>
  <c r="T343" i="1"/>
  <c r="AJ325" i="1"/>
  <c r="W343" i="1"/>
  <c r="F474" i="1"/>
  <c r="AU451" i="1"/>
  <c r="Q554" i="1"/>
  <c r="AD527" i="1"/>
  <c r="DF28" i="3"/>
  <c r="DG28" i="3"/>
  <c r="DH28" i="3"/>
  <c r="DI28" i="3"/>
  <c r="DH123" i="3"/>
  <c r="DI123" i="3"/>
  <c r="S167" i="1" s="1"/>
  <c r="DF123" i="3"/>
  <c r="DG123" i="3"/>
  <c r="DJ123" i="3" s="1"/>
  <c r="CG26" i="1"/>
  <c r="AX33" i="1"/>
  <c r="BA114" i="1"/>
  <c r="F145" i="1"/>
  <c r="DG162" i="3"/>
  <c r="DH162" i="3"/>
  <c r="DI162" i="3"/>
  <c r="DF162" i="3"/>
  <c r="Q122" i="1"/>
  <c r="CP119" i="1"/>
  <c r="O119" i="1" s="1"/>
  <c r="GM119" i="1" s="1"/>
  <c r="GN119" i="1" s="1"/>
  <c r="DJ177" i="3"/>
  <c r="Q249" i="1"/>
  <c r="CP249" i="1" s="1"/>
  <c r="O249" i="1" s="1"/>
  <c r="R29" i="1"/>
  <c r="DF17" i="3"/>
  <c r="P30" i="1" s="1"/>
  <c r="DG17" i="3"/>
  <c r="DJ17" i="3" s="1"/>
  <c r="DH17" i="3"/>
  <c r="DI17" i="3"/>
  <c r="S30" i="1" s="1"/>
  <c r="DF116" i="3"/>
  <c r="P166" i="1" s="1"/>
  <c r="DG116" i="3"/>
  <c r="Q166" i="1" s="1"/>
  <c r="DH116" i="3"/>
  <c r="R166" i="1" s="1"/>
  <c r="DI116" i="3"/>
  <c r="DH48" i="3"/>
  <c r="DF48" i="3"/>
  <c r="DG48" i="3"/>
  <c r="DJ48" i="3" s="1"/>
  <c r="DI48" i="3"/>
  <c r="DJ10" i="3"/>
  <c r="DG47" i="3"/>
  <c r="DH47" i="3"/>
  <c r="DI47" i="3"/>
  <c r="DJ47" i="3" s="1"/>
  <c r="DF47" i="3"/>
  <c r="P122" i="1"/>
  <c r="Q29" i="1"/>
  <c r="BB114" i="1"/>
  <c r="F138" i="1"/>
  <c r="BB620" i="1"/>
  <c r="DF1" i="3"/>
  <c r="P28" i="1" s="1"/>
  <c r="DG1" i="3"/>
  <c r="DH1" i="3"/>
  <c r="DI1" i="3"/>
  <c r="BZ206" i="1"/>
  <c r="AQ213" i="1"/>
  <c r="CG213" i="1"/>
  <c r="Q250" i="1"/>
  <c r="Q172" i="1"/>
  <c r="P172" i="1"/>
  <c r="T172" i="1"/>
  <c r="R172" i="1"/>
  <c r="CY172" i="1" s="1"/>
  <c r="X172" i="1" s="1"/>
  <c r="W172" i="1"/>
  <c r="AT157" i="1"/>
  <c r="F192" i="1"/>
  <c r="CJ206" i="1"/>
  <c r="BA213" i="1"/>
  <c r="DF53" i="3"/>
  <c r="DJ53" i="3" s="1"/>
  <c r="DG53" i="3"/>
  <c r="DH53" i="3"/>
  <c r="DI53" i="3"/>
  <c r="CG451" i="1"/>
  <c r="AX455" i="1"/>
  <c r="DF255" i="3"/>
  <c r="DG255" i="3"/>
  <c r="DJ255" i="3" s="1"/>
  <c r="DH255" i="3"/>
  <c r="DI255" i="3"/>
  <c r="CP491" i="1"/>
  <c r="O491" i="1" s="1"/>
  <c r="DJ125" i="3"/>
  <c r="S168" i="1"/>
  <c r="DG245" i="3"/>
  <c r="Q378" i="1" s="1"/>
  <c r="DH245" i="3"/>
  <c r="DI245" i="3"/>
  <c r="DJ245" i="3" s="1"/>
  <c r="DF245" i="3"/>
  <c r="P378" i="1" s="1"/>
  <c r="R30" i="1"/>
  <c r="Q159" i="1"/>
  <c r="AH487" i="1"/>
  <c r="U495" i="1"/>
  <c r="GO489" i="1"/>
  <c r="DH138" i="3"/>
  <c r="DI138" i="3"/>
  <c r="DF138" i="3"/>
  <c r="DJ138" i="3" s="1"/>
  <c r="DG138" i="3"/>
  <c r="DJ172" i="3"/>
  <c r="DJ182" i="3"/>
  <c r="S286" i="1"/>
  <c r="DF161" i="3"/>
  <c r="P211" i="1" s="1"/>
  <c r="DG161" i="3"/>
  <c r="DI161" i="3"/>
  <c r="S211" i="1" s="1"/>
  <c r="DH161" i="3"/>
  <c r="DJ57" i="3"/>
  <c r="S78" i="1"/>
  <c r="DF109" i="3"/>
  <c r="DG109" i="3"/>
  <c r="DJ109" i="3" s="1"/>
  <c r="DH109" i="3"/>
  <c r="DI109" i="3"/>
  <c r="DF168" i="3"/>
  <c r="P247" i="1" s="1"/>
  <c r="DI168" i="3"/>
  <c r="DG168" i="3"/>
  <c r="Q247" i="1" s="1"/>
  <c r="DH168" i="3"/>
  <c r="R247" i="1" s="1"/>
  <c r="DF186" i="3"/>
  <c r="P287" i="1" s="1"/>
  <c r="DG186" i="3"/>
  <c r="DH186" i="3"/>
  <c r="R287" i="1" s="1"/>
  <c r="DI186" i="3"/>
  <c r="DJ209" i="3"/>
  <c r="P29" i="1"/>
  <c r="AH343" i="1"/>
  <c r="P250" i="1"/>
  <c r="R167" i="1"/>
  <c r="P165" i="1"/>
  <c r="Q165" i="1"/>
  <c r="S165" i="1"/>
  <c r="GX165" i="1"/>
  <c r="T165" i="1"/>
  <c r="AG174" i="1" s="1"/>
  <c r="DJ228" i="3"/>
  <c r="S333" i="1"/>
  <c r="V171" i="1"/>
  <c r="Q171" i="1"/>
  <c r="GX171" i="1"/>
  <c r="S171" i="1"/>
  <c r="DF267" i="3"/>
  <c r="DG267" i="3"/>
  <c r="DH267" i="3"/>
  <c r="DI267" i="3"/>
  <c r="DF44" i="3"/>
  <c r="DG44" i="3"/>
  <c r="DH44" i="3"/>
  <c r="DI44" i="3"/>
  <c r="DJ44" i="3" s="1"/>
  <c r="DF259" i="3"/>
  <c r="DJ259" i="3" s="1"/>
  <c r="DG259" i="3"/>
  <c r="DH259" i="3"/>
  <c r="DI259" i="3"/>
  <c r="W293" i="1"/>
  <c r="AJ284" i="1"/>
  <c r="AU157" i="1"/>
  <c r="F193" i="1"/>
  <c r="S451" i="1"/>
  <c r="F470" i="1"/>
  <c r="BC375" i="1"/>
  <c r="F399" i="1"/>
  <c r="CJ284" i="1"/>
  <c r="BA293" i="1"/>
  <c r="F512" i="1"/>
  <c r="AS487" i="1"/>
  <c r="GM545" i="1"/>
  <c r="GN545" i="1" s="1"/>
  <c r="F476" i="1"/>
  <c r="T451" i="1"/>
  <c r="Q160" i="1"/>
  <c r="DF103" i="3"/>
  <c r="DH103" i="3"/>
  <c r="DI103" i="3"/>
  <c r="DG103" i="3"/>
  <c r="U419" i="1"/>
  <c r="AH415" i="1"/>
  <c r="DH106" i="3"/>
  <c r="DI106" i="3"/>
  <c r="DJ106" i="3" s="1"/>
  <c r="DG106" i="3"/>
  <c r="DF106" i="3"/>
  <c r="Q335" i="1"/>
  <c r="DF134" i="3"/>
  <c r="DG134" i="3"/>
  <c r="DH134" i="3"/>
  <c r="DI134" i="3"/>
  <c r="BY325" i="1"/>
  <c r="CI343" i="1"/>
  <c r="AP343" i="1"/>
  <c r="DH69" i="3"/>
  <c r="DI69" i="3"/>
  <c r="DF69" i="3"/>
  <c r="DG69" i="3"/>
  <c r="DJ69" i="3" s="1"/>
  <c r="P495" i="1"/>
  <c r="CE495" i="1"/>
  <c r="AC487" i="1"/>
  <c r="CF495" i="1"/>
  <c r="CH495" i="1"/>
  <c r="Q71" i="1"/>
  <c r="DH111" i="3"/>
  <c r="DF111" i="3"/>
  <c r="DG111" i="3"/>
  <c r="DJ111" i="3" s="1"/>
  <c r="DI111" i="3"/>
  <c r="DF112" i="3"/>
  <c r="DG112" i="3"/>
  <c r="DH112" i="3"/>
  <c r="DI112" i="3"/>
  <c r="DG188" i="3"/>
  <c r="DJ188" i="3" s="1"/>
  <c r="DH188" i="3"/>
  <c r="DI188" i="3"/>
  <c r="DF188" i="3"/>
  <c r="P78" i="1"/>
  <c r="DJ121" i="3"/>
  <c r="U252" i="1"/>
  <c r="AH245" i="1"/>
  <c r="CJ26" i="1"/>
  <c r="BA33" i="1"/>
  <c r="AH284" i="1"/>
  <c r="U293" i="1"/>
  <c r="DF210" i="3"/>
  <c r="DI210" i="3"/>
  <c r="DH210" i="3"/>
  <c r="DG210" i="3"/>
  <c r="R250" i="1"/>
  <c r="DJ122" i="3"/>
  <c r="DF105" i="3"/>
  <c r="DG105" i="3"/>
  <c r="DH105" i="3"/>
  <c r="DI105" i="3"/>
  <c r="DJ105" i="3" s="1"/>
  <c r="R333" i="1"/>
  <c r="Q170" i="1"/>
  <c r="P170" i="1"/>
  <c r="V170" i="1"/>
  <c r="AP206" i="1"/>
  <c r="F222" i="1"/>
  <c r="CM343" i="1"/>
  <c r="AU82" i="1"/>
  <c r="CD65" i="1"/>
  <c r="AL554" i="1"/>
  <c r="V380" i="1"/>
  <c r="G1107" i="6" s="1"/>
  <c r="GM542" i="1"/>
  <c r="GN542" i="1" s="1"/>
  <c r="DG38" i="3"/>
  <c r="DH38" i="3"/>
  <c r="R71" i="1" s="1"/>
  <c r="DI38" i="3"/>
  <c r="DJ38" i="3" s="1"/>
  <c r="DF38" i="3"/>
  <c r="P71" i="1" s="1"/>
  <c r="DJ224" i="3"/>
  <c r="S332" i="1"/>
  <c r="F49" i="1"/>
  <c r="BC26" i="1"/>
  <c r="BC620" i="1"/>
  <c r="S335" i="1"/>
  <c r="DG29" i="3"/>
  <c r="DH29" i="3"/>
  <c r="DI29" i="3"/>
  <c r="DF29" i="3"/>
  <c r="DG197" i="3"/>
  <c r="DJ197" i="3" s="1"/>
  <c r="DH197" i="3"/>
  <c r="DI197" i="3"/>
  <c r="S289" i="1" s="1"/>
  <c r="DF197" i="3"/>
  <c r="DJ22" i="3"/>
  <c r="DF31" i="3"/>
  <c r="DG31" i="3"/>
  <c r="DH31" i="3"/>
  <c r="DI31" i="3"/>
  <c r="DF204" i="3"/>
  <c r="DG204" i="3"/>
  <c r="DH204" i="3"/>
  <c r="R328" i="1" s="1"/>
  <c r="DI204" i="3"/>
  <c r="S328" i="1" s="1"/>
  <c r="GM70" i="1"/>
  <c r="GN70" i="1" s="1"/>
  <c r="DF247" i="3"/>
  <c r="DG247" i="3"/>
  <c r="DH247" i="3"/>
  <c r="R378" i="1" s="1"/>
  <c r="DI247" i="3"/>
  <c r="DF215" i="3"/>
  <c r="DJ215" i="3" s="1"/>
  <c r="DI215" i="3"/>
  <c r="DH215" i="3"/>
  <c r="DG215" i="3"/>
  <c r="DJ178" i="3"/>
  <c r="S250" i="1"/>
  <c r="Q164" i="1"/>
  <c r="P164" i="1"/>
  <c r="W164" i="1"/>
  <c r="AJ174" i="1" s="1"/>
  <c r="Q333" i="1"/>
  <c r="DF132" i="3"/>
  <c r="DG132" i="3"/>
  <c r="DH132" i="3"/>
  <c r="DI132" i="3"/>
  <c r="DJ132" i="3" s="1"/>
  <c r="AP125" i="1"/>
  <c r="CI125" i="1"/>
  <c r="BY114" i="1"/>
  <c r="Q451" i="1"/>
  <c r="F467" i="1"/>
  <c r="DF257" i="3"/>
  <c r="DG257" i="3"/>
  <c r="DH257" i="3"/>
  <c r="DI257" i="3"/>
  <c r="V417" i="1"/>
  <c r="AZ174" i="1"/>
  <c r="CI157" i="1"/>
  <c r="AT451" i="1"/>
  <c r="F473" i="1"/>
  <c r="CP76" i="1"/>
  <c r="O76" i="1" s="1"/>
  <c r="CI495" i="1"/>
  <c r="GM551" i="1"/>
  <c r="GN551" i="1" s="1"/>
  <c r="Q487" i="1"/>
  <c r="F507" i="1"/>
  <c r="CJ527" i="1"/>
  <c r="BA554" i="1"/>
  <c r="DG241" i="3"/>
  <c r="DH241" i="3"/>
  <c r="R377" i="1" s="1"/>
  <c r="DI241" i="3"/>
  <c r="S377" i="1" s="1"/>
  <c r="DF241" i="3"/>
  <c r="P377" i="1" s="1"/>
  <c r="DF258" i="3"/>
  <c r="DJ258" i="3" s="1"/>
  <c r="DG258" i="3"/>
  <c r="DI258" i="3"/>
  <c r="DH258" i="3"/>
  <c r="DG141" i="3"/>
  <c r="Q208" i="1" s="1"/>
  <c r="DH141" i="3"/>
  <c r="R208" i="1" s="1"/>
  <c r="DI141" i="3"/>
  <c r="DF141" i="3"/>
  <c r="P208" i="1" s="1"/>
  <c r="DH43" i="3"/>
  <c r="DF43" i="3"/>
  <c r="P74" i="1" s="1"/>
  <c r="DG43" i="3"/>
  <c r="DI43" i="3"/>
  <c r="DF139" i="3"/>
  <c r="DJ139" i="3" s="1"/>
  <c r="DH139" i="3"/>
  <c r="DI139" i="3"/>
  <c r="DG139" i="3"/>
  <c r="DG40" i="3"/>
  <c r="DH40" i="3"/>
  <c r="DI40" i="3"/>
  <c r="DF40" i="3"/>
  <c r="DF130" i="3"/>
  <c r="DG130" i="3"/>
  <c r="DH130" i="3"/>
  <c r="DI130" i="3"/>
  <c r="DJ130" i="3" s="1"/>
  <c r="P167" i="1"/>
  <c r="V74" i="1"/>
  <c r="G195" i="6" s="1"/>
  <c r="CG65" i="1"/>
  <c r="AX82" i="1"/>
  <c r="DF251" i="3"/>
  <c r="DJ251" i="3" s="1"/>
  <c r="DG251" i="3"/>
  <c r="DH251" i="3"/>
  <c r="DI251" i="3"/>
  <c r="DF211" i="3"/>
  <c r="DI211" i="3"/>
  <c r="DJ211" i="3" s="1"/>
  <c r="DG211" i="3"/>
  <c r="DH211" i="3"/>
  <c r="R75" i="1"/>
  <c r="DF173" i="3"/>
  <c r="P248" i="1" s="1"/>
  <c r="DH173" i="3"/>
  <c r="R248" i="1" s="1"/>
  <c r="DG173" i="3"/>
  <c r="DI173" i="3"/>
  <c r="S248" i="1" s="1"/>
  <c r="P333" i="1"/>
  <c r="DF140" i="3"/>
  <c r="DJ140" i="3" s="1"/>
  <c r="DG140" i="3"/>
  <c r="DH140" i="3"/>
  <c r="DI140" i="3"/>
  <c r="BY245" i="1"/>
  <c r="CI252" i="1"/>
  <c r="AP252" i="1"/>
  <c r="W170" i="1"/>
  <c r="S71" i="1"/>
  <c r="T245" i="1"/>
  <c r="F273" i="1"/>
  <c r="AQ451" i="1"/>
  <c r="F465" i="1"/>
  <c r="DH264" i="3"/>
  <c r="DI264" i="3"/>
  <c r="DF264" i="3"/>
  <c r="DG264" i="3"/>
  <c r="DJ264" i="3" s="1"/>
  <c r="AP157" i="1"/>
  <c r="F183" i="1"/>
  <c r="GX172" i="1"/>
  <c r="AP487" i="1"/>
  <c r="F504" i="1"/>
  <c r="AF527" i="1"/>
  <c r="S554" i="1"/>
  <c r="BA415" i="1"/>
  <c r="F439" i="1"/>
  <c r="F575" i="1"/>
  <c r="T527" i="1"/>
  <c r="DH196" i="3"/>
  <c r="DF196" i="3"/>
  <c r="P289" i="1" s="1"/>
  <c r="DG196" i="3"/>
  <c r="DJ196" i="3" s="1"/>
  <c r="DI196" i="3"/>
  <c r="DJ19" i="3"/>
  <c r="S31" i="1"/>
  <c r="CP31" i="1" s="1"/>
  <c r="O31" i="1" s="1"/>
  <c r="Q75" i="1"/>
  <c r="AT527" i="1"/>
  <c r="F572" i="1"/>
  <c r="DJ225" i="3"/>
  <c r="DG206" i="3"/>
  <c r="DJ206" i="3" s="1"/>
  <c r="DH206" i="3"/>
  <c r="DI206" i="3"/>
  <c r="DF206" i="3"/>
  <c r="DF135" i="3"/>
  <c r="DH135" i="3"/>
  <c r="DI135" i="3"/>
  <c r="DG135" i="3"/>
  <c r="DJ234" i="3"/>
  <c r="DF5" i="3"/>
  <c r="DJ5" i="3" s="1"/>
  <c r="DG5" i="3"/>
  <c r="DH5" i="3"/>
  <c r="DI5" i="3"/>
  <c r="AG26" i="1"/>
  <c r="T33" i="1"/>
  <c r="DF63" i="3"/>
  <c r="P116" i="1" s="1"/>
  <c r="DG63" i="3"/>
  <c r="Q116" i="1" s="1"/>
  <c r="DH63" i="3"/>
  <c r="R116" i="1" s="1"/>
  <c r="DI63" i="3"/>
  <c r="DF254" i="3"/>
  <c r="DG254" i="3"/>
  <c r="DH254" i="3"/>
  <c r="DI254" i="3"/>
  <c r="DJ254" i="3" s="1"/>
  <c r="CD114" i="1"/>
  <c r="AU125" i="1"/>
  <c r="DJ220" i="3"/>
  <c r="V77" i="1"/>
  <c r="V378" i="1"/>
  <c r="G1085" i="6" s="1"/>
  <c r="F199" i="1"/>
  <c r="BD157" i="1"/>
  <c r="DF113" i="3"/>
  <c r="DJ113" i="3" s="1"/>
  <c r="DG113" i="3"/>
  <c r="DH113" i="3"/>
  <c r="DI113" i="3"/>
  <c r="DF54" i="3"/>
  <c r="DJ54" i="3" s="1"/>
  <c r="DG54" i="3"/>
  <c r="DH54" i="3"/>
  <c r="DI54" i="3"/>
  <c r="F402" i="1"/>
  <c r="AU375" i="1"/>
  <c r="DF253" i="3"/>
  <c r="DG253" i="3"/>
  <c r="DH253" i="3"/>
  <c r="DI253" i="3"/>
  <c r="F311" i="1"/>
  <c r="AT284" i="1"/>
  <c r="W206" i="1"/>
  <c r="F237" i="1"/>
  <c r="DF33" i="3"/>
  <c r="DJ33" i="3" s="1"/>
  <c r="DG33" i="3"/>
  <c r="DH33" i="3"/>
  <c r="DI33" i="3"/>
  <c r="DH70" i="3"/>
  <c r="R118" i="1" s="1"/>
  <c r="DF70" i="3"/>
  <c r="P118" i="1" s="1"/>
  <c r="DG70" i="3"/>
  <c r="Q118" i="1" s="1"/>
  <c r="DI70" i="3"/>
  <c r="R286" i="1"/>
  <c r="DF131" i="3"/>
  <c r="DG131" i="3"/>
  <c r="DI131" i="3"/>
  <c r="DJ131" i="3" s="1"/>
  <c r="DH131" i="3"/>
  <c r="Q121" i="1"/>
  <c r="DG80" i="3"/>
  <c r="DH80" i="3"/>
  <c r="R120" i="1" s="1"/>
  <c r="DI80" i="3"/>
  <c r="S120" i="1" s="1"/>
  <c r="DF80" i="3"/>
  <c r="P120" i="1" s="1"/>
  <c r="Q120" i="1"/>
  <c r="DF198" i="3"/>
  <c r="P327" i="1" s="1"/>
  <c r="DG198" i="3"/>
  <c r="Q327" i="1" s="1"/>
  <c r="DI198" i="3"/>
  <c r="DH198" i="3"/>
  <c r="R327" i="1" s="1"/>
  <c r="DJ145" i="3"/>
  <c r="DF93" i="3"/>
  <c r="DG93" i="3"/>
  <c r="DJ93" i="3" s="1"/>
  <c r="DH93" i="3"/>
  <c r="R159" i="1" s="1"/>
  <c r="DI93" i="3"/>
  <c r="DF207" i="3"/>
  <c r="P329" i="1" s="1"/>
  <c r="DG207" i="3"/>
  <c r="Q329" i="1" s="1"/>
  <c r="DH207" i="3"/>
  <c r="R329" i="1" s="1"/>
  <c r="DI207" i="3"/>
  <c r="DJ18" i="3"/>
  <c r="AH125" i="1"/>
  <c r="V67" i="1"/>
  <c r="G152" i="6" s="1"/>
  <c r="DJ190" i="3"/>
  <c r="S288" i="1"/>
  <c r="DH252" i="3"/>
  <c r="DG252" i="3"/>
  <c r="DF252" i="3"/>
  <c r="DJ252" i="3" s="1"/>
  <c r="DI252" i="3"/>
  <c r="DJ233" i="3"/>
  <c r="S334" i="1"/>
  <c r="V330" i="1"/>
  <c r="DF104" i="3"/>
  <c r="DG104" i="3"/>
  <c r="DH104" i="3"/>
  <c r="DI104" i="3"/>
  <c r="DJ104" i="3" s="1"/>
  <c r="V169" i="1"/>
  <c r="V206" i="1"/>
  <c r="F236" i="1"/>
  <c r="G690" i="6" s="1"/>
  <c r="DF213" i="3"/>
  <c r="DG213" i="3"/>
  <c r="DH213" i="3"/>
  <c r="DI213" i="3"/>
  <c r="CD284" i="1"/>
  <c r="AU293" i="1"/>
  <c r="Q76" i="1"/>
  <c r="R76" i="1"/>
  <c r="CY76" i="1" s="1"/>
  <c r="X76" i="1" s="1"/>
  <c r="AE487" i="1"/>
  <c r="R495" i="1"/>
  <c r="DG261" i="3"/>
  <c r="DH261" i="3"/>
  <c r="DI261" i="3"/>
  <c r="DF261" i="3"/>
  <c r="DJ261" i="3" s="1"/>
  <c r="DF269" i="3"/>
  <c r="DJ269" i="3" s="1"/>
  <c r="DG269" i="3"/>
  <c r="DH269" i="3"/>
  <c r="DI269" i="3"/>
  <c r="AL451" i="1"/>
  <c r="Y455" i="1"/>
  <c r="AJ375" i="1"/>
  <c r="W383" i="1"/>
  <c r="AN736" i="6" l="1"/>
  <c r="K736" i="6"/>
  <c r="I736" i="6" s="1"/>
  <c r="F184" i="1"/>
  <c r="V284" i="1"/>
  <c r="AI419" i="1"/>
  <c r="V419" i="1" s="1"/>
  <c r="G1162" i="6"/>
  <c r="AI33" i="1"/>
  <c r="V33" i="1" s="1"/>
  <c r="G48" i="6"/>
  <c r="F135" i="1"/>
  <c r="AW1118" i="6"/>
  <c r="AN1118" i="6"/>
  <c r="AI174" i="1"/>
  <c r="V174" i="1" s="1"/>
  <c r="G539" i="6"/>
  <c r="AI343" i="1"/>
  <c r="V343" i="1" s="1"/>
  <c r="G931" i="6"/>
  <c r="AH174" i="1"/>
  <c r="U174" i="1" s="1"/>
  <c r="G464" i="6"/>
  <c r="CP121" i="1"/>
  <c r="O121" i="1" s="1"/>
  <c r="GM249" i="1"/>
  <c r="GN249" i="1" s="1"/>
  <c r="K323" i="6"/>
  <c r="I323" i="6" s="1"/>
  <c r="AN323" i="6"/>
  <c r="AN1096" i="6"/>
  <c r="AW1096" i="6"/>
  <c r="L390" i="6"/>
  <c r="L387" i="6" s="1"/>
  <c r="L1487" i="6"/>
  <c r="L1485" i="6" s="1"/>
  <c r="L1416" i="6"/>
  <c r="L1413" i="6" s="1"/>
  <c r="CP29" i="1"/>
  <c r="O29" i="1" s="1"/>
  <c r="AX383" i="1"/>
  <c r="CG375" i="1"/>
  <c r="F393" i="1"/>
  <c r="AQ375" i="1"/>
  <c r="AZ33" i="1"/>
  <c r="F44" i="1" s="1"/>
  <c r="AI82" i="1"/>
  <c r="AI65" i="1" s="1"/>
  <c r="CP334" i="1"/>
  <c r="O334" i="1" s="1"/>
  <c r="CI284" i="1"/>
  <c r="AX415" i="1"/>
  <c r="F426" i="1"/>
  <c r="CP286" i="1"/>
  <c r="O286" i="1" s="1"/>
  <c r="F271" i="1"/>
  <c r="AU245" i="1"/>
  <c r="CP333" i="1"/>
  <c r="O333" i="1" s="1"/>
  <c r="AQ65" i="1"/>
  <c r="F92" i="1"/>
  <c r="AU206" i="1"/>
  <c r="F232" i="1"/>
  <c r="CP335" i="1"/>
  <c r="O335" i="1" s="1"/>
  <c r="AP620" i="1"/>
  <c r="AP22" i="1" s="1"/>
  <c r="AQ26" i="1"/>
  <c r="CP250" i="1"/>
  <c r="O250" i="1" s="1"/>
  <c r="F42" i="1"/>
  <c r="CP71" i="1"/>
  <c r="O71" i="1" s="1"/>
  <c r="AQ620" i="1"/>
  <c r="F630" i="1" s="1"/>
  <c r="CY248" i="1"/>
  <c r="X248" i="1" s="1"/>
  <c r="AZ724" i="6" s="1"/>
  <c r="L722" i="6" s="1"/>
  <c r="CZ248" i="1"/>
  <c r="Y248" i="1" s="1"/>
  <c r="BA724" i="6" s="1"/>
  <c r="L723" i="6" s="1"/>
  <c r="CZ209" i="1"/>
  <c r="Y209" i="1" s="1"/>
  <c r="BA617" i="6" s="1"/>
  <c r="L616" i="6" s="1"/>
  <c r="CY209" i="1"/>
  <c r="X209" i="1" s="1"/>
  <c r="AZ617" i="6" s="1"/>
  <c r="L615" i="6" s="1"/>
  <c r="CP120" i="1"/>
  <c r="O120" i="1" s="1"/>
  <c r="AI157" i="1"/>
  <c r="CY211" i="1"/>
  <c r="X211" i="1" s="1"/>
  <c r="AZ660" i="6" s="1"/>
  <c r="L658" i="6" s="1"/>
  <c r="CZ211" i="1"/>
  <c r="Y211" i="1" s="1"/>
  <c r="BA660" i="6" s="1"/>
  <c r="L659" i="6" s="1"/>
  <c r="CY120" i="1"/>
  <c r="X120" i="1" s="1"/>
  <c r="AZ342" i="6" s="1"/>
  <c r="L340" i="6" s="1"/>
  <c r="CZ120" i="1"/>
  <c r="Y120" i="1" s="1"/>
  <c r="BA342" i="6" s="1"/>
  <c r="L341" i="6" s="1"/>
  <c r="CY30" i="1"/>
  <c r="X30" i="1" s="1"/>
  <c r="AZ97" i="6" s="1"/>
  <c r="L95" i="6" s="1"/>
  <c r="CZ30" i="1"/>
  <c r="Y30" i="1" s="1"/>
  <c r="BA97" i="6" s="1"/>
  <c r="L96" i="6" s="1"/>
  <c r="AG65" i="1"/>
  <c r="T82" i="1"/>
  <c r="AC293" i="1"/>
  <c r="AH157" i="1"/>
  <c r="AH65" i="1"/>
  <c r="U82" i="1"/>
  <c r="AJ157" i="1"/>
  <c r="W174" i="1"/>
  <c r="T174" i="1"/>
  <c r="T620" i="1" s="1"/>
  <c r="AG157" i="1"/>
  <c r="AQ657" i="1"/>
  <c r="CZ289" i="1"/>
  <c r="Y289" i="1" s="1"/>
  <c r="BA844" i="6" s="1"/>
  <c r="L843" i="6" s="1"/>
  <c r="CY289" i="1"/>
  <c r="X289" i="1" s="1"/>
  <c r="AZ844" i="6" s="1"/>
  <c r="L842" i="6" s="1"/>
  <c r="CY167" i="1"/>
  <c r="X167" i="1" s="1"/>
  <c r="AZ515" i="6" s="1"/>
  <c r="L513" i="6" s="1"/>
  <c r="CZ167" i="1"/>
  <c r="Y167" i="1" s="1"/>
  <c r="BA515" i="6" s="1"/>
  <c r="L514" i="6" s="1"/>
  <c r="CP211" i="1"/>
  <c r="O211" i="1" s="1"/>
  <c r="CZ328" i="1"/>
  <c r="Y328" i="1" s="1"/>
  <c r="BA911" i="6" s="1"/>
  <c r="L910" i="6" s="1"/>
  <c r="CY328" i="1"/>
  <c r="X328" i="1" s="1"/>
  <c r="AZ911" i="6" s="1"/>
  <c r="L909" i="6" s="1"/>
  <c r="AZ252" i="1"/>
  <c r="CI245" i="1"/>
  <c r="R330" i="1"/>
  <c r="AE343" i="1" s="1"/>
  <c r="CI325" i="1"/>
  <c r="AZ343" i="1"/>
  <c r="AC33" i="1"/>
  <c r="AX26" i="1"/>
  <c r="F40" i="1"/>
  <c r="U383" i="1"/>
  <c r="AH375" i="1"/>
  <c r="DJ262" i="3"/>
  <c r="S417" i="1"/>
  <c r="CY160" i="1"/>
  <c r="X160" i="1" s="1"/>
  <c r="AZ446" i="6" s="1"/>
  <c r="L444" i="6" s="1"/>
  <c r="CZ160" i="1"/>
  <c r="Y160" i="1" s="1"/>
  <c r="BA446" i="6" s="1"/>
  <c r="L445" i="6" s="1"/>
  <c r="F363" i="1"/>
  <c r="BA325" i="1"/>
  <c r="P67" i="1"/>
  <c r="AZ284" i="1"/>
  <c r="F304" i="1"/>
  <c r="X487" i="1"/>
  <c r="F521" i="1"/>
  <c r="DJ90" i="3"/>
  <c r="Q123" i="1"/>
  <c r="CP123" i="1" s="1"/>
  <c r="O123" i="1" s="1"/>
  <c r="W375" i="1"/>
  <c r="F407" i="1"/>
  <c r="Q74" i="1"/>
  <c r="CP74" i="1" s="1"/>
  <c r="O74" i="1" s="1"/>
  <c r="AL527" i="1"/>
  <c r="Y554" i="1"/>
  <c r="S330" i="1"/>
  <c r="DJ210" i="3"/>
  <c r="DJ112" i="3"/>
  <c r="CP165" i="1"/>
  <c r="O165" i="1" s="1"/>
  <c r="GM165" i="1" s="1"/>
  <c r="GN165" i="1" s="1"/>
  <c r="CY78" i="1"/>
  <c r="X78" i="1" s="1"/>
  <c r="AZ228" i="6" s="1"/>
  <c r="L226" i="6" s="1"/>
  <c r="CZ78" i="1"/>
  <c r="Y78" i="1" s="1"/>
  <c r="BA228" i="6" s="1"/>
  <c r="BB22" i="1"/>
  <c r="BB657" i="1"/>
  <c r="F633" i="1"/>
  <c r="CG245" i="1"/>
  <c r="AX252" i="1"/>
  <c r="R417" i="1"/>
  <c r="AE419" i="1" s="1"/>
  <c r="F55" i="1"/>
  <c r="G139" i="6" s="1"/>
  <c r="U26" i="1"/>
  <c r="F578" i="1"/>
  <c r="W527" i="1"/>
  <c r="AX65" i="1"/>
  <c r="F89" i="1"/>
  <c r="Q419" i="1"/>
  <c r="AD415" i="1"/>
  <c r="DJ213" i="3"/>
  <c r="AC419" i="1"/>
  <c r="AI114" i="1"/>
  <c r="V125" i="1"/>
  <c r="DJ99" i="3"/>
  <c r="S161" i="1"/>
  <c r="AT245" i="1"/>
  <c r="F270" i="1"/>
  <c r="Q169" i="1"/>
  <c r="T284" i="1"/>
  <c r="F314" i="1"/>
  <c r="AC213" i="1"/>
  <c r="AH325" i="1"/>
  <c r="U343" i="1"/>
  <c r="AT206" i="1"/>
  <c r="F231" i="1"/>
  <c r="F132" i="1"/>
  <c r="AX114" i="1"/>
  <c r="R161" i="1"/>
  <c r="P169" i="1"/>
  <c r="CP160" i="1"/>
  <c r="O160" i="1" s="1"/>
  <c r="CJ65" i="1"/>
  <c r="BA82" i="1"/>
  <c r="BA206" i="1"/>
  <c r="F233" i="1"/>
  <c r="CP159" i="1"/>
  <c r="O159" i="1" s="1"/>
  <c r="AE125" i="1"/>
  <c r="CI114" i="1"/>
  <c r="AZ125" i="1"/>
  <c r="DJ29" i="3"/>
  <c r="CP122" i="1"/>
  <c r="O122" i="1" s="1"/>
  <c r="DJ147" i="3"/>
  <c r="F149" i="1"/>
  <c r="W114" i="1"/>
  <c r="DJ3" i="3"/>
  <c r="CG487" i="1"/>
  <c r="AX495" i="1"/>
  <c r="DJ239" i="3"/>
  <c r="AJ82" i="1"/>
  <c r="S487" i="1"/>
  <c r="F510" i="1"/>
  <c r="CY288" i="1"/>
  <c r="X288" i="1" s="1"/>
  <c r="AZ830" i="6" s="1"/>
  <c r="L828" i="6" s="1"/>
  <c r="CZ288" i="1"/>
  <c r="Y288" i="1" s="1"/>
  <c r="BA830" i="6" s="1"/>
  <c r="L829" i="6" s="1"/>
  <c r="F262" i="1"/>
  <c r="AQ245" i="1"/>
  <c r="U284" i="1"/>
  <c r="F315" i="1"/>
  <c r="G877" i="6" s="1"/>
  <c r="BD343" i="1"/>
  <c r="CM325" i="1"/>
  <c r="AO22" i="1"/>
  <c r="AO657" i="1"/>
  <c r="F624" i="1"/>
  <c r="DJ267" i="3"/>
  <c r="AY455" i="1"/>
  <c r="CH451" i="1"/>
  <c r="CP288" i="1"/>
  <c r="O288" i="1" s="1"/>
  <c r="CY77" i="1"/>
  <c r="X77" i="1" s="1"/>
  <c r="CZ77" i="1"/>
  <c r="Y77" i="1" s="1"/>
  <c r="DJ207" i="3"/>
  <c r="S329" i="1"/>
  <c r="DJ173" i="3"/>
  <c r="Q248" i="1"/>
  <c r="CP248" i="1" s="1"/>
  <c r="O248" i="1" s="1"/>
  <c r="DJ204" i="3"/>
  <c r="BC22" i="1"/>
  <c r="BC657" i="1"/>
  <c r="F636" i="1"/>
  <c r="CP170" i="1"/>
  <c r="O170" i="1" s="1"/>
  <c r="GM170" i="1" s="1"/>
  <c r="GN170" i="1" s="1"/>
  <c r="U245" i="1"/>
  <c r="F274" i="1"/>
  <c r="G784" i="6" s="1"/>
  <c r="AY495" i="1"/>
  <c r="CH487" i="1"/>
  <c r="CF451" i="1"/>
  <c r="AW455" i="1"/>
  <c r="V487" i="1"/>
  <c r="F518" i="1"/>
  <c r="CZ172" i="1"/>
  <c r="Y172" i="1" s="1"/>
  <c r="AZ82" i="1"/>
  <c r="CI65" i="1"/>
  <c r="DJ102" i="3"/>
  <c r="DJ198" i="3"/>
  <c r="S327" i="1"/>
  <c r="Y451" i="1"/>
  <c r="F482" i="1"/>
  <c r="AD125" i="1"/>
  <c r="DJ134" i="3"/>
  <c r="DJ141" i="3"/>
  <c r="S208" i="1"/>
  <c r="CP208" i="1" s="1"/>
  <c r="O208" i="1" s="1"/>
  <c r="BA26" i="1"/>
  <c r="F53" i="1"/>
  <c r="T26" i="1"/>
  <c r="F54" i="1"/>
  <c r="DJ80" i="3"/>
  <c r="CF487" i="1"/>
  <c r="AW495" i="1"/>
  <c r="CZ171" i="1"/>
  <c r="Y171" i="1" s="1"/>
  <c r="CY171" i="1"/>
  <c r="X171" i="1" s="1"/>
  <c r="GM171" i="1" s="1"/>
  <c r="GN171" i="1" s="1"/>
  <c r="Q287" i="1"/>
  <c r="AD293" i="1" s="1"/>
  <c r="GM491" i="1"/>
  <c r="AB495" i="1"/>
  <c r="CP172" i="1"/>
  <c r="O172" i="1" s="1"/>
  <c r="DJ28" i="3"/>
  <c r="CE451" i="1"/>
  <c r="AV455" i="1"/>
  <c r="F577" i="1"/>
  <c r="V527" i="1"/>
  <c r="S527" i="1"/>
  <c r="F569" i="1"/>
  <c r="R74" i="1"/>
  <c r="AC125" i="1"/>
  <c r="DJ161" i="3"/>
  <c r="AE213" i="1"/>
  <c r="CP75" i="1"/>
  <c r="O75" i="1" s="1"/>
  <c r="AP65" i="1"/>
  <c r="F91" i="1"/>
  <c r="O554" i="1"/>
  <c r="AB527" i="1"/>
  <c r="DJ126" i="3"/>
  <c r="Q168" i="1"/>
  <c r="CP168" i="1" s="1"/>
  <c r="O168" i="1" s="1"/>
  <c r="CY123" i="1"/>
  <c r="X123" i="1" s="1"/>
  <c r="AZ385" i="6" s="1"/>
  <c r="L383" i="6" s="1"/>
  <c r="CZ123" i="1"/>
  <c r="Y123" i="1" s="1"/>
  <c r="BA385" i="6" s="1"/>
  <c r="L384" i="6" s="1"/>
  <c r="DJ217" i="3"/>
  <c r="S331" i="1"/>
  <c r="F573" i="1"/>
  <c r="AU527" i="1"/>
  <c r="DJ50" i="3"/>
  <c r="BD284" i="1"/>
  <c r="F318" i="1"/>
  <c r="S74" i="1"/>
  <c r="DJ43" i="3"/>
  <c r="Q289" i="1"/>
  <c r="CP289" i="1" s="1"/>
  <c r="O289" i="1" s="1"/>
  <c r="CY159" i="1"/>
  <c r="X159" i="1" s="1"/>
  <c r="AZ432" i="6" s="1"/>
  <c r="CZ159" i="1"/>
  <c r="Y159" i="1" s="1"/>
  <c r="BA432" i="6" s="1"/>
  <c r="Q328" i="1"/>
  <c r="CP328" i="1" s="1"/>
  <c r="O328" i="1" s="1"/>
  <c r="GM328" i="1" s="1"/>
  <c r="GN328" i="1" s="1"/>
  <c r="CY121" i="1"/>
  <c r="X121" i="1" s="1"/>
  <c r="AZ354" i="6" s="1"/>
  <c r="L352" i="6" s="1"/>
  <c r="CZ121" i="1"/>
  <c r="Y121" i="1" s="1"/>
  <c r="BA354" i="6" s="1"/>
  <c r="L353" i="6" s="1"/>
  <c r="F134" i="1"/>
  <c r="AP114" i="1"/>
  <c r="F272" i="1"/>
  <c r="BA245" i="1"/>
  <c r="CP77" i="1"/>
  <c r="O77" i="1" s="1"/>
  <c r="GM77" i="1" s="1"/>
  <c r="GN77" i="1" s="1"/>
  <c r="CY31" i="1"/>
  <c r="X31" i="1" s="1"/>
  <c r="CZ31" i="1"/>
  <c r="Y31" i="1" s="1"/>
  <c r="BA110" i="6" s="1"/>
  <c r="L109" i="6" s="1"/>
  <c r="CY286" i="1"/>
  <c r="X286" i="1" s="1"/>
  <c r="AZ802" i="6" s="1"/>
  <c r="L800" i="6" s="1"/>
  <c r="CZ286" i="1"/>
  <c r="Y286" i="1" s="1"/>
  <c r="BA802" i="6" s="1"/>
  <c r="CY122" i="1"/>
  <c r="X122" i="1" s="1"/>
  <c r="AZ373" i="6" s="1"/>
  <c r="L371" i="6" s="1"/>
  <c r="CZ122" i="1"/>
  <c r="Y122" i="1" s="1"/>
  <c r="BA373" i="6" s="1"/>
  <c r="L372" i="6" s="1"/>
  <c r="V245" i="1"/>
  <c r="F275" i="1"/>
  <c r="G785" i="6" s="1"/>
  <c r="Q30" i="1"/>
  <c r="CP30" i="1" s="1"/>
  <c r="O30" i="1" s="1"/>
  <c r="GM30" i="1" s="1"/>
  <c r="GN30" i="1" s="1"/>
  <c r="AI383" i="1"/>
  <c r="CP164" i="1"/>
  <c r="O164" i="1" s="1"/>
  <c r="GM164" i="1" s="1"/>
  <c r="GN164" i="1" s="1"/>
  <c r="CY332" i="1"/>
  <c r="X332" i="1" s="1"/>
  <c r="AZ979" i="6" s="1"/>
  <c r="L977" i="6" s="1"/>
  <c r="CZ332" i="1"/>
  <c r="Y332" i="1" s="1"/>
  <c r="BA979" i="6" s="1"/>
  <c r="L978" i="6" s="1"/>
  <c r="CP78" i="1"/>
  <c r="O78" i="1" s="1"/>
  <c r="CE487" i="1"/>
  <c r="AV495" i="1"/>
  <c r="AE252" i="1"/>
  <c r="P451" i="1"/>
  <c r="F458" i="1"/>
  <c r="GN529" i="1"/>
  <c r="CB554" i="1" s="1"/>
  <c r="CA554" i="1"/>
  <c r="DJ98" i="3"/>
  <c r="W26" i="1"/>
  <c r="F57" i="1"/>
  <c r="DJ246" i="3"/>
  <c r="DJ212" i="3"/>
  <c r="F574" i="1"/>
  <c r="BA527" i="1"/>
  <c r="W245" i="1"/>
  <c r="F276" i="1"/>
  <c r="DJ67" i="3"/>
  <c r="S117" i="1"/>
  <c r="CP167" i="1"/>
  <c r="O167" i="1" s="1"/>
  <c r="GM167" i="1" s="1"/>
  <c r="GN167" i="1" s="1"/>
  <c r="CY168" i="1"/>
  <c r="X168" i="1" s="1"/>
  <c r="AZ529" i="6" s="1"/>
  <c r="L527" i="6" s="1"/>
  <c r="CZ168" i="1"/>
  <c r="Y168" i="1" s="1"/>
  <c r="BA529" i="6" s="1"/>
  <c r="L528" i="6" s="1"/>
  <c r="F185" i="1"/>
  <c r="AZ157" i="1"/>
  <c r="P487" i="1"/>
  <c r="F498" i="1"/>
  <c r="F441" i="1"/>
  <c r="G1205" i="6" s="1"/>
  <c r="U415" i="1"/>
  <c r="CG206" i="1"/>
  <c r="AX213" i="1"/>
  <c r="F566" i="1"/>
  <c r="Q527" i="1"/>
  <c r="CH527" i="1"/>
  <c r="AY554" i="1"/>
  <c r="AQ325" i="1"/>
  <c r="F353" i="1"/>
  <c r="R527" i="1"/>
  <c r="F568" i="1"/>
  <c r="CI527" i="1"/>
  <c r="AZ554" i="1"/>
  <c r="CP332" i="1"/>
  <c r="O332" i="1" s="1"/>
  <c r="F101" i="1"/>
  <c r="AU65" i="1"/>
  <c r="U125" i="1"/>
  <c r="AH114" i="1"/>
  <c r="CY335" i="1"/>
  <c r="X335" i="1" s="1"/>
  <c r="AZ1020" i="6" s="1"/>
  <c r="L1018" i="6" s="1"/>
  <c r="CZ335" i="1"/>
  <c r="Y335" i="1" s="1"/>
  <c r="BA1020" i="6" s="1"/>
  <c r="L1019" i="6" s="1"/>
  <c r="DJ253" i="3"/>
  <c r="S380" i="1"/>
  <c r="R487" i="1"/>
  <c r="F509" i="1"/>
  <c r="R380" i="1"/>
  <c r="AE383" i="1" s="1"/>
  <c r="DJ135" i="3"/>
  <c r="Q209" i="1"/>
  <c r="AD213" i="1" s="1"/>
  <c r="DJ40" i="3"/>
  <c r="AI415" i="1"/>
  <c r="CY250" i="1"/>
  <c r="X250" i="1" s="1"/>
  <c r="AZ755" i="6" s="1"/>
  <c r="L753" i="6" s="1"/>
  <c r="CZ250" i="1"/>
  <c r="Y250" i="1" s="1"/>
  <c r="BA755" i="6" s="1"/>
  <c r="L754" i="6" s="1"/>
  <c r="DJ31" i="3"/>
  <c r="Q162" i="1"/>
  <c r="CZ333" i="1"/>
  <c r="Y333" i="1" s="1"/>
  <c r="BA994" i="6" s="1"/>
  <c r="L993" i="6" s="1"/>
  <c r="CY333" i="1"/>
  <c r="X333" i="1" s="1"/>
  <c r="AZ994" i="6" s="1"/>
  <c r="L992" i="6" s="1"/>
  <c r="DJ168" i="3"/>
  <c r="S247" i="1"/>
  <c r="AQ206" i="1"/>
  <c r="F223" i="1"/>
  <c r="F235" i="1"/>
  <c r="G689" i="6" s="1"/>
  <c r="U206" i="1"/>
  <c r="CF527" i="1"/>
  <c r="AW554" i="1"/>
  <c r="AU325" i="1"/>
  <c r="F362" i="1"/>
  <c r="AP527" i="1"/>
  <c r="F563" i="1"/>
  <c r="F224" i="1"/>
  <c r="AZ206" i="1"/>
  <c r="Q380" i="1"/>
  <c r="AU114" i="1"/>
  <c r="F144" i="1"/>
  <c r="DJ103" i="3"/>
  <c r="S162" i="1"/>
  <c r="W284" i="1"/>
  <c r="F317" i="1"/>
  <c r="AC252" i="1"/>
  <c r="AX451" i="1"/>
  <c r="F462" i="1"/>
  <c r="GN453" i="1"/>
  <c r="CB455" i="1" s="1"/>
  <c r="CA455" i="1"/>
  <c r="CY29" i="1"/>
  <c r="X29" i="1" s="1"/>
  <c r="AZ82" i="6" s="1"/>
  <c r="CZ29" i="1"/>
  <c r="Y29" i="1" s="1"/>
  <c r="CE527" i="1"/>
  <c r="AV554" i="1"/>
  <c r="CZ75" i="1"/>
  <c r="Y75" i="1" s="1"/>
  <c r="CY75" i="1"/>
  <c r="X75" i="1" s="1"/>
  <c r="S378" i="1"/>
  <c r="BA487" i="1"/>
  <c r="F515" i="1"/>
  <c r="AZ495" i="1"/>
  <c r="CI487" i="1"/>
  <c r="BA284" i="1"/>
  <c r="F313" i="1"/>
  <c r="AQ487" i="1"/>
  <c r="F505" i="1"/>
  <c r="DJ186" i="3"/>
  <c r="S287" i="1"/>
  <c r="AF293" i="1" s="1"/>
  <c r="R162" i="1"/>
  <c r="DJ1" i="3"/>
  <c r="S28" i="1"/>
  <c r="DJ162" i="3"/>
  <c r="F367" i="1"/>
  <c r="W325" i="1"/>
  <c r="CG325" i="1"/>
  <c r="AX343" i="1"/>
  <c r="O455" i="1"/>
  <c r="AB451" i="1"/>
  <c r="DJ51" i="3"/>
  <c r="CZ76" i="1"/>
  <c r="Y76" i="1" s="1"/>
  <c r="GM76" i="1" s="1"/>
  <c r="GN76" i="1" s="1"/>
  <c r="DJ23" i="3"/>
  <c r="S67" i="1"/>
  <c r="T487" i="1"/>
  <c r="F516" i="1"/>
  <c r="AU620" i="1"/>
  <c r="F394" i="1"/>
  <c r="AZ375" i="1"/>
  <c r="F580" i="1"/>
  <c r="X527" i="1"/>
  <c r="DJ128" i="3"/>
  <c r="S169" i="1"/>
  <c r="CY334" i="1"/>
  <c r="X334" i="1" s="1"/>
  <c r="AZ1007" i="6" s="1"/>
  <c r="L1005" i="6" s="1"/>
  <c r="CZ334" i="1"/>
  <c r="Y334" i="1" s="1"/>
  <c r="BA1007" i="6" s="1"/>
  <c r="L1006" i="6" s="1"/>
  <c r="AN1007" i="6" s="1"/>
  <c r="CZ71" i="1"/>
  <c r="Y71" i="1" s="1"/>
  <c r="BA185" i="6" s="1"/>
  <c r="L184" i="6" s="1"/>
  <c r="CY71" i="1"/>
  <c r="X71" i="1" s="1"/>
  <c r="AZ185" i="6" s="1"/>
  <c r="L183" i="6" s="1"/>
  <c r="CZ377" i="1"/>
  <c r="Y377" i="1" s="1"/>
  <c r="BA1079" i="6" s="1"/>
  <c r="CY377" i="1"/>
  <c r="X377" i="1" s="1"/>
  <c r="AZ1079" i="6" s="1"/>
  <c r="AE293" i="1"/>
  <c r="DJ257" i="3"/>
  <c r="Q167" i="1"/>
  <c r="P162" i="1"/>
  <c r="AC174" i="1" s="1"/>
  <c r="CJ174" i="1"/>
  <c r="R28" i="1"/>
  <c r="AE33" i="1" s="1"/>
  <c r="AZ415" i="1"/>
  <c r="F430" i="1"/>
  <c r="CG527" i="1"/>
  <c r="AX554" i="1"/>
  <c r="P527" i="1"/>
  <c r="F557" i="1"/>
  <c r="U527" i="1"/>
  <c r="F576" i="1"/>
  <c r="R67" i="1"/>
  <c r="AE82" i="1" s="1"/>
  <c r="DJ63" i="3"/>
  <c r="S116" i="1"/>
  <c r="CP116" i="1" s="1"/>
  <c r="O116" i="1" s="1"/>
  <c r="P330" i="1"/>
  <c r="AC343" i="1" s="1"/>
  <c r="DJ247" i="3"/>
  <c r="P380" i="1"/>
  <c r="AC383" i="1" s="1"/>
  <c r="F312" i="1"/>
  <c r="AU284" i="1"/>
  <c r="S118" i="1"/>
  <c r="CP118" i="1" s="1"/>
  <c r="O118" i="1" s="1"/>
  <c r="DJ70" i="3"/>
  <c r="AP245" i="1"/>
  <c r="F261" i="1"/>
  <c r="DJ241" i="3"/>
  <c r="Q377" i="1"/>
  <c r="Q330" i="1"/>
  <c r="AP325" i="1"/>
  <c r="F352" i="1"/>
  <c r="CY165" i="1"/>
  <c r="X165" i="1" s="1"/>
  <c r="CZ165" i="1"/>
  <c r="Y165" i="1" s="1"/>
  <c r="U487" i="1"/>
  <c r="F517" i="1"/>
  <c r="Q28" i="1"/>
  <c r="DJ116" i="3"/>
  <c r="S166" i="1"/>
  <c r="CP166" i="1" s="1"/>
  <c r="O166" i="1" s="1"/>
  <c r="F364" i="1"/>
  <c r="T325" i="1"/>
  <c r="DJ30" i="3"/>
  <c r="DJ149" i="3"/>
  <c r="S210" i="1"/>
  <c r="F564" i="1"/>
  <c r="AQ527" i="1"/>
  <c r="Q67" i="1"/>
  <c r="DJ266" i="3"/>
  <c r="DJ133" i="3"/>
  <c r="R451" i="1"/>
  <c r="F469" i="1"/>
  <c r="K373" i="6" l="1"/>
  <c r="I373" i="6" s="1"/>
  <c r="AN373" i="6"/>
  <c r="L227" i="6"/>
  <c r="AN228" i="6" s="1"/>
  <c r="K660" i="6"/>
  <c r="I660" i="6" s="1"/>
  <c r="AN660" i="6"/>
  <c r="L1077" i="6"/>
  <c r="GM29" i="1"/>
  <c r="GN29" i="1" s="1"/>
  <c r="BA82" i="6"/>
  <c r="AN979" i="6"/>
  <c r="K979" i="6"/>
  <c r="I979" i="6" s="1"/>
  <c r="L801" i="6"/>
  <c r="AN802" i="6" s="1"/>
  <c r="L431" i="6"/>
  <c r="V82" i="1"/>
  <c r="L1078" i="6"/>
  <c r="K1007" i="6"/>
  <c r="I1007" i="6" s="1"/>
  <c r="L80" i="6"/>
  <c r="AI26" i="1"/>
  <c r="AZ26" i="1"/>
  <c r="K802" i="6"/>
  <c r="I802" i="6" s="1"/>
  <c r="L430" i="6"/>
  <c r="AN185" i="6"/>
  <c r="K185" i="6"/>
  <c r="I185" i="6" s="1"/>
  <c r="AF383" i="1"/>
  <c r="K529" i="6"/>
  <c r="I529" i="6" s="1"/>
  <c r="AN529" i="6"/>
  <c r="K354" i="6"/>
  <c r="I354" i="6" s="1"/>
  <c r="AN354" i="6"/>
  <c r="GM289" i="1"/>
  <c r="GN289" i="1" s="1"/>
  <c r="GM168" i="1"/>
  <c r="GN168" i="1" s="1"/>
  <c r="AI325" i="1"/>
  <c r="GM248" i="1"/>
  <c r="GN248" i="1" s="1"/>
  <c r="K830" i="6"/>
  <c r="I830" i="6" s="1"/>
  <c r="AN830" i="6"/>
  <c r="AN844" i="6"/>
  <c r="K844" i="6"/>
  <c r="I844" i="6" s="1"/>
  <c r="AQ22" i="1"/>
  <c r="CP209" i="1"/>
  <c r="O209" i="1" s="1"/>
  <c r="GM209" i="1" s="1"/>
  <c r="GN209" i="1" s="1"/>
  <c r="AN97" i="6"/>
  <c r="K97" i="6"/>
  <c r="I97" i="6" s="1"/>
  <c r="K724" i="6"/>
  <c r="I724" i="6" s="1"/>
  <c r="AN724" i="6"/>
  <c r="AN994" i="6"/>
  <c r="K994" i="6"/>
  <c r="I994" i="6" s="1"/>
  <c r="K228" i="6"/>
  <c r="I228" i="6" s="1"/>
  <c r="K446" i="6"/>
  <c r="I446" i="6" s="1"/>
  <c r="AN446" i="6"/>
  <c r="K617" i="6"/>
  <c r="I617" i="6" s="1"/>
  <c r="AN617" i="6"/>
  <c r="AN1020" i="6"/>
  <c r="K1020" i="6"/>
  <c r="I1020" i="6" s="1"/>
  <c r="GM31" i="1"/>
  <c r="GN31" i="1" s="1"/>
  <c r="AZ110" i="6"/>
  <c r="L108" i="6" s="1"/>
  <c r="K755" i="6"/>
  <c r="I755" i="6" s="1"/>
  <c r="AN755" i="6"/>
  <c r="K385" i="6"/>
  <c r="I385" i="6" s="1"/>
  <c r="AN385" i="6"/>
  <c r="GM122" i="1"/>
  <c r="GN122" i="1" s="1"/>
  <c r="K911" i="6"/>
  <c r="I911" i="6" s="1"/>
  <c r="AN911" i="6"/>
  <c r="AN515" i="6"/>
  <c r="K515" i="6"/>
  <c r="I515" i="6" s="1"/>
  <c r="K342" i="6"/>
  <c r="I342" i="6" s="1"/>
  <c r="AN342" i="6"/>
  <c r="L1135" i="6"/>
  <c r="L1133" i="6" s="1"/>
  <c r="L1124" i="6" s="1"/>
  <c r="L1493" i="6"/>
  <c r="L1491" i="6" s="1"/>
  <c r="L1482" i="6" s="1"/>
  <c r="L1444" i="6"/>
  <c r="L1442" i="6" s="1"/>
  <c r="L1433" i="6" s="1"/>
  <c r="GM121" i="1"/>
  <c r="GN121" i="1" s="1"/>
  <c r="GM333" i="1"/>
  <c r="GN333" i="1" s="1"/>
  <c r="AD174" i="1"/>
  <c r="Q174" i="1" s="1"/>
  <c r="GM334" i="1"/>
  <c r="GN334" i="1" s="1"/>
  <c r="GM250" i="1"/>
  <c r="GN250" i="1" s="1"/>
  <c r="AD383" i="1"/>
  <c r="AE174" i="1"/>
  <c r="AE157" i="1" s="1"/>
  <c r="F390" i="1"/>
  <c r="AX375" i="1"/>
  <c r="AD82" i="1"/>
  <c r="CP417" i="1"/>
  <c r="O417" i="1" s="1"/>
  <c r="GM71" i="1"/>
  <c r="GN71" i="1" s="1"/>
  <c r="GM335" i="1"/>
  <c r="GN335" i="1" s="1"/>
  <c r="AX620" i="1"/>
  <c r="AX22" i="1" s="1"/>
  <c r="AD343" i="1"/>
  <c r="Q343" i="1" s="1"/>
  <c r="CB33" i="1"/>
  <c r="AS33" i="1" s="1"/>
  <c r="AP657" i="1"/>
  <c r="AP18" i="1" s="1"/>
  <c r="GM120" i="1"/>
  <c r="GN120" i="1" s="1"/>
  <c r="F629" i="1"/>
  <c r="AD33" i="1"/>
  <c r="Q33" i="1" s="1"/>
  <c r="AD284" i="1"/>
  <c r="Q293" i="1"/>
  <c r="CE174" i="1"/>
  <c r="CF174" i="1"/>
  <c r="CH174" i="1"/>
  <c r="AC157" i="1"/>
  <c r="P174" i="1"/>
  <c r="T22" i="1"/>
  <c r="T657" i="1"/>
  <c r="F641" i="1"/>
  <c r="R343" i="1"/>
  <c r="AE325" i="1"/>
  <c r="AD157" i="1"/>
  <c r="CY117" i="1"/>
  <c r="X117" i="1" s="1"/>
  <c r="AZ292" i="6" s="1"/>
  <c r="L290" i="6" s="1"/>
  <c r="CZ117" i="1"/>
  <c r="Y117" i="1" s="1"/>
  <c r="BA292" i="6" s="1"/>
  <c r="L291" i="6" s="1"/>
  <c r="R252" i="1"/>
  <c r="AE245" i="1"/>
  <c r="P125" i="1"/>
  <c r="CE125" i="1"/>
  <c r="CF125" i="1"/>
  <c r="AC114" i="1"/>
  <c r="CH125" i="1"/>
  <c r="F366" i="1"/>
  <c r="G1062" i="6" s="1"/>
  <c r="V325" i="1"/>
  <c r="BC18" i="1"/>
  <c r="F673" i="1"/>
  <c r="BD325" i="1"/>
  <c r="F368" i="1"/>
  <c r="BD620" i="1"/>
  <c r="W157" i="1"/>
  <c r="F198" i="1"/>
  <c r="AF284" i="1"/>
  <c r="S293" i="1"/>
  <c r="F457" i="1"/>
  <c r="O451" i="1"/>
  <c r="F501" i="1"/>
  <c r="AW487" i="1"/>
  <c r="AC82" i="1"/>
  <c r="CP67" i="1"/>
  <c r="O67" i="1" s="1"/>
  <c r="AZ245" i="1"/>
  <c r="F263" i="1"/>
  <c r="V157" i="1"/>
  <c r="F197" i="1"/>
  <c r="G586" i="6" s="1"/>
  <c r="AE65" i="1"/>
  <c r="R82" i="1"/>
  <c r="R213" i="1"/>
  <c r="AE206" i="1"/>
  <c r="F506" i="1"/>
  <c r="AZ487" i="1"/>
  <c r="CY327" i="1"/>
  <c r="X327" i="1" s="1"/>
  <c r="AZ895" i="6" s="1"/>
  <c r="CZ327" i="1"/>
  <c r="Y327" i="1" s="1"/>
  <c r="BA895" i="6" s="1"/>
  <c r="AF343" i="1"/>
  <c r="CY210" i="1"/>
  <c r="X210" i="1" s="1"/>
  <c r="AZ640" i="6" s="1"/>
  <c r="L638" i="6" s="1"/>
  <c r="CZ210" i="1"/>
  <c r="Y210" i="1" s="1"/>
  <c r="BA640" i="6" s="1"/>
  <c r="L639" i="6" s="1"/>
  <c r="Q213" i="1"/>
  <c r="AD206" i="1"/>
  <c r="CY329" i="1"/>
  <c r="X329" i="1" s="1"/>
  <c r="AZ924" i="6" s="1"/>
  <c r="L922" i="6" s="1"/>
  <c r="CZ329" i="1"/>
  <c r="Y329" i="1" s="1"/>
  <c r="BA924" i="6" s="1"/>
  <c r="L923" i="6" s="1"/>
  <c r="GM123" i="1"/>
  <c r="GN123" i="1" s="1"/>
  <c r="CZ330" i="1"/>
  <c r="Y330" i="1" s="1"/>
  <c r="BA944" i="6" s="1"/>
  <c r="L943" i="6" s="1"/>
  <c r="CY330" i="1"/>
  <c r="X330" i="1" s="1"/>
  <c r="AZ944" i="6" s="1"/>
  <c r="L942" i="6" s="1"/>
  <c r="U157" i="1"/>
  <c r="F196" i="1"/>
  <c r="G585" i="6" s="1"/>
  <c r="S383" i="1"/>
  <c r="AF375" i="1"/>
  <c r="AZ65" i="1"/>
  <c r="F93" i="1"/>
  <c r="AE114" i="1"/>
  <c r="R125" i="1"/>
  <c r="CP210" i="1"/>
  <c r="O210" i="1" s="1"/>
  <c r="F581" i="1"/>
  <c r="Y527" i="1"/>
  <c r="CY417" i="1"/>
  <c r="X417" i="1" s="1"/>
  <c r="CZ417" i="1"/>
  <c r="Y417" i="1" s="1"/>
  <c r="AF419" i="1"/>
  <c r="CE293" i="1"/>
  <c r="AC284" i="1"/>
  <c r="P293" i="1"/>
  <c r="CF293" i="1"/>
  <c r="CH293" i="1"/>
  <c r="CY247" i="1"/>
  <c r="X247" i="1" s="1"/>
  <c r="CZ247" i="1"/>
  <c r="Y247" i="1" s="1"/>
  <c r="AF252" i="1"/>
  <c r="CY331" i="1"/>
  <c r="X331" i="1" s="1"/>
  <c r="AZ966" i="6" s="1"/>
  <c r="L964" i="6" s="1"/>
  <c r="CZ331" i="1"/>
  <c r="Y331" i="1" s="1"/>
  <c r="BA966" i="6" s="1"/>
  <c r="L965" i="6" s="1"/>
  <c r="F559" i="1"/>
  <c r="AV527" i="1"/>
  <c r="AI375" i="1"/>
  <c r="V383" i="1"/>
  <c r="GM159" i="1"/>
  <c r="CZ74" i="1"/>
  <c r="Y74" i="1" s="1"/>
  <c r="BA212" i="6" s="1"/>
  <c r="L211" i="6" s="1"/>
  <c r="CY74" i="1"/>
  <c r="X74" i="1" s="1"/>
  <c r="AZ212" i="6" s="1"/>
  <c r="L210" i="6" s="1"/>
  <c r="CY380" i="1"/>
  <c r="X380" i="1" s="1"/>
  <c r="AZ1122" i="6" s="1"/>
  <c r="L1120" i="6" s="1"/>
  <c r="CZ380" i="1"/>
  <c r="Y380" i="1" s="1"/>
  <c r="BA1122" i="6" s="1"/>
  <c r="L1121" i="6" s="1"/>
  <c r="CE383" i="1"/>
  <c r="CF383" i="1"/>
  <c r="P383" i="1"/>
  <c r="CH383" i="1"/>
  <c r="AC375" i="1"/>
  <c r="F105" i="1"/>
  <c r="G258" i="6" s="1"/>
  <c r="V65" i="1"/>
  <c r="F104" i="1"/>
  <c r="G257" i="6" s="1"/>
  <c r="U65" i="1"/>
  <c r="CP380" i="1"/>
  <c r="O380" i="1" s="1"/>
  <c r="AE26" i="1"/>
  <c r="R33" i="1"/>
  <c r="AD252" i="1"/>
  <c r="U620" i="1"/>
  <c r="GM286" i="1"/>
  <c r="CZ162" i="1"/>
  <c r="Y162" i="1" s="1"/>
  <c r="BA487" i="6" s="1"/>
  <c r="L486" i="6" s="1"/>
  <c r="CY162" i="1"/>
  <c r="X162" i="1" s="1"/>
  <c r="AZ487" i="6" s="1"/>
  <c r="L485" i="6" s="1"/>
  <c r="T157" i="1"/>
  <c r="F195" i="1"/>
  <c r="F56" i="1"/>
  <c r="G140" i="6" s="1"/>
  <c r="V26" i="1"/>
  <c r="AZ114" i="1"/>
  <c r="F136" i="1"/>
  <c r="CP329" i="1"/>
  <c r="O329" i="1" s="1"/>
  <c r="GM288" i="1"/>
  <c r="GN288" i="1" s="1"/>
  <c r="U375" i="1"/>
  <c r="F405" i="1"/>
  <c r="G1151" i="6" s="1"/>
  <c r="T65" i="1"/>
  <c r="F103" i="1"/>
  <c r="CF419" i="1"/>
  <c r="CE419" i="1"/>
  <c r="P419" i="1"/>
  <c r="CH419" i="1"/>
  <c r="AC415" i="1"/>
  <c r="CY378" i="1"/>
  <c r="X378" i="1" s="1"/>
  <c r="AZ1100" i="6" s="1"/>
  <c r="L1098" i="6" s="1"/>
  <c r="CZ378" i="1"/>
  <c r="Y378" i="1" s="1"/>
  <c r="CY169" i="1"/>
  <c r="X169" i="1" s="1"/>
  <c r="AZ556" i="6" s="1"/>
  <c r="L554" i="6" s="1"/>
  <c r="CZ169" i="1"/>
  <c r="Y169" i="1" s="1"/>
  <c r="BA556" i="6" s="1"/>
  <c r="L555" i="6" s="1"/>
  <c r="CZ287" i="1"/>
  <c r="Y287" i="1" s="1"/>
  <c r="CY287" i="1"/>
  <c r="X287" i="1" s="1"/>
  <c r="CB451" i="1"/>
  <c r="AS455" i="1"/>
  <c r="CP331" i="1"/>
  <c r="O331" i="1" s="1"/>
  <c r="GM331" i="1" s="1"/>
  <c r="GN331" i="1" s="1"/>
  <c r="GM332" i="1"/>
  <c r="GN332" i="1" s="1"/>
  <c r="AF174" i="1"/>
  <c r="AV451" i="1"/>
  <c r="F460" i="1"/>
  <c r="F461" i="1"/>
  <c r="AW451" i="1"/>
  <c r="CP377" i="1"/>
  <c r="O377" i="1" s="1"/>
  <c r="AC206" i="1"/>
  <c r="CE213" i="1"/>
  <c r="CF213" i="1"/>
  <c r="CH213" i="1"/>
  <c r="P213" i="1"/>
  <c r="CY118" i="1"/>
  <c r="X118" i="1" s="1"/>
  <c r="AZ311" i="6" s="1"/>
  <c r="L309" i="6" s="1"/>
  <c r="CZ118" i="1"/>
  <c r="Y118" i="1" s="1"/>
  <c r="BA311" i="6" s="1"/>
  <c r="L310" i="6" s="1"/>
  <c r="AF33" i="1"/>
  <c r="CY28" i="1"/>
  <c r="X28" i="1" s="1"/>
  <c r="CZ28" i="1"/>
  <c r="Y28" i="1" s="1"/>
  <c r="O527" i="1"/>
  <c r="F556" i="1"/>
  <c r="F463" i="1"/>
  <c r="AY451" i="1"/>
  <c r="W82" i="1"/>
  <c r="AJ65" i="1"/>
  <c r="F102" i="1"/>
  <c r="BA65" i="1"/>
  <c r="R419" i="1"/>
  <c r="AE415" i="1"/>
  <c r="AD65" i="1"/>
  <c r="Q82" i="1"/>
  <c r="AV487" i="1"/>
  <c r="F500" i="1"/>
  <c r="GM78" i="1"/>
  <c r="GN78" i="1" s="1"/>
  <c r="GM211" i="1"/>
  <c r="GN211" i="1" s="1"/>
  <c r="F442" i="1"/>
  <c r="G1206" i="6" s="1"/>
  <c r="V415" i="1"/>
  <c r="CP327" i="1"/>
  <c r="O327" i="1" s="1"/>
  <c r="CP287" i="1"/>
  <c r="O287" i="1" s="1"/>
  <c r="CY208" i="1"/>
  <c r="X208" i="1" s="1"/>
  <c r="AZ603" i="6" s="1"/>
  <c r="CZ208" i="1"/>
  <c r="Y208" i="1" s="1"/>
  <c r="BA603" i="6" s="1"/>
  <c r="AF213" i="1"/>
  <c r="CY161" i="1"/>
  <c r="X161" i="1" s="1"/>
  <c r="AZ460" i="6" s="1"/>
  <c r="L458" i="6" s="1"/>
  <c r="CZ161" i="1"/>
  <c r="Y161" i="1" s="1"/>
  <c r="AX245" i="1"/>
  <c r="F259" i="1"/>
  <c r="AQ18" i="1"/>
  <c r="F667" i="1"/>
  <c r="AX325" i="1"/>
  <c r="F350" i="1"/>
  <c r="AY527" i="1"/>
  <c r="F562" i="1"/>
  <c r="AX527" i="1"/>
  <c r="F561" i="1"/>
  <c r="F147" i="1"/>
  <c r="G414" i="6" s="1"/>
  <c r="U114" i="1"/>
  <c r="CA451" i="1"/>
  <c r="AR455" i="1"/>
  <c r="AU22" i="1"/>
  <c r="F639" i="1"/>
  <c r="AU657" i="1"/>
  <c r="CP247" i="1"/>
  <c r="O247" i="1" s="1"/>
  <c r="AW527" i="1"/>
  <c r="F560" i="1"/>
  <c r="GM172" i="1"/>
  <c r="GN172" i="1" s="1"/>
  <c r="AY487" i="1"/>
  <c r="F503" i="1"/>
  <c r="F502" i="1"/>
  <c r="AX487" i="1"/>
  <c r="GM160" i="1"/>
  <c r="GN160" i="1" s="1"/>
  <c r="CE33" i="1"/>
  <c r="P33" i="1"/>
  <c r="CF33" i="1"/>
  <c r="AC26" i="1"/>
  <c r="CH33" i="1"/>
  <c r="Q383" i="1"/>
  <c r="AD375" i="1"/>
  <c r="F431" i="1"/>
  <c r="Q415" i="1"/>
  <c r="CY166" i="1"/>
  <c r="X166" i="1" s="1"/>
  <c r="AZ501" i="6" s="1"/>
  <c r="L499" i="6" s="1"/>
  <c r="CZ166" i="1"/>
  <c r="Y166" i="1" s="1"/>
  <c r="BA501" i="6" s="1"/>
  <c r="L500" i="6" s="1"/>
  <c r="BA174" i="1"/>
  <c r="CJ157" i="1"/>
  <c r="P343" i="1"/>
  <c r="CF343" i="1"/>
  <c r="AC325" i="1"/>
  <c r="CE343" i="1"/>
  <c r="CH343" i="1"/>
  <c r="AZ527" i="1"/>
  <c r="F565" i="1"/>
  <c r="CP330" i="1"/>
  <c r="O330" i="1" s="1"/>
  <c r="R383" i="1"/>
  <c r="AE375" i="1"/>
  <c r="CZ67" i="1"/>
  <c r="Y67" i="1" s="1"/>
  <c r="BA169" i="6" s="1"/>
  <c r="L168" i="6" s="1"/>
  <c r="AF82" i="1"/>
  <c r="CY67" i="1"/>
  <c r="X67" i="1" s="1"/>
  <c r="AZ169" i="6" s="1"/>
  <c r="P252" i="1"/>
  <c r="CE252" i="1"/>
  <c r="CF252" i="1"/>
  <c r="CH252" i="1"/>
  <c r="AC245" i="1"/>
  <c r="CA527" i="1"/>
  <c r="AR554" i="1"/>
  <c r="AB487" i="1"/>
  <c r="O495" i="1"/>
  <c r="CP169" i="1"/>
  <c r="O169" i="1" s="1"/>
  <c r="V114" i="1"/>
  <c r="F148" i="1"/>
  <c r="G415" i="6" s="1"/>
  <c r="CP28" i="1"/>
  <c r="O28" i="1" s="1"/>
  <c r="AB419" i="1"/>
  <c r="F365" i="1"/>
  <c r="G1061" i="6" s="1"/>
  <c r="U325" i="1"/>
  <c r="F220" i="1"/>
  <c r="AX206" i="1"/>
  <c r="CP117" i="1"/>
  <c r="O117" i="1" s="1"/>
  <c r="CP162" i="1"/>
  <c r="O162" i="1" s="1"/>
  <c r="AF125" i="1"/>
  <c r="CZ116" i="1"/>
  <c r="Y116" i="1" s="1"/>
  <c r="BA280" i="6" s="1"/>
  <c r="CY116" i="1"/>
  <c r="X116" i="1" s="1"/>
  <c r="AZ280" i="6" s="1"/>
  <c r="AE284" i="1"/>
  <c r="R293" i="1"/>
  <c r="AZ620" i="1"/>
  <c r="CB527" i="1"/>
  <c r="AS554" i="1"/>
  <c r="GM75" i="1"/>
  <c r="GN75" i="1" s="1"/>
  <c r="GO491" i="1"/>
  <c r="CC495" i="1" s="1"/>
  <c r="CA495" i="1"/>
  <c r="Q125" i="1"/>
  <c r="AD114" i="1"/>
  <c r="AO18" i="1"/>
  <c r="F661" i="1"/>
  <c r="CP161" i="1"/>
  <c r="O161" i="1" s="1"/>
  <c r="BB18" i="1"/>
  <c r="F670" i="1"/>
  <c r="AZ325" i="1"/>
  <c r="F354" i="1"/>
  <c r="CP378" i="1"/>
  <c r="O378" i="1" s="1"/>
  <c r="GM378" i="1" s="1"/>
  <c r="GO378" i="1" s="1"/>
  <c r="AN110" i="6" l="1"/>
  <c r="K110" i="6"/>
  <c r="I110" i="6" s="1"/>
  <c r="L1428" i="6"/>
  <c r="L1139" i="6"/>
  <c r="L167" i="6"/>
  <c r="L245" i="6"/>
  <c r="AN501" i="6"/>
  <c r="K501" i="6"/>
  <c r="I501" i="6" s="1"/>
  <c r="AL174" i="1"/>
  <c r="BA460" i="6"/>
  <c r="L677" i="6"/>
  <c r="L601" i="6"/>
  <c r="AD26" i="1"/>
  <c r="AN1122" i="6"/>
  <c r="K1122" i="6"/>
  <c r="I1122" i="6" s="1"/>
  <c r="AK252" i="1"/>
  <c r="X252" i="1" s="1"/>
  <c r="AZ705" i="6"/>
  <c r="AK419" i="1"/>
  <c r="AZ1176" i="6"/>
  <c r="AN944" i="6"/>
  <c r="K944" i="6"/>
  <c r="I944" i="6" s="1"/>
  <c r="K924" i="6"/>
  <c r="I924" i="6" s="1"/>
  <c r="AN924" i="6"/>
  <c r="K640" i="6"/>
  <c r="I640" i="6" s="1"/>
  <c r="AN640" i="6"/>
  <c r="L278" i="6"/>
  <c r="L402" i="6"/>
  <c r="GM330" i="1"/>
  <c r="GO330" i="1" s="1"/>
  <c r="AL33" i="1"/>
  <c r="BA61" i="6"/>
  <c r="AN311" i="6"/>
  <c r="K311" i="6"/>
  <c r="I311" i="6" s="1"/>
  <c r="AK293" i="1"/>
  <c r="X293" i="1" s="1"/>
  <c r="AZ816" i="6"/>
  <c r="AN212" i="6"/>
  <c r="K212" i="6"/>
  <c r="I212" i="6" s="1"/>
  <c r="K966" i="6"/>
  <c r="I966" i="6" s="1"/>
  <c r="AN966" i="6"/>
  <c r="L81" i="6"/>
  <c r="K82" i="6" s="1"/>
  <c r="I82" i="6" s="1"/>
  <c r="L246" i="6"/>
  <c r="K556" i="6"/>
  <c r="I556" i="6" s="1"/>
  <c r="AN556" i="6"/>
  <c r="AN487" i="6"/>
  <c r="K487" i="6"/>
  <c r="I487" i="6" s="1"/>
  <c r="L573" i="6"/>
  <c r="L279" i="6"/>
  <c r="L403" i="6"/>
  <c r="AK33" i="1"/>
  <c r="AZ61" i="6"/>
  <c r="AL293" i="1"/>
  <c r="Y293" i="1" s="1"/>
  <c r="BA816" i="6"/>
  <c r="L894" i="6"/>
  <c r="L1050" i="6"/>
  <c r="L602" i="6"/>
  <c r="L678" i="6"/>
  <c r="AL383" i="1"/>
  <c r="BA1100" i="6"/>
  <c r="AL252" i="1"/>
  <c r="AL245" i="1" s="1"/>
  <c r="BA705" i="6"/>
  <c r="L1429" i="6" s="1"/>
  <c r="AL419" i="1"/>
  <c r="BA1176" i="6"/>
  <c r="L893" i="6"/>
  <c r="L1049" i="6"/>
  <c r="K292" i="6"/>
  <c r="I292" i="6" s="1"/>
  <c r="AN292" i="6"/>
  <c r="G16" i="2"/>
  <c r="G18" i="2" s="1"/>
  <c r="AN432" i="6"/>
  <c r="K432" i="6"/>
  <c r="I432" i="6" s="1"/>
  <c r="K1079" i="6"/>
  <c r="I1079" i="6" s="1"/>
  <c r="AN1079" i="6"/>
  <c r="GM210" i="1"/>
  <c r="GN210" i="1" s="1"/>
  <c r="CB26" i="1"/>
  <c r="AL82" i="1"/>
  <c r="AL65" i="1" s="1"/>
  <c r="AK82" i="1"/>
  <c r="AK65" i="1" s="1"/>
  <c r="GM380" i="1"/>
  <c r="GO380" i="1" s="1"/>
  <c r="AD325" i="1"/>
  <c r="GM162" i="1"/>
  <c r="GN162" i="1" s="1"/>
  <c r="R174" i="1"/>
  <c r="F627" i="1"/>
  <c r="AX657" i="1"/>
  <c r="AX18" i="1" s="1"/>
  <c r="GM166" i="1"/>
  <c r="GN166" i="1" s="1"/>
  <c r="GM169" i="1"/>
  <c r="GN169" i="1" s="1"/>
  <c r="GM118" i="1"/>
  <c r="GN118" i="1" s="1"/>
  <c r="AK174" i="1"/>
  <c r="AK157" i="1" s="1"/>
  <c r="F666" i="1"/>
  <c r="AK383" i="1"/>
  <c r="AK375" i="1" s="1"/>
  <c r="AK125" i="1"/>
  <c r="AK114" i="1" s="1"/>
  <c r="GM74" i="1"/>
  <c r="GN74" i="1" s="1"/>
  <c r="GM117" i="1"/>
  <c r="GN117" i="1" s="1"/>
  <c r="GM161" i="1"/>
  <c r="GN161" i="1" s="1"/>
  <c r="AK284" i="1"/>
  <c r="AL284" i="1"/>
  <c r="Y174" i="1"/>
  <c r="AL157" i="1"/>
  <c r="V375" i="1"/>
  <c r="F406" i="1"/>
  <c r="G1152" i="6" s="1"/>
  <c r="F128" i="1"/>
  <c r="P114" i="1"/>
  <c r="AY174" i="1"/>
  <c r="CH157" i="1"/>
  <c r="AY343" i="1"/>
  <c r="CH325" i="1"/>
  <c r="R284" i="1"/>
  <c r="F307" i="1"/>
  <c r="F225" i="1"/>
  <c r="Q206" i="1"/>
  <c r="AR527" i="1"/>
  <c r="F582" i="1"/>
  <c r="P325" i="1"/>
  <c r="F346" i="1"/>
  <c r="AW174" i="1"/>
  <c r="CF157" i="1"/>
  <c r="CF415" i="1"/>
  <c r="AW419" i="1"/>
  <c r="AZ22" i="1"/>
  <c r="AZ657" i="1"/>
  <c r="F631" i="1"/>
  <c r="CF114" i="1"/>
  <c r="AW125" i="1"/>
  <c r="AL343" i="1"/>
  <c r="S284" i="1"/>
  <c r="F308" i="1"/>
  <c r="AS451" i="1"/>
  <c r="F472" i="1"/>
  <c r="GM329" i="1"/>
  <c r="GO329" i="1" s="1"/>
  <c r="S125" i="1"/>
  <c r="AF114" i="1"/>
  <c r="AK343" i="1"/>
  <c r="F50" i="1"/>
  <c r="AS26" i="1"/>
  <c r="Q252" i="1"/>
  <c r="AD245" i="1"/>
  <c r="T18" i="1"/>
  <c r="F678" i="1"/>
  <c r="AC65" i="1"/>
  <c r="CF82" i="1"/>
  <c r="P82" i="1"/>
  <c r="CE82" i="1"/>
  <c r="CH82" i="1"/>
  <c r="V620" i="1"/>
  <c r="S375" i="1"/>
  <c r="F398" i="1"/>
  <c r="AL375" i="1"/>
  <c r="Y383" i="1"/>
  <c r="CF26" i="1"/>
  <c r="AW33" i="1"/>
  <c r="CE26" i="1"/>
  <c r="AV33" i="1"/>
  <c r="AL125" i="1"/>
  <c r="F266" i="1"/>
  <c r="R245" i="1"/>
  <c r="BA157" i="1"/>
  <c r="F194" i="1"/>
  <c r="BA620" i="1"/>
  <c r="CF245" i="1"/>
  <c r="AW252" i="1"/>
  <c r="F255" i="1"/>
  <c r="P245" i="1"/>
  <c r="CE206" i="1"/>
  <c r="AV213" i="1"/>
  <c r="P375" i="1"/>
  <c r="F386" i="1"/>
  <c r="AS527" i="1"/>
  <c r="F571" i="1"/>
  <c r="S174" i="1"/>
  <c r="AF157" i="1"/>
  <c r="AV125" i="1"/>
  <c r="CE114" i="1"/>
  <c r="S252" i="1"/>
  <c r="AF245" i="1"/>
  <c r="CH206" i="1"/>
  <c r="AY213" i="1"/>
  <c r="GM247" i="1"/>
  <c r="AB252" i="1"/>
  <c r="R415" i="1"/>
  <c r="F433" i="1"/>
  <c r="AW383" i="1"/>
  <c r="CF375" i="1"/>
  <c r="AY293" i="1"/>
  <c r="CH284" i="1"/>
  <c r="BD22" i="1"/>
  <c r="BD657" i="1"/>
  <c r="F645" i="1"/>
  <c r="Q157" i="1"/>
  <c r="F186" i="1"/>
  <c r="P26" i="1"/>
  <c r="F36" i="1"/>
  <c r="F94" i="1"/>
  <c r="Q65" i="1"/>
  <c r="S82" i="1"/>
  <c r="AF65" i="1"/>
  <c r="GM116" i="1"/>
  <c r="AU18" i="1"/>
  <c r="F676" i="1"/>
  <c r="AB383" i="1"/>
  <c r="GM377" i="1"/>
  <c r="CE375" i="1"/>
  <c r="AV383" i="1"/>
  <c r="AW293" i="1"/>
  <c r="CF284" i="1"/>
  <c r="F227" i="1"/>
  <c r="R206" i="1"/>
  <c r="Q325" i="1"/>
  <c r="F355" i="1"/>
  <c r="AB82" i="1"/>
  <c r="GM67" i="1"/>
  <c r="X82" i="1"/>
  <c r="Q114" i="1"/>
  <c r="F137" i="1"/>
  <c r="AB125" i="1"/>
  <c r="S213" i="1"/>
  <c r="AF206" i="1"/>
  <c r="P284" i="1"/>
  <c r="F296" i="1"/>
  <c r="F96" i="1"/>
  <c r="R65" i="1"/>
  <c r="R157" i="1"/>
  <c r="F188" i="1"/>
  <c r="Q284" i="1"/>
  <c r="F305" i="1"/>
  <c r="GM327" i="1"/>
  <c r="AB343" i="1"/>
  <c r="R26" i="1"/>
  <c r="F47" i="1"/>
  <c r="R620" i="1"/>
  <c r="X33" i="1"/>
  <c r="AK26" i="1"/>
  <c r="CE157" i="1"/>
  <c r="AV174" i="1"/>
  <c r="AL213" i="1"/>
  <c r="AK415" i="1"/>
  <c r="X419" i="1"/>
  <c r="AV343" i="1"/>
  <c r="CE325" i="1"/>
  <c r="P157" i="1"/>
  <c r="F177" i="1"/>
  <c r="AF26" i="1"/>
  <c r="S33" i="1"/>
  <c r="AK245" i="1"/>
  <c r="CA487" i="1"/>
  <c r="AR495" i="1"/>
  <c r="O419" i="1"/>
  <c r="AB415" i="1"/>
  <c r="CC487" i="1"/>
  <c r="AT495" i="1"/>
  <c r="GM417" i="1"/>
  <c r="R375" i="1"/>
  <c r="F397" i="1"/>
  <c r="Q375" i="1"/>
  <c r="F395" i="1"/>
  <c r="AR451" i="1"/>
  <c r="F483" i="1"/>
  <c r="AK213" i="1"/>
  <c r="W65" i="1"/>
  <c r="F106" i="1"/>
  <c r="W620" i="1"/>
  <c r="CH415" i="1"/>
  <c r="AY419" i="1"/>
  <c r="AV293" i="1"/>
  <c r="CE284" i="1"/>
  <c r="GN159" i="1"/>
  <c r="CA174" i="1"/>
  <c r="F497" i="1"/>
  <c r="O487" i="1"/>
  <c r="CF325" i="1"/>
  <c r="AW343" i="1"/>
  <c r="R114" i="1"/>
  <c r="F139" i="1"/>
  <c r="S343" i="1"/>
  <c r="AF325" i="1"/>
  <c r="AY252" i="1"/>
  <c r="CH245" i="1"/>
  <c r="P206" i="1"/>
  <c r="F216" i="1"/>
  <c r="Q26" i="1"/>
  <c r="F45" i="1"/>
  <c r="CE245" i="1"/>
  <c r="AV252" i="1"/>
  <c r="CF206" i="1"/>
  <c r="AW213" i="1"/>
  <c r="GM28" i="1"/>
  <c r="AB33" i="1"/>
  <c r="GM287" i="1"/>
  <c r="GN287" i="1" s="1"/>
  <c r="AB293" i="1"/>
  <c r="P415" i="1"/>
  <c r="F422" i="1"/>
  <c r="S419" i="1"/>
  <c r="AF415" i="1"/>
  <c r="AB213" i="1"/>
  <c r="R325" i="1"/>
  <c r="F357" i="1"/>
  <c r="CH114" i="1"/>
  <c r="AY125" i="1"/>
  <c r="AL26" i="1"/>
  <c r="Y33" i="1"/>
  <c r="CC383" i="1"/>
  <c r="AY383" i="1"/>
  <c r="CH375" i="1"/>
  <c r="CH26" i="1"/>
  <c r="AY33" i="1"/>
  <c r="GN286" i="1"/>
  <c r="AV419" i="1"/>
  <c r="CE415" i="1"/>
  <c r="U22" i="1"/>
  <c r="U657" i="1"/>
  <c r="F642" i="1"/>
  <c r="AB174" i="1"/>
  <c r="Y419" i="1"/>
  <c r="AL415" i="1"/>
  <c r="GM208" i="1"/>
  <c r="L410" i="6" l="1"/>
  <c r="L1411" i="6"/>
  <c r="L253" i="6"/>
  <c r="G1507" i="6"/>
  <c r="K895" i="6"/>
  <c r="I895" i="6" s="1"/>
  <c r="AN895" i="6"/>
  <c r="L1174" i="6"/>
  <c r="L1193" i="6"/>
  <c r="L1498" i="6"/>
  <c r="L1449" i="6"/>
  <c r="L60" i="6"/>
  <c r="L128" i="6"/>
  <c r="L1448" i="6"/>
  <c r="L1497" i="6"/>
  <c r="L59" i="6"/>
  <c r="L127" i="6"/>
  <c r="L135" i="6" s="1"/>
  <c r="Y82" i="1"/>
  <c r="F109" i="1" s="1"/>
  <c r="Y252" i="1"/>
  <c r="Y245" i="1" s="1"/>
  <c r="CC343" i="1"/>
  <c r="AN82" i="6"/>
  <c r="AN280" i="6"/>
  <c r="K280" i="6"/>
  <c r="I280" i="6" s="1"/>
  <c r="K603" i="6"/>
  <c r="I603" i="6" s="1"/>
  <c r="AN603" i="6"/>
  <c r="K169" i="6"/>
  <c r="I169" i="6" s="1"/>
  <c r="AN169" i="6"/>
  <c r="L865" i="6"/>
  <c r="L814" i="6"/>
  <c r="L459" i="6"/>
  <c r="L574" i="6"/>
  <c r="L581" i="6" s="1"/>
  <c r="CB174" i="1"/>
  <c r="L1194" i="6"/>
  <c r="L1175" i="6"/>
  <c r="L1099" i="6"/>
  <c r="L1140" i="6"/>
  <c r="L1147" i="6" s="1"/>
  <c r="L1057" i="6"/>
  <c r="L704" i="6"/>
  <c r="L773" i="6"/>
  <c r="L815" i="6"/>
  <c r="L866" i="6"/>
  <c r="L703" i="6"/>
  <c r="L772" i="6"/>
  <c r="L780" i="6" s="1"/>
  <c r="L685" i="6"/>
  <c r="X383" i="1"/>
  <c r="X125" i="1"/>
  <c r="X174" i="1"/>
  <c r="F664" i="1"/>
  <c r="CA293" i="1"/>
  <c r="CB293" i="1"/>
  <c r="CB284" i="1" s="1"/>
  <c r="Y125" i="1"/>
  <c r="AL114" i="1"/>
  <c r="F434" i="1"/>
  <c r="S415" i="1"/>
  <c r="S325" i="1"/>
  <c r="F358" i="1"/>
  <c r="F348" i="1"/>
  <c r="AV325" i="1"/>
  <c r="X213" i="1"/>
  <c r="AK206" i="1"/>
  <c r="F351" i="1"/>
  <c r="AY325" i="1"/>
  <c r="AB284" i="1"/>
  <c r="O293" i="1"/>
  <c r="F425" i="1"/>
  <c r="AW415" i="1"/>
  <c r="AV157" i="1"/>
  <c r="F179" i="1"/>
  <c r="F260" i="1"/>
  <c r="AY245" i="1"/>
  <c r="AV415" i="1"/>
  <c r="F424" i="1"/>
  <c r="CA284" i="1"/>
  <c r="AR293" i="1"/>
  <c r="AV26" i="1"/>
  <c r="F38" i="1"/>
  <c r="F349" i="1"/>
  <c r="AW325" i="1"/>
  <c r="AW26" i="1"/>
  <c r="F39" i="1"/>
  <c r="F388" i="1"/>
  <c r="AV375" i="1"/>
  <c r="GO28" i="1"/>
  <c r="CC33" i="1" s="1"/>
  <c r="CA33" i="1"/>
  <c r="AB375" i="1"/>
  <c r="O383" i="1"/>
  <c r="AW157" i="1"/>
  <c r="F180" i="1"/>
  <c r="Y157" i="1"/>
  <c r="F201" i="1"/>
  <c r="F182" i="1"/>
  <c r="AY157" i="1"/>
  <c r="AT383" i="1"/>
  <c r="CC375" i="1"/>
  <c r="F301" i="1"/>
  <c r="AY284" i="1"/>
  <c r="V22" i="1"/>
  <c r="V657" i="1"/>
  <c r="F643" i="1"/>
  <c r="AS293" i="1"/>
  <c r="F264" i="1"/>
  <c r="Q245" i="1"/>
  <c r="F299" i="1"/>
  <c r="AW284" i="1"/>
  <c r="CA419" i="1"/>
  <c r="GN417" i="1"/>
  <c r="CB419" i="1" s="1"/>
  <c r="Q620" i="1"/>
  <c r="F409" i="1"/>
  <c r="X375" i="1"/>
  <c r="F131" i="1"/>
  <c r="AW114" i="1"/>
  <c r="AZ18" i="1"/>
  <c r="F668" i="1"/>
  <c r="BD18" i="1"/>
  <c r="F682" i="1"/>
  <c r="F391" i="1"/>
  <c r="AY375" i="1"/>
  <c r="F219" i="1"/>
  <c r="AW206" i="1"/>
  <c r="AK325" i="1"/>
  <c r="X343" i="1"/>
  <c r="CB157" i="1"/>
  <c r="AS174" i="1"/>
  <c r="F389" i="1"/>
  <c r="AW375" i="1"/>
  <c r="CA213" i="1"/>
  <c r="GN208" i="1"/>
  <c r="CB213" i="1" s="1"/>
  <c r="F298" i="1"/>
  <c r="AV284" i="1"/>
  <c r="Y415" i="1"/>
  <c r="F446" i="1"/>
  <c r="O252" i="1"/>
  <c r="AB245" i="1"/>
  <c r="F258" i="1"/>
  <c r="AW245" i="1"/>
  <c r="F151" i="1"/>
  <c r="X114" i="1"/>
  <c r="CC325" i="1"/>
  <c r="AT343" i="1"/>
  <c r="AL325" i="1"/>
  <c r="Y343" i="1"/>
  <c r="S206" i="1"/>
  <c r="F228" i="1"/>
  <c r="CA157" i="1"/>
  <c r="AR174" i="1"/>
  <c r="F218" i="1"/>
  <c r="AV206" i="1"/>
  <c r="F257" i="1"/>
  <c r="AV245" i="1"/>
  <c r="O415" i="1"/>
  <c r="F421" i="1"/>
  <c r="F523" i="1"/>
  <c r="AR487" i="1"/>
  <c r="AY415" i="1"/>
  <c r="F427" i="1"/>
  <c r="X245" i="1"/>
  <c r="F278" i="1"/>
  <c r="O343" i="1"/>
  <c r="AB325" i="1"/>
  <c r="X65" i="1"/>
  <c r="F108" i="1"/>
  <c r="S65" i="1"/>
  <c r="F97" i="1"/>
  <c r="GN247" i="1"/>
  <c r="CB252" i="1" s="1"/>
  <c r="CA252" i="1"/>
  <c r="AY82" i="1"/>
  <c r="CH65" i="1"/>
  <c r="S245" i="1"/>
  <c r="F267" i="1"/>
  <c r="AV114" i="1"/>
  <c r="F130" i="1"/>
  <c r="AY26" i="1"/>
  <c r="F41" i="1"/>
  <c r="S157" i="1"/>
  <c r="F189" i="1"/>
  <c r="AB26" i="1"/>
  <c r="O33" i="1"/>
  <c r="Y26" i="1"/>
  <c r="F60" i="1"/>
  <c r="Y284" i="1"/>
  <c r="F320" i="1"/>
  <c r="W22" i="1"/>
  <c r="W657" i="1"/>
  <c r="F644" i="1"/>
  <c r="GN327" i="1"/>
  <c r="CB343" i="1" s="1"/>
  <c r="CA343" i="1"/>
  <c r="F221" i="1"/>
  <c r="AY206" i="1"/>
  <c r="BA22" i="1"/>
  <c r="BA657" i="1"/>
  <c r="F640" i="1"/>
  <c r="H16" i="2" s="1"/>
  <c r="H18" i="2" s="1"/>
  <c r="AV82" i="1"/>
  <c r="AV620" i="1" s="1"/>
  <c r="CE65" i="1"/>
  <c r="X284" i="1"/>
  <c r="F319" i="1"/>
  <c r="F410" i="1"/>
  <c r="Y375" i="1"/>
  <c r="AB114" i="1"/>
  <c r="O125" i="1"/>
  <c r="F133" i="1"/>
  <c r="AY114" i="1"/>
  <c r="U18" i="1"/>
  <c r="F679" i="1"/>
  <c r="S26" i="1"/>
  <c r="F48" i="1"/>
  <c r="S620" i="1"/>
  <c r="GN67" i="1"/>
  <c r="CB82" i="1" s="1"/>
  <c r="CA82" i="1"/>
  <c r="P65" i="1"/>
  <c r="F85" i="1"/>
  <c r="F200" i="1"/>
  <c r="X157" i="1"/>
  <c r="X415" i="1"/>
  <c r="F445" i="1"/>
  <c r="Y213" i="1"/>
  <c r="AL206" i="1"/>
  <c r="F513" i="1"/>
  <c r="AT487" i="1"/>
  <c r="GN377" i="1"/>
  <c r="CB383" i="1" s="1"/>
  <c r="CA383" i="1"/>
  <c r="X26" i="1"/>
  <c r="F59" i="1"/>
  <c r="R22" i="1"/>
  <c r="F634" i="1"/>
  <c r="R657" i="1"/>
  <c r="GN116" i="1"/>
  <c r="CB125" i="1" s="1"/>
  <c r="CA125" i="1"/>
  <c r="S114" i="1"/>
  <c r="F140" i="1"/>
  <c r="AB157" i="1"/>
  <c r="O174" i="1"/>
  <c r="AB206" i="1"/>
  <c r="O213" i="1"/>
  <c r="O82" i="1"/>
  <c r="AB65" i="1"/>
  <c r="P620" i="1"/>
  <c r="CF65" i="1"/>
  <c r="AW82" i="1"/>
  <c r="L873" i="6" l="1"/>
  <c r="L1431" i="6"/>
  <c r="L1480" i="6" s="1"/>
  <c r="Y65" i="1"/>
  <c r="F279" i="1"/>
  <c r="K61" i="6"/>
  <c r="I61" i="6" s="1"/>
  <c r="AN61" i="6"/>
  <c r="AN1176" i="6"/>
  <c r="K1176" i="6"/>
  <c r="I1176" i="6" s="1"/>
  <c r="K1100" i="6"/>
  <c r="I1100" i="6" s="1"/>
  <c r="AN1100" i="6"/>
  <c r="G1508" i="6"/>
  <c r="AN705" i="6"/>
  <c r="K705" i="6"/>
  <c r="I705" i="6" s="1"/>
  <c r="K460" i="6"/>
  <c r="I460" i="6" s="1"/>
  <c r="AN460" i="6"/>
  <c r="Y620" i="1"/>
  <c r="Y657" i="1" s="1"/>
  <c r="K816" i="6"/>
  <c r="I816" i="6" s="1"/>
  <c r="AN816" i="6"/>
  <c r="L1201" i="6"/>
  <c r="Y22" i="1"/>
  <c r="V18" i="1"/>
  <c r="F680" i="1"/>
  <c r="AS383" i="1"/>
  <c r="CB375" i="1"/>
  <c r="CB245" i="1"/>
  <c r="AS252" i="1"/>
  <c r="AW65" i="1"/>
  <c r="F88" i="1"/>
  <c r="F310" i="1"/>
  <c r="AS284" i="1"/>
  <c r="O65" i="1"/>
  <c r="F84" i="1"/>
  <c r="X206" i="1"/>
  <c r="F239" i="1"/>
  <c r="CA26" i="1"/>
  <c r="AR33" i="1"/>
  <c r="P22" i="1"/>
  <c r="F623" i="1"/>
  <c r="P657" i="1"/>
  <c r="F295" i="1"/>
  <c r="O284" i="1"/>
  <c r="Y206" i="1"/>
  <c r="F240" i="1"/>
  <c r="CB325" i="1"/>
  <c r="AS343" i="1"/>
  <c r="CA206" i="1"/>
  <c r="AR213" i="1"/>
  <c r="CB415" i="1"/>
  <c r="AS419" i="1"/>
  <c r="W18" i="1"/>
  <c r="F681" i="1"/>
  <c r="AY65" i="1"/>
  <c r="F90" i="1"/>
  <c r="CA415" i="1"/>
  <c r="AR419" i="1"/>
  <c r="CB206" i="1"/>
  <c r="AS213" i="1"/>
  <c r="O157" i="1"/>
  <c r="F176" i="1"/>
  <c r="CA65" i="1"/>
  <c r="AR82" i="1"/>
  <c r="AY620" i="1"/>
  <c r="AS125" i="1"/>
  <c r="CB114" i="1"/>
  <c r="AS157" i="1"/>
  <c r="F191" i="1"/>
  <c r="F369" i="1"/>
  <c r="X325" i="1"/>
  <c r="F254" i="1"/>
  <c r="O245" i="1"/>
  <c r="F127" i="1"/>
  <c r="O114" i="1"/>
  <c r="O206" i="1"/>
  <c r="F215" i="1"/>
  <c r="AT375" i="1"/>
  <c r="F401" i="1"/>
  <c r="O26" i="1"/>
  <c r="F35" i="1"/>
  <c r="O620" i="1"/>
  <c r="Q22" i="1"/>
  <c r="F632" i="1"/>
  <c r="Q657" i="1"/>
  <c r="CB65" i="1"/>
  <c r="AS82" i="1"/>
  <c r="S22" i="1"/>
  <c r="S657" i="1"/>
  <c r="F635" i="1"/>
  <c r="AT33" i="1"/>
  <c r="CC26" i="1"/>
  <c r="CA114" i="1"/>
  <c r="AR125" i="1"/>
  <c r="X620" i="1"/>
  <c r="F385" i="1"/>
  <c r="O375" i="1"/>
  <c r="AR383" i="1"/>
  <c r="CA375" i="1"/>
  <c r="AR252" i="1"/>
  <c r="CA245" i="1"/>
  <c r="AW620" i="1"/>
  <c r="AR157" i="1"/>
  <c r="F202" i="1"/>
  <c r="AV22" i="1"/>
  <c r="AV657" i="1"/>
  <c r="F625" i="1"/>
  <c r="Y325" i="1"/>
  <c r="F370" i="1"/>
  <c r="AV65" i="1"/>
  <c r="F87" i="1"/>
  <c r="O325" i="1"/>
  <c r="F345" i="1"/>
  <c r="AT325" i="1"/>
  <c r="F361" i="1"/>
  <c r="F321" i="1"/>
  <c r="AR284" i="1"/>
  <c r="R18" i="1"/>
  <c r="F671" i="1"/>
  <c r="BA18" i="1"/>
  <c r="F677" i="1"/>
  <c r="CA325" i="1"/>
  <c r="AR343" i="1"/>
  <c r="Y114" i="1"/>
  <c r="F152" i="1"/>
  <c r="F647" i="1" l="1"/>
  <c r="AS114" i="1"/>
  <c r="F142" i="1"/>
  <c r="AW22" i="1"/>
  <c r="F626" i="1"/>
  <c r="F649" i="1" s="1"/>
  <c r="F651" i="1" s="1"/>
  <c r="F653" i="1" s="1"/>
  <c r="AW657" i="1"/>
  <c r="F400" i="1"/>
  <c r="AS375" i="1"/>
  <c r="J16" i="2"/>
  <c r="J18" i="2" s="1"/>
  <c r="AS415" i="1"/>
  <c r="F436" i="1"/>
  <c r="AS325" i="1"/>
  <c r="F360" i="1"/>
  <c r="AT26" i="1"/>
  <c r="F51" i="1"/>
  <c r="AT620" i="1"/>
  <c r="AR245" i="1"/>
  <c r="F280" i="1"/>
  <c r="AS206" i="1"/>
  <c r="F230" i="1"/>
  <c r="S18" i="1"/>
  <c r="F672" i="1"/>
  <c r="AR325" i="1"/>
  <c r="F371" i="1"/>
  <c r="O22" i="1"/>
  <c r="O657" i="1"/>
  <c r="F622" i="1"/>
  <c r="F411" i="1"/>
  <c r="AR375" i="1"/>
  <c r="Y18" i="1"/>
  <c r="F684" i="1"/>
  <c r="AY22" i="1"/>
  <c r="F628" i="1"/>
  <c r="AY657" i="1"/>
  <c r="P18" i="1"/>
  <c r="F660" i="1"/>
  <c r="F153" i="1"/>
  <c r="AR114" i="1"/>
  <c r="AR415" i="1"/>
  <c r="F447" i="1"/>
  <c r="AV18" i="1"/>
  <c r="F662" i="1"/>
  <c r="F99" i="1"/>
  <c r="AS65" i="1"/>
  <c r="AS620" i="1"/>
  <c r="AR206" i="1"/>
  <c r="F241" i="1"/>
  <c r="Q18" i="1"/>
  <c r="F669" i="1"/>
  <c r="AS245" i="1"/>
  <c r="F269" i="1"/>
  <c r="AR65" i="1"/>
  <c r="F110" i="1"/>
  <c r="X22" i="1"/>
  <c r="F646" i="1"/>
  <c r="F652" i="1" s="1"/>
  <c r="F655" i="1" s="1"/>
  <c r="X657" i="1"/>
  <c r="F61" i="1"/>
  <c r="AR26" i="1"/>
  <c r="AR620" i="1"/>
  <c r="AY18" i="1" l="1"/>
  <c r="F665" i="1"/>
  <c r="AS22" i="1"/>
  <c r="F637" i="1"/>
  <c r="AS657" i="1"/>
  <c r="O18" i="1"/>
  <c r="F659" i="1"/>
  <c r="AR22" i="1"/>
  <c r="F648" i="1"/>
  <c r="AR657" i="1"/>
  <c r="AW18" i="1"/>
  <c r="F663" i="1"/>
  <c r="AT22" i="1"/>
  <c r="F638" i="1"/>
  <c r="AT657" i="1"/>
  <c r="X18" i="1"/>
  <c r="F683" i="1"/>
  <c r="E16" i="2" l="1"/>
  <c r="F16" i="2"/>
  <c r="F18" i="2" s="1"/>
  <c r="AR18" i="1"/>
  <c r="F685" i="1"/>
  <c r="AS18" i="1"/>
  <c r="F674" i="1"/>
  <c r="AT18" i="1"/>
  <c r="F675" i="1"/>
  <c r="I16" i="2"/>
  <c r="I18" i="2" s="1"/>
  <c r="E18" i="2"/>
</calcChain>
</file>

<file path=xl/sharedStrings.xml><?xml version="1.0" encoding="utf-8"?>
<sst xmlns="http://schemas.openxmlformats.org/spreadsheetml/2006/main" count="14282" uniqueCount="854">
  <si>
    <t>Smeta.RU (Terminal)  (495) 974-1589</t>
  </si>
  <si>
    <t>_PS_</t>
  </si>
  <si>
    <t>Smeta.RU (Terminal)</t>
  </si>
  <si>
    <t/>
  </si>
  <si>
    <t>Новый объект_(Копия)_(Копия)_(Копия)_(Копия)</t>
  </si>
  <si>
    <t>15. ВЛ-0,4 кВ от МТП-344 (Ул.Фрунзе)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</si>
  <si>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</si>
  <si>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</si>
  <si>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</si>
  <si>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</si>
  <si>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</si>
  <si>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</si>
  <si>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</si>
  <si>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</si>
  <si>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</si>
  <si>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</si>
  <si>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 (замена дефектных опор)</t>
  </si>
  <si>
    <t>1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</si>
  <si>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</si>
  <si>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</si>
  <si>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ШТ</t>
  </si>
  <si>
    <t>ГЭСНм-2022, м08-02-370-01, приказ Минстроя России от 18.05.2022 г. № 378/пр</t>
  </si>
  <si>
    <t>*0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</si>
  <si>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</si>
  <si>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</si>
  <si>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</si>
  <si>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</si>
  <si>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</si>
  <si>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</si>
  <si>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</si>
  <si>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</si>
  <si>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</si>
  <si>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</si>
  <si>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</si>
  <si>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</si>
  <si>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</si>
  <si>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</si>
  <si>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3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</si>
  <si>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</si>
  <si>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</si>
  <si>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</si>
  <si>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</si>
  <si>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</si>
  <si>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</si>
  <si>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</si>
  <si>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</si>
  <si>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</si>
  <si>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</si>
  <si>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</si>
  <si>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</si>
  <si>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</si>
  <si>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</si>
  <si>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</si>
  <si>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</si>
  <si>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</si>
  <si>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</si>
  <si>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</si>
  <si>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</si>
  <si>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</si>
  <si>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</si>
  <si>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</si>
  <si>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</si>
  <si>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</si>
  <si>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</si>
  <si>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</si>
  <si>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</si>
  <si>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</si>
  <si>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</si>
  <si>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</si>
  <si>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</si>
  <si>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</si>
  <si>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</si>
  <si>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</si>
  <si>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</si>
  <si>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</si>
  <si>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</si>
  <si>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</si>
  <si>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</si>
  <si>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</si>
  <si>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</si>
  <si>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</si>
  <si>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</si>
  <si>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</si>
  <si>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</si>
  <si>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</si>
  <si>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</si>
  <si>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</si>
  <si>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</si>
  <si>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</si>
  <si>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</si>
  <si>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</si>
  <si>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</si>
  <si>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</si>
  <si>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</si>
  <si>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</si>
  <si>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</si>
  <si>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</si>
  <si>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</si>
  <si>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</si>
  <si>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Подвеска магистрального провода и отпаек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</si>
  <si>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</si>
  <si>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</si>
  <si>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</si>
  <si>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</si>
  <si>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</si>
  <si>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</si>
  <si>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5,1</t>
  </si>
  <si>
    <t>20.1.01.01</t>
  </si>
  <si>
    <t>Комплект линейной арматуры для крепления СИП-2 на опоре ВЛИ</t>
  </si>
  <si>
    <t>5,2</t>
  </si>
  <si>
    <t>20.1.01.11</t>
  </si>
  <si>
    <t>Комплект линейной арматуры для устройства заземлений на опорах ВЛИ</t>
  </si>
  <si>
    <t>5,3</t>
  </si>
  <si>
    <t>21.2.01.01</t>
  </si>
  <si>
    <t>Провода самонесущие изолированные для ВЛИ</t>
  </si>
  <si>
    <t>6</t>
  </si>
  <si>
    <t>33-04-017-03</t>
  </si>
  <si>
    <t>При изменении количества опор на 1 км ВЛИ добавлять или исключать: к норме 33-04-017-01 (ф.1 0,565*32=18, 20-18=2; ф.2 0,515*32=16)</t>
  </si>
  <si>
    <t>ГЭСН-2022 доп.9, 33-04-017-03, приказ Минстроя России от 16.02.2024 г. № 102/пр</t>
  </si>
  <si>
    <t>6,1</t>
  </si>
  <si>
    <t>6,2</t>
  </si>
  <si>
    <t>7</t>
  </si>
  <si>
    <t>)*1,25</t>
  </si>
  <si>
    <t>)*1,15</t>
  </si>
  <si>
    <t>)*0,85</t>
  </si>
  <si>
    <t>Поправка: 421/пр_2020_п.58_пп.б</t>
  </si>
  <si>
    <t>7,1</t>
  </si>
  <si>
    <t>7,2</t>
  </si>
  <si>
    <t>7,3</t>
  </si>
  <si>
    <t>8</t>
  </si>
  <si>
    <t>При изменении количества опор на 1 км ВЛИ добавлять или исключать: к норме 33-04-017-01 (0,059*32=2 оп.учтено, 10-2=8)</t>
  </si>
  <si>
    <t>8,1</t>
  </si>
  <si>
    <t>8,2</t>
  </si>
  <si>
    <t>Смена провода ответвлений</t>
  </si>
  <si>
    <t>9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</si>
  <si>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</si>
  <si>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</si>
  <si>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</si>
  <si>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</si>
  <si>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10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</si>
  <si>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</si>
  <si>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</si>
  <si>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</si>
  <si>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11</t>
  </si>
  <si>
    <t>12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</si>
  <si>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</si>
  <si>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</si>
  <si>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</si>
  <si>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13</t>
  </si>
  <si>
    <t>14</t>
  </si>
  <si>
    <t>15</t>
  </si>
  <si>
    <t>16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</si>
  <si>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</si>
  <si>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</si>
  <si>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</si>
  <si>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Подвеска существующего провода (снятие и устройство при провода)</t>
  </si>
  <si>
    <t>17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</si>
  <si>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</si>
  <si>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</si>
  <si>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</si>
  <si>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18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</si>
  <si>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</si>
  <si>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</si>
  <si>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</si>
  <si>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19</t>
  </si>
  <si>
    <t>20</t>
  </si>
  <si>
    <t>20,1</t>
  </si>
  <si>
    <t>20,2</t>
  </si>
  <si>
    <t>20,3</t>
  </si>
  <si>
    <t>21</t>
  </si>
  <si>
    <t>22</t>
  </si>
  <si>
    <t>23</t>
  </si>
  <si>
    <t>24</t>
  </si>
  <si>
    <t>24,1</t>
  </si>
  <si>
    <t>24,2</t>
  </si>
  <si>
    <t>24,3</t>
  </si>
  <si>
    <t>Подвеска существующего провода освещения (снятие и устройство при замене опор)</t>
  </si>
  <si>
    <t>25</t>
  </si>
  <si>
    <t>26</t>
  </si>
  <si>
    <t>27</t>
  </si>
  <si>
    <t>33-04-008-01</t>
  </si>
  <si>
    <t>Подвеска неизолированных проводов ВЛ 0,38 кВ: с помощью механизмов при 20 опорах на км (0,515км*2пр=1,59км)</t>
  </si>
  <si>
    <t>км</t>
  </si>
  <si>
    <t>ГЭСН-2022 доп.6, 33-04-008-01, приказ Минстроя России от 11.05.2023 г. № 335/пр</t>
  </si>
  <si>
    <t>28</t>
  </si>
  <si>
    <t>33-04-008-04</t>
  </si>
  <si>
    <t>При увеличении количества опор на 1 км ВЛ добавлять: к норме 33-04-008-01  (1,08*2=2,16км, (31*2-(2,16*20)=19)</t>
  </si>
  <si>
    <t>ГЭСН-2022 доп.6, 33-04-008-04, приказ Минстроя России от 11.05.2023 г. № 335/пр</t>
  </si>
  <si>
    <t>Подвеска ответвлений к ж/домам</t>
  </si>
  <si>
    <t>29</t>
  </si>
  <si>
    <t>30</t>
  </si>
  <si>
    <t>31</t>
  </si>
  <si>
    <t>32</t>
  </si>
  <si>
    <t>Демонтаж магистрального провода</t>
  </si>
  <si>
    <t>33</t>
  </si>
  <si>
    <t>34</t>
  </si>
  <si>
    <t>35</t>
  </si>
  <si>
    <t>36</t>
  </si>
  <si>
    <t>37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</si>
  <si>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</si>
  <si>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</si>
  <si>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</si>
  <si>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</si>
  <si>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</si>
  <si>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</si>
  <si>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</si>
  <si>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</si>
  <si>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38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</si>
  <si>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</si>
  <si>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</si>
  <si>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</si>
  <si>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</si>
  <si>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39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</si>
  <si>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</si>
  <si>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</si>
  <si>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</si>
  <si>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40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</si>
  <si>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</si>
  <si>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</si>
  <si>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</si>
  <si>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41</t>
  </si>
  <si>
    <t>м08-02-305-02</t>
  </si>
  <si>
    <t>Крюк стенной: одинарный (Применительно к демонтажу крюка с опоры)</t>
  </si>
  <si>
    <t>ГЭСНм-2022, м08-02-305-02,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</si>
  <si>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</si>
  <si>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)*0</t>
  </si>
  <si>
    <t>)*0,3</t>
  </si>
  <si>
    <t>)*0,3)*1,05</t>
  </si>
  <si>
    <t>Поправка: 571/пр_2022_т.3_п.4  Поправка: Сб.№м 8, п.1.8. 3.1</t>
  </si>
  <si>
    <t>42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</si>
  <si>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</si>
  <si>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</si>
  <si>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</si>
  <si>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</si>
  <si>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43</t>
  </si>
  <si>
    <t>Установка светильников: с лампами люминесцентными (Применительно к демонтажу)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</si>
  <si>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</si>
  <si>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</si>
  <si>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44</t>
  </si>
  <si>
    <t>33-04-016-01</t>
  </si>
  <si>
    <t>Развозка конструкций и материалов опор ВЛ 0,38-10 кВ по трассе: одностоечных деревянных опор  (Применительно к развозке демонтированных стоек опор)</t>
  </si>
  <si>
    <t>ГЭСН-2022, 33-04-016-01, приказ Минстроя России от 18.05.2022 г. № 378/пр</t>
  </si>
  <si>
    <t>45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</si>
  <si>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</si>
  <si>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</si>
  <si>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</si>
  <si>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46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</si>
  <si>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</si>
  <si>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</si>
  <si>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ГЭСН-2022, 33-04-016-05, приказ Минстроя России от 18.05.2022 г. № 378/пр</t>
  </si>
  <si>
    <t>47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</si>
  <si>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</si>
  <si>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48</t>
  </si>
  <si>
    <t>Погрузка в автотранспортное средство: прочие материалы, детали (с использованием погрузчика) (крюков)</t>
  </si>
  <si>
    <t>49</t>
  </si>
  <si>
    <t>Разгрузка с автотранспортного средства: прочие материалы, детали (с использованием погрузчика) (крюков)</t>
  </si>
  <si>
    <t>50</t>
  </si>
  <si>
    <t>07-1-РСС</t>
  </si>
  <si>
    <t>Погрузка в автотранспортное средство: лес круглый (деревянных стоек)</t>
  </si>
  <si>
    <t>07-1-РСТ</t>
  </si>
  <si>
    <t>51</t>
  </si>
  <si>
    <t>07-2-РСС</t>
  </si>
  <si>
    <t>Разгрузка с автотранспортного средства: лес круглый (деревянных стоек)</t>
  </si>
  <si>
    <t>07-2-РСТ</t>
  </si>
  <si>
    <t>52</t>
  </si>
  <si>
    <t>03-1-РСС</t>
  </si>
  <si>
    <t>Погрузка в автотранспортное средство: изделия из сборного железобетона, бетона, керамзитобетона массой до 3 т (приставок)</t>
  </si>
  <si>
    <t>03-1-РСТ</t>
  </si>
  <si>
    <t>53</t>
  </si>
  <si>
    <t>03-2-РСС</t>
  </si>
  <si>
    <t>Разгрузка с автотранспортного средства: изделия из сборного железобетона, бетона, керамзитобетона массой до 3 т (приставок)</t>
  </si>
  <si>
    <t>03-2-РСТ</t>
  </si>
  <si>
    <t>Ремонт контуров заземления опор ВЛ-0,4 кВ</t>
  </si>
  <si>
    <t>54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</si>
  <si>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</si>
  <si>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</si>
  <si>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</si>
  <si>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55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</si>
  <si>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</si>
  <si>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</si>
  <si>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</si>
  <si>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</si>
  <si>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55,1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</si>
  <si>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</si>
  <si>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</si>
  <si>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</si>
  <si>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</si>
  <si>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</si>
  <si>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</si>
  <si>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</si>
  <si>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</si>
  <si>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</si>
  <si>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</si>
  <si>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</si>
  <si>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56,1</t>
  </si>
  <si>
    <t>Прочие работы по ремонту ВЛ  0,4 кВ</t>
  </si>
  <si>
    <t>57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</si>
  <si>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</si>
  <si>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</si>
  <si>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</si>
  <si>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</si>
  <si>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</si>
  <si>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)*1,25*2</t>
  </si>
  <si>
    <t>)*1,15*2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</si>
  <si>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</si>
  <si>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</si>
  <si>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</si>
  <si>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</si>
  <si>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</si>
  <si>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</si>
  <si>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58</t>
  </si>
  <si>
    <t>91.13.03-508</t>
  </si>
  <si>
    <t>Автомобили полупассажирские, грузоподъемность до 2 т (572,08чел-ч:8:5=14дн., 25км:45км/ч*2*14=15,56маш-ч)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</si>
  <si>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</si>
  <si>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</si>
  <si>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</si>
  <si>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</si>
  <si>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</si>
  <si>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59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</si>
  <si>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</si>
  <si>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</si>
  <si>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</si>
  <si>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</si>
  <si>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</si>
  <si>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</si>
  <si>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60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</si>
  <si>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</si>
  <si>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</si>
  <si>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</si>
  <si>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61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</si>
  <si>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</si>
  <si>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</si>
  <si>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</si>
  <si>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62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</si>
  <si>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</si>
  <si>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</si>
  <si>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</si>
  <si>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</si>
  <si>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</si>
  <si>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</si>
  <si>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63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</si>
  <si>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</si>
  <si>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</si>
  <si>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</si>
  <si>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</si>
  <si>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64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</si>
  <si>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</si>
  <si>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</si>
  <si>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</si>
  <si>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</si>
  <si>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</si>
  <si>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</si>
  <si>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65</t>
  </si>
  <si>
    <t>Зажим анкерный DN95.120</t>
  </si>
  <si>
    <t>934 +  2% Заг.скл</t>
  </si>
  <si>
    <t>66</t>
  </si>
  <si>
    <t>Ответвительный зажим (NILED) N 70</t>
  </si>
  <si>
    <t>361 +  2% Заг.скл</t>
  </si>
  <si>
    <t>67</t>
  </si>
  <si>
    <t>Кронштейн анкерный CS 10.3</t>
  </si>
  <si>
    <t>341 +  2% Заг.скл</t>
  </si>
  <si>
    <t>68</t>
  </si>
  <si>
    <t>Комплект промежуточного крепления ЕS 1500Е</t>
  </si>
  <si>
    <t>560 +  2% Заг.скл</t>
  </si>
  <si>
    <t>69</t>
  </si>
  <si>
    <t>Влагозащищённый ответвительный зажим с раздельной затяжкой болтов  P 71</t>
  </si>
  <si>
    <t>217 +  2% Заг.скл</t>
  </si>
  <si>
    <t>70</t>
  </si>
  <si>
    <t>Герметичный ответвительный зажим с одновременной затяжкой болта Р 70</t>
  </si>
  <si>
    <t>295 +  2% Заг.скл</t>
  </si>
  <si>
    <t>71</t>
  </si>
  <si>
    <t>Соединительный зажим MJPT - 70</t>
  </si>
  <si>
    <t>239 +  2% Заг.скл</t>
  </si>
  <si>
    <t>72</t>
  </si>
  <si>
    <t>Соединительный зажим MJPT N - 95</t>
  </si>
  <si>
    <t>723 +  2% Заг.скл</t>
  </si>
  <si>
    <t>73</t>
  </si>
  <si>
    <t>Бугель для ленты NB 20</t>
  </si>
  <si>
    <t>29 +  2% Заг.скл</t>
  </si>
  <si>
    <t>74</t>
  </si>
  <si>
    <t>Колпачок изолирующий СЕ 25-150</t>
  </si>
  <si>
    <t>22,7 +  2% Заг.скл</t>
  </si>
  <si>
    <t>75</t>
  </si>
  <si>
    <t>Хомут стяжной Е778</t>
  </si>
  <si>
    <t>7 +  2% Заг.скл</t>
  </si>
  <si>
    <t>76</t>
  </si>
  <si>
    <t>Кронштейн анкерный CА 25</t>
  </si>
  <si>
    <t>26,33 +  2% Заг.скл</t>
  </si>
  <si>
    <t>77</t>
  </si>
  <si>
    <t>Зажим анкерный DN 123</t>
  </si>
  <si>
    <t>105,5 +  2% Заг.скл</t>
  </si>
  <si>
    <t>78</t>
  </si>
  <si>
    <t>Герметичный ответвительный зажим P 645</t>
  </si>
  <si>
    <t>257 +  2% Заг.скл</t>
  </si>
  <si>
    <t>79</t>
  </si>
  <si>
    <t>Колпачок изолирующий СЕ 6-35</t>
  </si>
  <si>
    <t>18,5 +  2% Заг.скл</t>
  </si>
  <si>
    <t>80</t>
  </si>
  <si>
    <t>Герметичный ответвительный зажим с одновременной затяжкой болта P 4</t>
  </si>
  <si>
    <t>192 +  2% Заг.скл</t>
  </si>
  <si>
    <t>81</t>
  </si>
  <si>
    <t>Хомут Х-10</t>
  </si>
  <si>
    <t>192,5 +  2% Заг.скл</t>
  </si>
  <si>
    <t>82</t>
  </si>
  <si>
    <t>Колпачок К-5</t>
  </si>
  <si>
    <t>10 +  2% Заг.скл</t>
  </si>
  <si>
    <t>83</t>
  </si>
  <si>
    <t>Траверса ТН-2</t>
  </si>
  <si>
    <t>558,91 +  2% Заг.скл</t>
  </si>
  <si>
    <t>84</t>
  </si>
  <si>
    <t>Зажим для временного заземления и  контроля напряжения PC 481 в комплекте с адаптером</t>
  </si>
  <si>
    <t>707 +  2% Заг.скл</t>
  </si>
  <si>
    <t>85</t>
  </si>
  <si>
    <t>Узел крепления подкоса У-3</t>
  </si>
  <si>
    <t>1 271,83 +  2% Заг.скл</t>
  </si>
  <si>
    <t>86</t>
  </si>
  <si>
    <t>Зажимы ПС-2-1</t>
  </si>
  <si>
    <t>65,42 +  2% Заг.скл</t>
  </si>
  <si>
    <t>87</t>
  </si>
  <si>
    <t>Заземляющий проводник типа ЗП-1 (1 метр)</t>
  </si>
  <si>
    <t>169,37 +  2% Заг.скл</t>
  </si>
  <si>
    <t>Возврат материалов справочно</t>
  </si>
  <si>
    <t>Ж/б приставки 19шт; Крюки КН-22 45шт; Провод А-25 (лом) 0,22т; Провод А-16 0,017т; СИП-4 2х16 0,005т; СИП-4 4х16 0,068т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</si>
  <si>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</si>
  <si>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</si>
  <si>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</si>
  <si>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</si>
  <si>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</si>
  <si>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</si>
  <si>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</si>
  <si>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</si>
  <si>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</si>
  <si>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</si>
  <si>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</si>
  <si>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</si>
  <si>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</si>
  <si>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</si>
  <si>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</si>
  <si>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</si>
  <si>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</si>
  <si>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</si>
  <si>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</si>
  <si>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</si>
  <si>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</si>
  <si>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</si>
  <si>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</si>
  <si>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</si>
  <si>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</si>
  <si>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</si>
  <si>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</si>
  <si>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</si>
  <si>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</si>
  <si>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</si>
  <si>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</si>
  <si>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</si>
  <si>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</si>
  <si>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</si>
  <si>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</si>
  <si>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</si>
  <si>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</si>
  <si>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</si>
  <si>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</si>
  <si>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</si>
  <si>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</si>
  <si>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</si>
  <si>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</si>
  <si>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</si>
  <si>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</si>
  <si>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</si>
  <si>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</si>
  <si>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</si>
  <si>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</si>
  <si>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</si>
  <si>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</si>
  <si>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</si>
  <si>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</si>
  <si>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</si>
  <si>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</si>
  <si>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</si>
  <si>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</si>
  <si>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</si>
  <si>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</si>
  <si>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</si>
  <si>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</si>
  <si>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</si>
  <si>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</si>
  <si>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</si>
  <si>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</si>
  <si>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</si>
  <si>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</si>
  <si>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</si>
  <si>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</si>
  <si>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</si>
  <si>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</si>
  <si>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</si>
  <si>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</si>
  <si>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</si>
  <si>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</si>
  <si>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</si>
  <si>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</si>
  <si>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</si>
  <si>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</si>
  <si>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</si>
  <si>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</si>
  <si>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</si>
  <si>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</si>
  <si>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</si>
  <si>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</si>
  <si>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</si>
  <si>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</si>
  <si>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</si>
  <si>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</si>
  <si>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</si>
  <si>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</si>
  <si>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</si>
  <si>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</si>
  <si>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</si>
  <si>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</si>
  <si>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</si>
  <si>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</si>
  <si>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</si>
  <si>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</si>
  <si>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</si>
  <si>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</si>
  <si>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1-100-46</t>
  </si>
  <si>
    <t>Затраты труда рабочих (Средний разряд - 4,6)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</si>
  <si>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</si>
  <si>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</si>
  <si>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</si>
  <si>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</si>
  <si>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</si>
  <si>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</si>
  <si>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</si>
  <si>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</si>
  <si>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</si>
  <si>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</si>
  <si>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</si>
  <si>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</si>
  <si>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</si>
  <si>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</si>
  <si>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</si>
  <si>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</si>
  <si>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</si>
  <si>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</si>
  <si>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</si>
  <si>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</si>
  <si>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</si>
  <si>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</si>
  <si>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т</t>
  </si>
  <si>
    <t>1-100-33</t>
  </si>
  <si>
    <t>Затраты труда рабочих (Средний разряд - 3,3)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</si>
  <si>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</si>
  <si>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</si>
  <si>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</si>
  <si>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4-100-050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</si>
  <si>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</si>
  <si>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</si>
  <si>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</si>
  <si>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</si>
  <si>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</si>
  <si>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</si>
  <si>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</si>
  <si>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</si>
  <si>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</si>
  <si>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</si>
  <si>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</si>
  <si>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</si>
  <si>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</si>
  <si>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</si>
  <si>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</si>
  <si>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</si>
  <si>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</si>
  <si>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</si>
  <si>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</si>
  <si>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</si>
  <si>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</si>
  <si>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</si>
  <si>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</si>
  <si>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</si>
  <si>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</si>
  <si>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</si>
  <si>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</si>
  <si>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</si>
  <si>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</si>
  <si>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</si>
  <si>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</si>
  <si>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</si>
  <si>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</si>
  <si>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</si>
  <si>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</si>
  <si>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</si>
  <si>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</si>
  <si>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</si>
  <si>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</si>
  <si>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</si>
  <si>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</si>
  <si>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</si>
  <si>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</si>
  <si>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</si>
  <si>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</si>
  <si>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</si>
  <si>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</si>
  <si>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</si>
  <si>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</si>
  <si>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</si>
  <si>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</si>
  <si>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</si>
  <si>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</si>
  <si>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</si>
  <si>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</si>
  <si>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</si>
  <si>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</si>
  <si>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</si>
  <si>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</si>
  <si>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</si>
  <si>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</si>
  <si>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</si>
  <si>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</si>
  <si>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</si>
  <si>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</si>
  <si>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</si>
  <si>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</si>
  <si>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</si>
  <si>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</si>
  <si>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</si>
  <si>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</si>
  <si>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</si>
  <si>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</si>
  <si>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</si>
  <si>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</si>
  <si>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</si>
  <si>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</si>
  <si>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</si>
  <si>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</si>
  <si>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</si>
  <si>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</si>
  <si>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</si>
  <si>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</si>
  <si>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</si>
  <si>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</si>
  <si>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</si>
  <si>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</si>
  <si>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</si>
  <si>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</si>
  <si>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</si>
  <si>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</si>
  <si>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</si>
  <si>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</si>
  <si>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</si>
  <si>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</si>
  <si>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</si>
  <si>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</si>
  <si>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</si>
  <si>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</si>
  <si>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</si>
  <si>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</si>
  <si>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</si>
  <si>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</si>
  <si>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</si>
  <si>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</si>
  <si>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</si>
  <si>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</si>
  <si>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</si>
  <si>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07.2.02.05</t>
  </si>
  <si>
    <t>Траверсы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</si>
  <si>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</si>
  <si>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</si>
  <si>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</si>
  <si>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</si>
  <si>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</si>
  <si>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</si>
  <si>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</si>
  <si>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</si>
  <si>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</si>
  <si>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</si>
  <si>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</si>
  <si>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</si>
  <si>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</si>
  <si>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</si>
  <si>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</si>
  <si>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</si>
  <si>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</si>
  <si>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</si>
  <si>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</si>
  <si>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</si>
  <si>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</si>
  <si>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</si>
  <si>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</si>
  <si>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</si>
  <si>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</si>
  <si>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</si>
  <si>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</si>
  <si>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</si>
  <si>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</si>
  <si>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</si>
  <si>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</si>
  <si>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</si>
  <si>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</si>
  <si>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</si>
  <si>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</si>
  <si>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</si>
  <si>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</si>
  <si>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</si>
  <si>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 (замена дефектных опор)</t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</si>
  <si>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</si>
  <si>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</si>
  <si>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</si>
  <si>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</si>
  <si>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</si>
  <si>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</si>
  <si>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</si>
  <si>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</si>
  <si>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</si>
  <si>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</si>
  <si>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</si>
  <si>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</si>
  <si>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</si>
  <si>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</si>
  <si>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</si>
  <si>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</si>
  <si>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5</t>
  </si>
  <si>
    <t>НР Линии электропередачи</t>
  </si>
  <si>
    <t>СП Линии электропередачи</t>
  </si>
  <si>
    <t>ГЭСН 33-04-016-02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</si>
  <si>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</si>
  <si>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</si>
  <si>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</si>
  <si>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</si>
  <si>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</si>
  <si>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</si>
  <si>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</si>
  <si>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</si>
  <si>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</si>
  <si>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</si>
  <si>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</si>
  <si>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</si>
  <si>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</si>
  <si>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</si>
  <si>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</si>
  <si>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</si>
  <si>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</si>
  <si>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</si>
  <si>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</si>
  <si>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</si>
  <si>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</si>
  <si>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</si>
  <si>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</si>
  <si>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</si>
  <si>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</si>
  <si>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</si>
  <si>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</si>
  <si>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</si>
  <si>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</si>
  <si>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</si>
  <si>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33-04-017-03</t>
  </si>
  <si>
    <r>
      <t>При изменении количества опор на 1 км ВЛИ добавлять или исключать: к норме 33-04-017-01 (ф.1 0,565*32=18, 20-18=2; ф.2 0,515*32=16)</t>
    </r>
    <r>
      <rPr>
        <i/>
        <sz val="10"/>
        <rFont val="Arial"/>
        <family val="2"/>
        <charset val="204"/>
      </rPr>
      <t xml:space="preserve">
Поправки к: 
М *0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</si>
  <si>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</si>
  <si>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Пр/774-027.0;_x000D_
п.16</t>
  </si>
  <si>
    <r>
      <t>При изменении количества опор на 1 км ВЛИ добавлять или исключать: к норме 33-04-017-01 (0,059*32=2 оп.учтено, 10-2=8)</t>
    </r>
    <r>
      <rPr>
        <i/>
        <sz val="10"/>
        <rFont val="Arial"/>
        <family val="2"/>
        <charset val="204"/>
      </rPr>
      <t xml:space="preserve">
Поправки к: 
М *0</t>
    </r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</si>
  <si>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</si>
  <si>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</si>
  <si>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</si>
  <si>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</si>
  <si>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</si>
  <si>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</si>
  <si>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</si>
  <si>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</si>
  <si>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</si>
  <si>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(снятие и устройство при провода)</t>
  </si>
  <si>
    <t>ГЭСН 33-04-040-01</t>
  </si>
  <si>
    <t>ГЭСН 33-04-040-02</t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</si>
  <si>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</si>
  <si>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</si>
  <si>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(0,515км*2пр=1,59км)</t>
    </r>
    <r>
      <rPr>
        <i/>
        <sz val="10"/>
        <rFont val="Arial"/>
        <family val="2"/>
        <charset val="204"/>
      </rPr>
      <t xml:space="preserve">
Поправки к: 
М *0</t>
    </r>
  </si>
  <si>
    <t>ГЭСН 33-04-008-04</t>
  </si>
  <si>
    <r>
      <t>При увеличении количества опор на 1 км ВЛ добавлять: к норме 33-04-008-01  (1,08*2=2,16км, (31*2-(2,16*20)=19)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</si>
  <si>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ответвлений к ж/домам</t>
  </si>
  <si>
    <t>Раздел: Демонтаж магистрального провода</t>
  </si>
  <si>
    <t>Раздел: Демонтаж опор</t>
  </si>
  <si>
    <t>ГЭСН 33-04-042-04</t>
  </si>
  <si>
    <t>ГЭСН 33-04-042-05</t>
  </si>
  <si>
    <t>ГЭСНм 08-02-305-02</t>
  </si>
  <si>
    <r>
      <t>Крюк стенной: одинарный (Применительно к демонтажу крюка с опоры)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</si>
  <si>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</si>
  <si>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</si>
  <si>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 33-04-016-01</t>
  </si>
  <si>
    <t>ГЭСН 33-04-016-04</t>
  </si>
  <si>
    <t>ГЭСН 33-04-016-05</t>
  </si>
  <si>
    <t>Раздел: Ремонт контуров заземления опор ВЛ-0,4 кВ</t>
  </si>
  <si>
    <t>ГЭСН 33-03-004-02</t>
  </si>
  <si>
    <t>ГЭСНм 08-02-472-09</t>
  </si>
  <si>
    <t>55.1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</si>
  <si>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</si>
  <si>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</si>
  <si>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56.1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</si>
  <si>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</si>
  <si>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</si>
  <si>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)*1,25*2;   
ЗТ )*1,15*2;   
ЗТм )*1,25*2;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</si>
  <si>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</si>
  <si>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</si>
  <si>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</si>
  <si>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</si>
  <si>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(572,08чел-ч:8:5=14дн., 25км:45км/ч*2*14=15,56маш-ч)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</si>
  <si>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</si>
  <si>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</si>
  <si>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</si>
  <si>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Зажим анкерный DN95.120</t>
    </r>
    <r>
      <rPr>
        <i/>
        <sz val="11"/>
        <rFont val="Arial"/>
        <family val="2"/>
        <charset val="204"/>
      </rPr>
      <t xml:space="preserve">
952,68 = 934 +  2% Заг.скл</t>
    </r>
  </si>
  <si>
    <r>
      <t>Ответвительный зажим (NILED) N 70</t>
    </r>
    <r>
      <rPr>
        <i/>
        <sz val="11"/>
        <rFont val="Arial"/>
        <family val="2"/>
        <charset val="204"/>
      </rPr>
      <t xml:space="preserve">
368,22 = 361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</si>
  <si>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</si>
  <si>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</si>
  <si>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</si>
  <si>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</si>
  <si>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MJPT - 70</t>
    </r>
    <r>
      <rPr>
        <i/>
        <sz val="11"/>
        <rFont val="Arial"/>
        <family val="2"/>
        <charset val="204"/>
      </rPr>
      <t xml:space="preserve">
243,78 = 239 +  2% Заг.скл</t>
    </r>
  </si>
  <si>
    <r>
      <t>Соединительный зажим MJPT N - 95</t>
    </r>
    <r>
      <rPr>
        <i/>
        <sz val="11"/>
        <rFont val="Arial"/>
        <family val="2"/>
        <charset val="204"/>
      </rPr>
      <t xml:space="preserve">
737,46 = 723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</si>
  <si>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</si>
  <si>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</si>
  <si>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</si>
  <si>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</si>
  <si>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</si>
  <si>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</si>
  <si>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</si>
  <si>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</si>
  <si>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</si>
  <si>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</si>
  <si>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</si>
  <si>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</si>
  <si>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</si>
  <si>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</si>
  <si>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типа ЗП-1 (1 метр)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</si>
  <si>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</si>
  <si>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</si>
  <si>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</si>
  <si>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</si>
  <si>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</si>
  <si>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</si>
  <si>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</si>
  <si>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</si>
  <si>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</si>
  <si>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</si>
  <si>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</si>
  <si>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</si>
  <si>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</si>
  <si>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</si>
  <si>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</si>
  <si>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</si>
  <si>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</si>
  <si>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</si>
  <si>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</si>
  <si>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</si>
  <si>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№15</t>
  </si>
  <si>
    <t>Начальник ОЦ</t>
  </si>
  <si>
    <t>Главный специалист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</si>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</sst>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523"/>
  <sheetViews>
    <sheetView tabSelected="1" topLeftCell="A1447" zoomScaleNormal="100" workbookViewId="0">
      <selection activeCell="C1523" sqref="C1523:G152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9" t="s">
        <v>673</v>
      </c>
      <c r="B2" s="99"/>
      <c r="C2" s="99"/>
      <c r="D2" s="99"/>
      <c r="E2" s="99"/>
      <c r="F2" s="100" t="s">
        <v>699</v>
      </c>
      <c r="G2" s="100"/>
      <c r="H2" s="100"/>
      <c r="I2" s="100"/>
      <c r="J2" s="100"/>
      <c r="K2" s="100"/>
      <c r="L2" s="10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9" t="s">
        <v>674</v>
      </c>
      <c r="B4" s="99"/>
      <c r="C4" s="99"/>
      <c r="D4" s="99"/>
      <c r="E4" s="99"/>
      <c r="F4" s="10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99" t="s">
        <v>675</v>
      </c>
      <c r="B6" s="99"/>
      <c r="C6" s="99"/>
      <c r="D6" s="99"/>
      <c r="E6" s="99"/>
      <c r="F6" s="10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0"/>
      <c r="H6" s="100"/>
      <c r="I6" s="100"/>
      <c r="J6" s="100"/>
      <c r="K6" s="100"/>
      <c r="L6" s="10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9" t="s">
        <v>676</v>
      </c>
      <c r="B8" s="99"/>
      <c r="C8" s="99"/>
      <c r="D8" s="99"/>
      <c r="E8" s="99"/>
      <c r="F8" s="100" t="s">
        <v>520</v>
      </c>
      <c r="G8" s="100"/>
      <c r="H8" s="100"/>
      <c r="I8" s="100"/>
      <c r="J8" s="100"/>
      <c r="K8" s="100"/>
      <c r="L8" s="10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9" t="s">
        <v>677</v>
      </c>
      <c r="B10" s="99"/>
      <c r="C10" s="99"/>
      <c r="D10" s="99"/>
      <c r="E10" s="99"/>
      <c r="F10" s="100" t="s">
        <v>522</v>
      </c>
      <c r="G10" s="100"/>
      <c r="H10" s="100"/>
      <c r="I10" s="100"/>
      <c r="J10" s="100"/>
      <c r="K10" s="100"/>
      <c r="L10" s="10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9" t="s">
        <v>678</v>
      </c>
      <c r="B12" s="99"/>
      <c r="C12" s="99"/>
      <c r="D12" s="99"/>
      <c r="E12" s="99"/>
      <c r="F12" s="100" t="s">
        <v>700</v>
      </c>
      <c r="G12" s="100"/>
      <c r="H12" s="100"/>
      <c r="I12" s="100"/>
      <c r="J12" s="100"/>
      <c r="K12" s="100"/>
      <c r="L12" s="10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9" t="s">
        <v>679</v>
      </c>
      <c r="B14" s="99"/>
      <c r="C14" s="99"/>
      <c r="D14" s="99"/>
      <c r="E14" s="99"/>
      <c r="F14" s="100" t="str">
        <f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99" t="s">
        <v>680</v>
      </c>
      <c r="B16" s="99"/>
      <c r="C16" s="99"/>
      <c r="D16" s="99"/>
      <c r="E16" s="99"/>
      <c r="F16" s="100" t="str">
        <f>IF(Source!DA12 &lt;&gt; "", Source!DA12, "")</f>
        <v/>
      </c>
      <c r="G16" s="100"/>
      <c r="H16" s="100"/>
      <c r="I16" s="100"/>
      <c r="J16" s="100"/>
      <c r="K16" s="100"/>
      <c r="L16" s="10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15. ВЛ-0,4 кВ от МТП-344 (Ул.Фрунзе)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681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682</v>
      </c>
      <c r="B27" s="10"/>
      <c r="C27" s="23" t="s">
        <v>701</v>
      </c>
      <c r="D27" s="10" t="s">
        <v>683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684</v>
      </c>
      <c r="B29" s="10"/>
      <c r="C29" s="98" t="s">
        <v>849</v>
      </c>
      <c r="D29" s="98"/>
      <c r="E29" s="98"/>
      <c r="F29" s="98"/>
      <c r="G29" s="98"/>
      <c r="H29" s="98"/>
      <c r="I29" s="98"/>
      <c r="J29" s="98"/>
      <c r="K29" s="98"/>
      <c r="L29" s="98"/>
    </row>
    <row r="30" spans="1:12" ht="12.75" customHeight="1" x14ac:dyDescent="0.2">
      <c r="A30" s="25"/>
      <c r="B30" s="26"/>
      <c r="C30" s="95" t="s">
        <v>685</v>
      </c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702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83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83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83" ht="12.75" customHeight="1" x14ac:dyDescent="0.2">
      <c r="A35" s="81" t="s">
        <v>686</v>
      </c>
      <c r="B35" s="81" t="s">
        <v>687</v>
      </c>
      <c r="C35" s="81" t="s">
        <v>688</v>
      </c>
      <c r="D35" s="81" t="s">
        <v>689</v>
      </c>
      <c r="E35" s="84" t="s">
        <v>690</v>
      </c>
      <c r="F35" s="85"/>
      <c r="G35" s="86"/>
      <c r="H35" s="84" t="s">
        <v>691</v>
      </c>
      <c r="I35" s="85"/>
      <c r="J35" s="85"/>
      <c r="K35" s="85"/>
      <c r="L35" s="86"/>
    </row>
    <row r="36" spans="1:83" ht="12.75" customHeight="1" x14ac:dyDescent="0.2">
      <c r="A36" s="82"/>
      <c r="B36" s="82"/>
      <c r="C36" s="82"/>
      <c r="D36" s="82"/>
      <c r="E36" s="87"/>
      <c r="F36" s="88"/>
      <c r="G36" s="89"/>
      <c r="H36" s="93"/>
      <c r="I36" s="88"/>
      <c r="J36" s="88"/>
      <c r="K36" s="88"/>
      <c r="L36" s="89"/>
    </row>
    <row r="37" spans="1:83" ht="12.75" customHeight="1" x14ac:dyDescent="0.2">
      <c r="A37" s="82"/>
      <c r="B37" s="82"/>
      <c r="C37" s="82"/>
      <c r="D37" s="82"/>
      <c r="E37" s="87"/>
      <c r="F37" s="88"/>
      <c r="G37" s="89"/>
      <c r="H37" s="93"/>
      <c r="I37" s="88"/>
      <c r="J37" s="88"/>
      <c r="K37" s="88"/>
      <c r="L37" s="89"/>
    </row>
    <row r="38" spans="1:83" ht="12.75" customHeight="1" x14ac:dyDescent="0.2">
      <c r="A38" s="82"/>
      <c r="B38" s="82"/>
      <c r="C38" s="82"/>
      <c r="D38" s="82"/>
      <c r="E38" s="90"/>
      <c r="F38" s="91"/>
      <c r="G38" s="92"/>
      <c r="H38" s="94"/>
      <c r="I38" s="91"/>
      <c r="J38" s="91"/>
      <c r="K38" s="91"/>
      <c r="L38" s="92"/>
    </row>
    <row r="39" spans="1:83" ht="51" customHeight="1" x14ac:dyDescent="0.2">
      <c r="A39" s="83"/>
      <c r="B39" s="83"/>
      <c r="C39" s="83"/>
      <c r="D39" s="83"/>
      <c r="E39" s="30" t="s">
        <v>692</v>
      </c>
      <c r="F39" s="30" t="s">
        <v>693</v>
      </c>
      <c r="G39" s="31" t="s">
        <v>694</v>
      </c>
      <c r="H39" s="30" t="s">
        <v>695</v>
      </c>
      <c r="I39" s="30" t="s">
        <v>696</v>
      </c>
      <c r="J39" s="30" t="s">
        <v>697</v>
      </c>
      <c r="K39" s="30" t="s">
        <v>693</v>
      </c>
      <c r="L39" s="30" t="s">
        <v>698</v>
      </c>
    </row>
    <row r="40" spans="1:83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83" ht="16.5" x14ac:dyDescent="0.2">
      <c r="A42" s="78" t="s">
        <v>703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83" ht="82.5" x14ac:dyDescent="0.2">
      <c r="A43" s="36" t="s">
        <v>17</v>
      </c>
      <c r="B43" s="38" t="s">
        <v>704</v>
      </c>
      <c r="C43" s="38" t="s">
        <v>705</v>
      </c>
      <c r="D43" s="39" t="str">
        <f>Source!H28</f>
        <v>ШТ</v>
      </c>
      <c r="E43" s="40">
        <f>Source!K28</f>
        <v>22</v>
      </c>
      <c r="F43" s="40"/>
      <c r="G43" s="40">
        <f>Source!I28</f>
        <v>22</v>
      </c>
      <c r="H43" s="42"/>
      <c r="I43" s="41"/>
      <c r="J43" s="42"/>
      <c r="K43" s="41"/>
      <c r="L43" s="42"/>
    </row>
    <row r="44" spans="1:83" x14ac:dyDescent="0.2">
      <c r="C44" s="43" t="str">
        <f>"Объем: "&amp;Source!I28&amp;"=13+"&amp;"9"</f>
        <v>Объем: 22=13+9</v>
      </c>
    </row>
    <row r="45" spans="1:83" ht="15" x14ac:dyDescent="0.2">
      <c r="A45" s="37"/>
      <c r="B45" s="40">
        <v>1</v>
      </c>
      <c r="C45" s="37" t="s">
        <v>706</v>
      </c>
      <c r="D45" s="39" t="s">
        <v>526</v>
      </c>
      <c r="E45" s="44"/>
      <c r="F45" s="40"/>
      <c r="G45" s="44">
        <f>Source!U28</f>
        <v>18.920000000000002</v>
      </c>
      <c r="H45" s="40"/>
      <c r="I45" s="40"/>
      <c r="J45" s="40"/>
      <c r="K45" s="40"/>
      <c r="L45" s="45">
        <f>SUM(L46:L46)-SUMIF(CE46:CE46, 1, L46:L46)</f>
        <v>9853.16</v>
      </c>
    </row>
    <row r="46" spans="1:83" ht="28.5" x14ac:dyDescent="0.2">
      <c r="A46" s="38"/>
      <c r="B46" s="38" t="s">
        <v>524</v>
      </c>
      <c r="C46" s="38" t="s">
        <v>525</v>
      </c>
      <c r="D46" s="39" t="s">
        <v>526</v>
      </c>
      <c r="E46" s="40">
        <v>0.86</v>
      </c>
      <c r="F46" s="40"/>
      <c r="G46" s="40">
        <f>SmtRes!CX1</f>
        <v>18.920000000000002</v>
      </c>
      <c r="H46" s="42"/>
      <c r="I46" s="41"/>
      <c r="J46" s="42">
        <f>SmtRes!CZ1</f>
        <v>520.78</v>
      </c>
      <c r="K46" s="41"/>
      <c r="L46" s="42">
        <f>SmtRes!DI1</f>
        <v>9853.16</v>
      </c>
    </row>
    <row r="47" spans="1:83" ht="15" x14ac:dyDescent="0.2">
      <c r="A47" s="37"/>
      <c r="B47" s="40">
        <v>2</v>
      </c>
      <c r="C47" s="37" t="s">
        <v>707</v>
      </c>
      <c r="D47" s="39"/>
      <c r="E47" s="44"/>
      <c r="F47" s="40"/>
      <c r="G47" s="44"/>
      <c r="H47" s="40"/>
      <c r="I47" s="40"/>
      <c r="J47" s="40"/>
      <c r="K47" s="40"/>
      <c r="L47" s="45">
        <f>SUM(L48:L52)-SUMIF(CE48:CE52, 1, L48:L52)</f>
        <v>4437.4699999999993</v>
      </c>
    </row>
    <row r="48" spans="1:83" ht="15" x14ac:dyDescent="0.2">
      <c r="A48" s="37"/>
      <c r="B48" s="40"/>
      <c r="C48" s="37" t="s">
        <v>710</v>
      </c>
      <c r="D48" s="39" t="s">
        <v>526</v>
      </c>
      <c r="E48" s="44"/>
      <c r="F48" s="40"/>
      <c r="G48" s="44">
        <f>Source!V28</f>
        <v>4.4000000000000004</v>
      </c>
      <c r="H48" s="40"/>
      <c r="I48" s="40"/>
      <c r="J48" s="40"/>
      <c r="K48" s="40"/>
      <c r="L48" s="45">
        <f>SUMIF(CE49:CE52, 1, L49:L52)</f>
        <v>2464.09</v>
      </c>
      <c r="CE48">
        <v>1</v>
      </c>
    </row>
    <row r="49" spans="1:83" ht="28.5" x14ac:dyDescent="0.2">
      <c r="A49" s="38"/>
      <c r="B49" s="38" t="s">
        <v>529</v>
      </c>
      <c r="C49" s="38" t="s">
        <v>531</v>
      </c>
      <c r="D49" s="39" t="s">
        <v>313</v>
      </c>
      <c r="E49" s="40">
        <v>0.1</v>
      </c>
      <c r="F49" s="40"/>
      <c r="G49" s="40">
        <f>SmtRes!CX3</f>
        <v>2.2000000000000002</v>
      </c>
      <c r="H49" s="42"/>
      <c r="I49" s="41"/>
      <c r="J49" s="42">
        <f>SmtRes!CZ3</f>
        <v>1472.33</v>
      </c>
      <c r="K49" s="41"/>
      <c r="L49" s="42">
        <f>SmtRes!DG3</f>
        <v>3239.13</v>
      </c>
    </row>
    <row r="50" spans="1:83" ht="28.5" x14ac:dyDescent="0.2">
      <c r="A50" s="38"/>
      <c r="B50" s="38" t="s">
        <v>532</v>
      </c>
      <c r="C50" s="38" t="s">
        <v>708</v>
      </c>
      <c r="D50" s="39" t="s">
        <v>526</v>
      </c>
      <c r="E50" s="40">
        <f>SmtRes!DO3*SmtRes!AT3</f>
        <v>0.1</v>
      </c>
      <c r="F50" s="40"/>
      <c r="G50" s="40">
        <f>SmtRes!DO3*SmtRes!CX3</f>
        <v>2.2000000000000002</v>
      </c>
      <c r="H50" s="42"/>
      <c r="I50" s="41"/>
      <c r="J50" s="42">
        <f>ROUND(SmtRes!AG3/SmtRes!DO3, 2)</f>
        <v>642.05999999999995</v>
      </c>
      <c r="K50" s="41"/>
      <c r="L50" s="42">
        <f>SmtRes!DH3</f>
        <v>1412.53</v>
      </c>
      <c r="CE50">
        <v>1</v>
      </c>
    </row>
    <row r="51" spans="1:83" ht="28.5" x14ac:dyDescent="0.2">
      <c r="A51" s="38"/>
      <c r="B51" s="38" t="s">
        <v>533</v>
      </c>
      <c r="C51" s="38" t="s">
        <v>535</v>
      </c>
      <c r="D51" s="39" t="s">
        <v>313</v>
      </c>
      <c r="E51" s="40">
        <v>0.1</v>
      </c>
      <c r="F51" s="40"/>
      <c r="G51" s="40">
        <f>SmtRes!CX4</f>
        <v>2.2000000000000002</v>
      </c>
      <c r="H51" s="42"/>
      <c r="I51" s="41"/>
      <c r="J51" s="42">
        <f>SmtRes!CZ4</f>
        <v>544.70000000000005</v>
      </c>
      <c r="K51" s="41"/>
      <c r="L51" s="42">
        <f>SmtRes!DG4</f>
        <v>1198.3399999999999</v>
      </c>
    </row>
    <row r="52" spans="1:83" ht="28.5" x14ac:dyDescent="0.2">
      <c r="A52" s="38"/>
      <c r="B52" s="38" t="s">
        <v>536</v>
      </c>
      <c r="C52" s="38" t="s">
        <v>709</v>
      </c>
      <c r="D52" s="39" t="s">
        <v>526</v>
      </c>
      <c r="E52" s="40">
        <f>SmtRes!DO4*SmtRes!AT4</f>
        <v>0.1</v>
      </c>
      <c r="F52" s="40"/>
      <c r="G52" s="40">
        <f>SmtRes!DO4*SmtRes!CX4</f>
        <v>2.2000000000000002</v>
      </c>
      <c r="H52" s="42"/>
      <c r="I52" s="41"/>
      <c r="J52" s="42">
        <f>ROUND(SmtRes!AG4/SmtRes!DO4, 2)</f>
        <v>477.98</v>
      </c>
      <c r="K52" s="41"/>
      <c r="L52" s="42">
        <f>SmtRes!DH4</f>
        <v>1051.56</v>
      </c>
      <c r="CE52">
        <v>1</v>
      </c>
    </row>
    <row r="53" spans="1:83" ht="15" x14ac:dyDescent="0.2">
      <c r="A53" s="37"/>
      <c r="B53" s="40">
        <v>4</v>
      </c>
      <c r="C53" s="37" t="s">
        <v>711</v>
      </c>
      <c r="D53" s="39"/>
      <c r="E53" s="44"/>
      <c r="F53" s="40"/>
      <c r="G53" s="44"/>
      <c r="H53" s="40"/>
      <c r="I53" s="40"/>
      <c r="J53" s="40"/>
      <c r="K53" s="40"/>
      <c r="L53" s="45">
        <f>SUM(L54:L56)-SUMIF(CE54:CE56, 1, L54:L56)</f>
        <v>0</v>
      </c>
    </row>
    <row r="54" spans="1:83" ht="71.25" x14ac:dyDescent="0.2">
      <c r="A54" s="38"/>
      <c r="B54" s="38" t="s">
        <v>537</v>
      </c>
      <c r="C54" s="38" t="s">
        <v>539</v>
      </c>
      <c r="D54" s="39" t="s">
        <v>540</v>
      </c>
      <c r="E54" s="40">
        <v>0.83</v>
      </c>
      <c r="F54" s="40">
        <f>ROUND(0,7)</f>
        <v>0</v>
      </c>
      <c r="G54" s="40">
        <f>SmtRes!CX5</f>
        <v>0</v>
      </c>
      <c r="H54" s="42">
        <f>SmtRes!CZ5</f>
        <v>5.87</v>
      </c>
      <c r="I54" s="41">
        <f>SmtRes!AI5</f>
        <v>1.1599999999999999</v>
      </c>
      <c r="J54" s="42">
        <f>ROUND(H54*I54, 2)</f>
        <v>6.81</v>
      </c>
      <c r="K54" s="41"/>
      <c r="L54" s="42">
        <f>SmtRes!DF5</f>
        <v>0</v>
      </c>
    </row>
    <row r="55" spans="1:83" ht="28.5" x14ac:dyDescent="0.2">
      <c r="A55" s="38"/>
      <c r="B55" s="38" t="s">
        <v>541</v>
      </c>
      <c r="C55" s="38" t="s">
        <v>543</v>
      </c>
      <c r="D55" s="39" t="s">
        <v>544</v>
      </c>
      <c r="E55" s="40">
        <v>0.3</v>
      </c>
      <c r="F55" s="40">
        <f>ROUND(0,7)</f>
        <v>0</v>
      </c>
      <c r="G55" s="40">
        <f>SmtRes!CX6</f>
        <v>0</v>
      </c>
      <c r="H55" s="42">
        <f>SmtRes!CZ6</f>
        <v>174.93</v>
      </c>
      <c r="I55" s="41">
        <f>SmtRes!AI6</f>
        <v>1.1200000000000001</v>
      </c>
      <c r="J55" s="42">
        <f>ROUND(H55*I55, 2)</f>
        <v>195.92</v>
      </c>
      <c r="K55" s="41"/>
      <c r="L55" s="42">
        <f>SmtRes!DF6</f>
        <v>0</v>
      </c>
    </row>
    <row r="56" spans="1:83" ht="42.75" x14ac:dyDescent="0.2">
      <c r="A56" s="38"/>
      <c r="B56" s="38" t="s">
        <v>545</v>
      </c>
      <c r="C56" s="46" t="s">
        <v>547</v>
      </c>
      <c r="D56" s="47" t="s">
        <v>548</v>
      </c>
      <c r="E56" s="48">
        <v>5.9999999999999995E-4</v>
      </c>
      <c r="F56" s="48">
        <f>ROUND(0,7)</f>
        <v>0</v>
      </c>
      <c r="G56" s="48">
        <f>SmtRes!CX7</f>
        <v>0</v>
      </c>
      <c r="H56" s="49">
        <f>SmtRes!CZ7</f>
        <v>70310.45</v>
      </c>
      <c r="I56" s="50">
        <f>SmtRes!AI7</f>
        <v>0.91</v>
      </c>
      <c r="J56" s="49">
        <f>ROUND(H56*I56, 2)</f>
        <v>63982.51</v>
      </c>
      <c r="K56" s="50"/>
      <c r="L56" s="49">
        <f>SmtRes!DF7</f>
        <v>0</v>
      </c>
    </row>
    <row r="57" spans="1:83" ht="15" x14ac:dyDescent="0.2">
      <c r="A57" s="38"/>
      <c r="B57" s="38"/>
      <c r="C57" s="53" t="s">
        <v>712</v>
      </c>
      <c r="D57" s="39"/>
      <c r="E57" s="40"/>
      <c r="F57" s="40"/>
      <c r="G57" s="40"/>
      <c r="H57" s="42"/>
      <c r="I57" s="41"/>
      <c r="J57" s="42"/>
      <c r="K57" s="41"/>
      <c r="L57" s="42">
        <f>L45+L47+L48+L53</f>
        <v>16754.72</v>
      </c>
    </row>
    <row r="58" spans="1:83" ht="14.25" x14ac:dyDescent="0.2">
      <c r="A58" s="38"/>
      <c r="B58" s="38"/>
      <c r="C58" s="38" t="s">
        <v>713</v>
      </c>
      <c r="D58" s="39"/>
      <c r="E58" s="40"/>
      <c r="F58" s="40"/>
      <c r="G58" s="40"/>
      <c r="H58" s="42"/>
      <c r="I58" s="41"/>
      <c r="J58" s="42"/>
      <c r="K58" s="41"/>
      <c r="L58" s="42">
        <f>SUM(AR43:AR61)+SUM(AS43:AS61)+SUM(AT43:AT61)+SUM(AU43:AU61)+SUM(AV43:AV61)</f>
        <v>12317.25</v>
      </c>
    </row>
    <row r="59" spans="1:83" ht="28.5" x14ac:dyDescent="0.2">
      <c r="A59" s="38"/>
      <c r="B59" s="38" t="s">
        <v>26</v>
      </c>
      <c r="C59" s="38" t="s">
        <v>714</v>
      </c>
      <c r="D59" s="39" t="s">
        <v>285</v>
      </c>
      <c r="E59" s="40">
        <f>Source!BZ28</f>
        <v>97</v>
      </c>
      <c r="F59" s="40"/>
      <c r="G59" s="40">
        <f>Source!AT28</f>
        <v>97</v>
      </c>
      <c r="H59" s="42"/>
      <c r="I59" s="41"/>
      <c r="J59" s="42"/>
      <c r="K59" s="41"/>
      <c r="L59" s="42">
        <f>SUM(AZ43:AZ61)</f>
        <v>11947.73</v>
      </c>
    </row>
    <row r="60" spans="1:83" ht="28.5" x14ac:dyDescent="0.2">
      <c r="A60" s="46"/>
      <c r="B60" s="46" t="s">
        <v>27</v>
      </c>
      <c r="C60" s="46" t="s">
        <v>715</v>
      </c>
      <c r="D60" s="47" t="s">
        <v>285</v>
      </c>
      <c r="E60" s="48">
        <f>Source!CA28</f>
        <v>51</v>
      </c>
      <c r="F60" s="48"/>
      <c r="G60" s="48">
        <f>Source!AU28</f>
        <v>51</v>
      </c>
      <c r="H60" s="49"/>
      <c r="I60" s="50"/>
      <c r="J60" s="49"/>
      <c r="K60" s="50"/>
      <c r="L60" s="49">
        <f>SUM(BA43:BA61)</f>
        <v>6281.8</v>
      </c>
    </row>
    <row r="61" spans="1:83" ht="15" x14ac:dyDescent="0.2">
      <c r="C61" s="79" t="s">
        <v>716</v>
      </c>
      <c r="D61" s="79"/>
      <c r="E61" s="79"/>
      <c r="F61" s="79"/>
      <c r="G61" s="79"/>
      <c r="H61" s="79"/>
      <c r="I61" s="80">
        <f>K61/E43</f>
        <v>1590.1931818181818</v>
      </c>
      <c r="J61" s="80"/>
      <c r="K61" s="80">
        <f>L45+L47+L53+L59+L60+L48</f>
        <v>34984.25</v>
      </c>
      <c r="L61" s="80"/>
      <c r="AD61">
        <f>ROUND((Source!AT28/100)*((ROUND(SUMIF(SmtRes!AQ1:'SmtRes'!AQ7,"=1",SmtRes!AD1:'SmtRes'!AD7)*Source!I28, 2)+ROUND(SUMIF(SmtRes!AQ1:'SmtRes'!AQ7,"=1",SmtRes!AC1:'SmtRes'!AC7)*Source!I28, 2))), 2)</f>
        <v>35015.1</v>
      </c>
      <c r="AE61">
        <f>ROUND((Source!AU28/100)*((ROUND(SUMIF(SmtRes!AQ1:'SmtRes'!AQ7,"=1",SmtRes!AD1:'SmtRes'!AD7)*Source!I28, 2)+ROUND(SUMIF(SmtRes!AQ1:'SmtRes'!AQ7,"=1",SmtRes!AC1:'SmtRes'!AC7)*Source!I28, 2))), 2)</f>
        <v>18410</v>
      </c>
      <c r="AN61" s="51">
        <f>L45+L47+L53+L59+L60+L48</f>
        <v>34984.25</v>
      </c>
      <c r="AO61" s="51">
        <f>L47</f>
        <v>4437.4699999999993</v>
      </c>
      <c r="AQ61" t="s">
        <v>717</v>
      </c>
      <c r="AR61" s="51">
        <f>L45</f>
        <v>9853.16</v>
      </c>
      <c r="AT61" s="51">
        <f>L48</f>
        <v>2464.09</v>
      </c>
      <c r="AV61" t="s">
        <v>717</v>
      </c>
      <c r="AW61" s="51">
        <f>L53</f>
        <v>0</v>
      </c>
      <c r="AZ61">
        <f>Source!X28</f>
        <v>11947.73</v>
      </c>
      <c r="BA61">
        <f>Source!Y28</f>
        <v>6281.8</v>
      </c>
      <c r="CD61">
        <v>2</v>
      </c>
    </row>
    <row r="62" spans="1:83" ht="54" x14ac:dyDescent="0.2">
      <c r="A62" s="36" t="s">
        <v>28</v>
      </c>
      <c r="B62" s="38" t="s">
        <v>718</v>
      </c>
      <c r="C62" s="38" t="s">
        <v>719</v>
      </c>
      <c r="D62" s="39" t="str">
        <f>Source!H29</f>
        <v>ШТ</v>
      </c>
      <c r="E62" s="40">
        <f>Source!K29</f>
        <v>7</v>
      </c>
      <c r="F62" s="40"/>
      <c r="G62" s="40">
        <f>Source!I29</f>
        <v>7</v>
      </c>
      <c r="H62" s="42"/>
      <c r="I62" s="41"/>
      <c r="J62" s="42"/>
      <c r="K62" s="41"/>
      <c r="L62" s="42"/>
    </row>
    <row r="63" spans="1:83" ht="15" x14ac:dyDescent="0.2">
      <c r="A63" s="37"/>
      <c r="B63" s="40">
        <v>1</v>
      </c>
      <c r="C63" s="37" t="s">
        <v>706</v>
      </c>
      <c r="D63" s="39" t="s">
        <v>526</v>
      </c>
      <c r="E63" s="44"/>
      <c r="F63" s="40"/>
      <c r="G63" s="44">
        <f>Source!U29</f>
        <v>14.07</v>
      </c>
      <c r="H63" s="40"/>
      <c r="I63" s="40"/>
      <c r="J63" s="40"/>
      <c r="K63" s="40"/>
      <c r="L63" s="45">
        <f>SUM(L64:L64)-SUMIF(CE64:CE64, 1, L64:L64)</f>
        <v>6198.12</v>
      </c>
    </row>
    <row r="64" spans="1:83" ht="28.5" x14ac:dyDescent="0.2">
      <c r="A64" s="38"/>
      <c r="B64" s="38" t="s">
        <v>549</v>
      </c>
      <c r="C64" s="38" t="s">
        <v>550</v>
      </c>
      <c r="D64" s="39" t="s">
        <v>526</v>
      </c>
      <c r="E64" s="40">
        <v>2.0099999999999998</v>
      </c>
      <c r="F64" s="40"/>
      <c r="G64" s="40">
        <f>SmtRes!CX8</f>
        <v>14.07</v>
      </c>
      <c r="H64" s="42"/>
      <c r="I64" s="41"/>
      <c r="J64" s="42">
        <f>SmtRes!CZ8</f>
        <v>440.52</v>
      </c>
      <c r="K64" s="41"/>
      <c r="L64" s="42">
        <f>SmtRes!DI8</f>
        <v>6198.12</v>
      </c>
    </row>
    <row r="65" spans="1:83" ht="15" x14ac:dyDescent="0.2">
      <c r="A65" s="37"/>
      <c r="B65" s="40">
        <v>2</v>
      </c>
      <c r="C65" s="37" t="s">
        <v>707</v>
      </c>
      <c r="D65" s="39"/>
      <c r="E65" s="44"/>
      <c r="F65" s="40"/>
      <c r="G65" s="44"/>
      <c r="H65" s="40"/>
      <c r="I65" s="40"/>
      <c r="J65" s="40"/>
      <c r="K65" s="40"/>
      <c r="L65" s="45">
        <f>SUM(L66:L70)-SUMIF(CE66:CE70, 1, L66:L70)</f>
        <v>5089.66</v>
      </c>
    </row>
    <row r="66" spans="1:83" ht="15" x14ac:dyDescent="0.2">
      <c r="A66" s="37"/>
      <c r="B66" s="40"/>
      <c r="C66" s="37" t="s">
        <v>710</v>
      </c>
      <c r="D66" s="39" t="s">
        <v>526</v>
      </c>
      <c r="E66" s="44"/>
      <c r="F66" s="40"/>
      <c r="G66" s="44">
        <f>Source!V29</f>
        <v>5.67</v>
      </c>
      <c r="H66" s="40"/>
      <c r="I66" s="40"/>
      <c r="J66" s="40"/>
      <c r="K66" s="40"/>
      <c r="L66" s="45">
        <f>SUMIF(CE67:CE70, 1, L67:L70)</f>
        <v>3059.71</v>
      </c>
      <c r="CE66">
        <v>1</v>
      </c>
    </row>
    <row r="67" spans="1:83" ht="28.5" x14ac:dyDescent="0.2">
      <c r="A67" s="38"/>
      <c r="B67" s="38" t="s">
        <v>551</v>
      </c>
      <c r="C67" s="38" t="s">
        <v>553</v>
      </c>
      <c r="D67" s="39" t="s">
        <v>313</v>
      </c>
      <c r="E67" s="40">
        <v>0.7</v>
      </c>
      <c r="F67" s="40"/>
      <c r="G67" s="40">
        <f>SmtRes!CX10</f>
        <v>4.9000000000000004</v>
      </c>
      <c r="H67" s="42">
        <f>SmtRes!CZ10</f>
        <v>756.44</v>
      </c>
      <c r="I67" s="41">
        <f>SmtRes!AJ10</f>
        <v>1.26</v>
      </c>
      <c r="J67" s="42">
        <f>ROUND(H67*I67, 2)</f>
        <v>953.11</v>
      </c>
      <c r="K67" s="41"/>
      <c r="L67" s="42">
        <f>SmtRes!DG10</f>
        <v>4670.24</v>
      </c>
    </row>
    <row r="68" spans="1:83" ht="28.5" x14ac:dyDescent="0.2">
      <c r="A68" s="38"/>
      <c r="B68" s="38" t="s">
        <v>554</v>
      </c>
      <c r="C68" s="38" t="s">
        <v>720</v>
      </c>
      <c r="D68" s="39" t="s">
        <v>526</v>
      </c>
      <c r="E68" s="40">
        <f>SmtRes!DO10*SmtRes!AT10</f>
        <v>0.7</v>
      </c>
      <c r="F68" s="40"/>
      <c r="G68" s="40">
        <f>SmtRes!DO10*SmtRes!CX10</f>
        <v>4.9000000000000004</v>
      </c>
      <c r="H68" s="42"/>
      <c r="I68" s="41"/>
      <c r="J68" s="42">
        <f>ROUND(SmtRes!AG10/SmtRes!DO10, 2)</f>
        <v>549.32000000000005</v>
      </c>
      <c r="K68" s="41"/>
      <c r="L68" s="42">
        <f>SmtRes!DH10</f>
        <v>2691.67</v>
      </c>
      <c r="CE68">
        <v>1</v>
      </c>
    </row>
    <row r="69" spans="1:83" ht="28.5" x14ac:dyDescent="0.2">
      <c r="A69" s="38"/>
      <c r="B69" s="38" t="s">
        <v>533</v>
      </c>
      <c r="C69" s="38" t="s">
        <v>535</v>
      </c>
      <c r="D69" s="39" t="s">
        <v>313</v>
      </c>
      <c r="E69" s="40">
        <v>0.11</v>
      </c>
      <c r="F69" s="40"/>
      <c r="G69" s="40">
        <f>SmtRes!CX11</f>
        <v>0.77</v>
      </c>
      <c r="H69" s="42"/>
      <c r="I69" s="41"/>
      <c r="J69" s="42">
        <f>SmtRes!CZ11</f>
        <v>544.70000000000005</v>
      </c>
      <c r="K69" s="41"/>
      <c r="L69" s="42">
        <f>SmtRes!DG11</f>
        <v>419.42</v>
      </c>
    </row>
    <row r="70" spans="1:83" ht="28.5" x14ac:dyDescent="0.2">
      <c r="A70" s="38"/>
      <c r="B70" s="38" t="s">
        <v>536</v>
      </c>
      <c r="C70" s="38" t="s">
        <v>709</v>
      </c>
      <c r="D70" s="39" t="s">
        <v>526</v>
      </c>
      <c r="E70" s="40">
        <f>SmtRes!DO11*SmtRes!AT11</f>
        <v>0.11</v>
      </c>
      <c r="F70" s="40"/>
      <c r="G70" s="40">
        <f>SmtRes!DO11*SmtRes!CX11</f>
        <v>0.77</v>
      </c>
      <c r="H70" s="42"/>
      <c r="I70" s="41"/>
      <c r="J70" s="42">
        <f>ROUND(SmtRes!AG11/SmtRes!DO11, 2)</f>
        <v>477.98</v>
      </c>
      <c r="K70" s="41"/>
      <c r="L70" s="42">
        <f>SmtRes!DH11</f>
        <v>368.04</v>
      </c>
      <c r="CE70">
        <v>1</v>
      </c>
    </row>
    <row r="71" spans="1:83" ht="15" x14ac:dyDescent="0.2">
      <c r="A71" s="37"/>
      <c r="B71" s="40">
        <v>4</v>
      </c>
      <c r="C71" s="37" t="s">
        <v>711</v>
      </c>
      <c r="D71" s="39"/>
      <c r="E71" s="44"/>
      <c r="F71" s="40"/>
      <c r="G71" s="44"/>
      <c r="H71" s="40"/>
      <c r="I71" s="40"/>
      <c r="J71" s="40"/>
      <c r="K71" s="40"/>
      <c r="L71" s="45">
        <f>SUM(L72:L73)-SUMIF(CE72:CE73, 1, L72:L73)</f>
        <v>0</v>
      </c>
    </row>
    <row r="72" spans="1:83" ht="14.25" x14ac:dyDescent="0.2">
      <c r="A72" s="38"/>
      <c r="B72" s="38" t="s">
        <v>555</v>
      </c>
      <c r="C72" s="38" t="s">
        <v>557</v>
      </c>
      <c r="D72" s="39" t="s">
        <v>544</v>
      </c>
      <c r="E72" s="40">
        <v>0.06</v>
      </c>
      <c r="F72" s="40">
        <f t="shared" ref="F72:F77" si="0">ROUND(0,7)</f>
        <v>0</v>
      </c>
      <c r="G72" s="40">
        <f>SmtRes!CX12</f>
        <v>0</v>
      </c>
      <c r="H72" s="42">
        <f>SmtRes!CZ12</f>
        <v>160.27000000000001</v>
      </c>
      <c r="I72" s="41">
        <f>SmtRes!AI12</f>
        <v>1.07</v>
      </c>
      <c r="J72" s="42">
        <f>ROUND(H72*I72, 2)</f>
        <v>171.49</v>
      </c>
      <c r="K72" s="41"/>
      <c r="L72" s="42">
        <f>SmtRes!DF12</f>
        <v>0</v>
      </c>
    </row>
    <row r="73" spans="1:83" ht="14.25" x14ac:dyDescent="0.2">
      <c r="A73" s="38"/>
      <c r="B73" s="38" t="s">
        <v>558</v>
      </c>
      <c r="C73" s="38" t="s">
        <v>560</v>
      </c>
      <c r="D73" s="39" t="s">
        <v>544</v>
      </c>
      <c r="E73" s="40">
        <v>0.01</v>
      </c>
      <c r="F73" s="40">
        <f t="shared" si="0"/>
        <v>0</v>
      </c>
      <c r="G73" s="40">
        <f>SmtRes!CX13</f>
        <v>0</v>
      </c>
      <c r="H73" s="42">
        <f>SmtRes!CZ13</f>
        <v>238.29</v>
      </c>
      <c r="I73" s="41">
        <f>SmtRes!AI13</f>
        <v>2.0699999999999998</v>
      </c>
      <c r="J73" s="42">
        <f>ROUND(H73*I73, 2)</f>
        <v>493.26</v>
      </c>
      <c r="K73" s="41"/>
      <c r="L73" s="42">
        <f>SmtRes!DF13</f>
        <v>0</v>
      </c>
    </row>
    <row r="74" spans="1:83" ht="14.25" x14ac:dyDescent="0.2">
      <c r="A74" s="38"/>
      <c r="B74" s="38" t="str">
        <f>EtalonRes!I16</f>
        <v>07.2.07.13</v>
      </c>
      <c r="C74" s="38" t="str">
        <f>EtalonRes!K16</f>
        <v>Хомуты стальные</v>
      </c>
      <c r="D74" s="39" t="str">
        <f>EtalonRes!O16</f>
        <v>кг</v>
      </c>
      <c r="E74" s="40">
        <f>EtalonRes!X16</f>
        <v>0</v>
      </c>
      <c r="F74" s="40">
        <f t="shared" si="0"/>
        <v>0</v>
      </c>
      <c r="G74" s="40">
        <f>ROUND(EtalonRes!AG16*Source!I29, 7)</f>
        <v>0</v>
      </c>
      <c r="H74" s="42"/>
      <c r="I74" s="41"/>
      <c r="J74" s="42"/>
      <c r="K74" s="41"/>
      <c r="L74" s="42"/>
    </row>
    <row r="75" spans="1:83" ht="14.25" x14ac:dyDescent="0.2">
      <c r="A75" s="38"/>
      <c r="B75" s="38" t="str">
        <f>EtalonRes!I17</f>
        <v>20.2.06.05</v>
      </c>
      <c r="C75" s="38" t="str">
        <f>EtalonRes!K17</f>
        <v>Кронштейны</v>
      </c>
      <c r="D75" s="39" t="str">
        <f>EtalonRes!O17</f>
        <v>кг</v>
      </c>
      <c r="E75" s="40">
        <f>EtalonRes!X17</f>
        <v>0</v>
      </c>
      <c r="F75" s="40">
        <f t="shared" si="0"/>
        <v>0</v>
      </c>
      <c r="G75" s="40">
        <f>ROUND(EtalonRes!AG17*Source!I29, 7)</f>
        <v>0</v>
      </c>
      <c r="H75" s="42"/>
      <c r="I75" s="41"/>
      <c r="J75" s="42"/>
      <c r="K75" s="41"/>
      <c r="L75" s="42"/>
    </row>
    <row r="76" spans="1:83" ht="28.5" x14ac:dyDescent="0.2">
      <c r="A76" s="38"/>
      <c r="B76" s="38" t="str">
        <f>EtalonRes!I18</f>
        <v>20.3.03.04</v>
      </c>
      <c r="C76" s="38" t="str">
        <f>EtalonRes!K18</f>
        <v>Светильники с люминесцентными или ртутными лампами</v>
      </c>
      <c r="D76" s="39" t="str">
        <f>EtalonRes!O18</f>
        <v>ШТ</v>
      </c>
      <c r="E76" s="40">
        <f>EtalonRes!X18</f>
        <v>0</v>
      </c>
      <c r="F76" s="40">
        <f t="shared" si="0"/>
        <v>0</v>
      </c>
      <c r="G76" s="40">
        <f>ROUND(EtalonRes!AG18*Source!I29, 7)</f>
        <v>0</v>
      </c>
      <c r="H76" s="42"/>
      <c r="I76" s="41"/>
      <c r="J76" s="42"/>
      <c r="K76" s="41"/>
      <c r="L76" s="42"/>
    </row>
    <row r="77" spans="1:83" ht="14.25" x14ac:dyDescent="0.2">
      <c r="A77" s="38"/>
      <c r="B77" s="38" t="str">
        <f>EtalonRes!I19</f>
        <v>21.2.03.09</v>
      </c>
      <c r="C77" s="46" t="str">
        <f>EtalonRes!K19</f>
        <v>Провода с резиновой изоляцией</v>
      </c>
      <c r="D77" s="47" t="str">
        <f>EtalonRes!O19</f>
        <v>т</v>
      </c>
      <c r="E77" s="48">
        <f>EtalonRes!X19</f>
        <v>0</v>
      </c>
      <c r="F77" s="48">
        <f t="shared" si="0"/>
        <v>0</v>
      </c>
      <c r="G77" s="48">
        <f>ROUND(EtalonRes!AG19*Source!I29, 7)</f>
        <v>0</v>
      </c>
      <c r="H77" s="49"/>
      <c r="I77" s="50"/>
      <c r="J77" s="49"/>
      <c r="K77" s="50"/>
      <c r="L77" s="49"/>
    </row>
    <row r="78" spans="1:83" ht="15" x14ac:dyDescent="0.2">
      <c r="A78" s="38"/>
      <c r="B78" s="38"/>
      <c r="C78" s="53" t="s">
        <v>712</v>
      </c>
      <c r="D78" s="39"/>
      <c r="E78" s="40"/>
      <c r="F78" s="40"/>
      <c r="G78" s="40"/>
      <c r="H78" s="42"/>
      <c r="I78" s="41"/>
      <c r="J78" s="42"/>
      <c r="K78" s="41"/>
      <c r="L78" s="42">
        <f>L63+L65+L66+L71</f>
        <v>14347.489999999998</v>
      </c>
    </row>
    <row r="79" spans="1:83" ht="14.25" x14ac:dyDescent="0.2">
      <c r="A79" s="38"/>
      <c r="B79" s="38"/>
      <c r="C79" s="38" t="s">
        <v>713</v>
      </c>
      <c r="D79" s="39"/>
      <c r="E79" s="40"/>
      <c r="F79" s="40"/>
      <c r="G79" s="40"/>
      <c r="H79" s="42"/>
      <c r="I79" s="41"/>
      <c r="J79" s="42"/>
      <c r="K79" s="41"/>
      <c r="L79" s="42">
        <f>SUM(AR62:AR82)+SUM(AS62:AS82)+SUM(AT62:AT82)+SUM(AU62:AU82)+SUM(AV62:AV82)</f>
        <v>9257.83</v>
      </c>
    </row>
    <row r="80" spans="1:83" ht="14.25" x14ac:dyDescent="0.2">
      <c r="A80" s="38"/>
      <c r="B80" s="38" t="s">
        <v>35</v>
      </c>
      <c r="C80" s="38" t="s">
        <v>721</v>
      </c>
      <c r="D80" s="39" t="s">
        <v>285</v>
      </c>
      <c r="E80" s="40">
        <f>Source!BZ29</f>
        <v>103</v>
      </c>
      <c r="F80" s="40"/>
      <c r="G80" s="40">
        <f>Source!AT29</f>
        <v>103</v>
      </c>
      <c r="H80" s="42"/>
      <c r="I80" s="41"/>
      <c r="J80" s="42"/>
      <c r="K80" s="41"/>
      <c r="L80" s="42">
        <f>SUM(AZ62:AZ82)</f>
        <v>9535.56</v>
      </c>
    </row>
    <row r="81" spans="1:83" ht="14.25" x14ac:dyDescent="0.2">
      <c r="A81" s="46"/>
      <c r="B81" s="46" t="s">
        <v>36</v>
      </c>
      <c r="C81" s="46" t="s">
        <v>722</v>
      </c>
      <c r="D81" s="47" t="s">
        <v>285</v>
      </c>
      <c r="E81" s="48">
        <f>Source!CA29</f>
        <v>60</v>
      </c>
      <c r="F81" s="48"/>
      <c r="G81" s="48">
        <f>Source!AU29</f>
        <v>60</v>
      </c>
      <c r="H81" s="49"/>
      <c r="I81" s="50"/>
      <c r="J81" s="49"/>
      <c r="K81" s="50"/>
      <c r="L81" s="49">
        <f>SUM(BA62:BA82)</f>
        <v>5554.7</v>
      </c>
    </row>
    <row r="82" spans="1:83" ht="15" x14ac:dyDescent="0.2">
      <c r="C82" s="79" t="s">
        <v>716</v>
      </c>
      <c r="D82" s="79"/>
      <c r="E82" s="79"/>
      <c r="F82" s="79"/>
      <c r="G82" s="79"/>
      <c r="H82" s="79"/>
      <c r="I82" s="80">
        <f>K82/E62</f>
        <v>4205.3928571428569</v>
      </c>
      <c r="J82" s="80"/>
      <c r="K82" s="80">
        <f>L63+L65+L71+L80+L81+L66</f>
        <v>29437.749999999996</v>
      </c>
      <c r="L82" s="80"/>
      <c r="AD82">
        <f>ROUND((Source!AT29/100)*((ROUND(SUMIF(SmtRes!AQ8:'SmtRes'!AQ13,"=1",SmtRes!AD8:'SmtRes'!AD13)*Source!I29, 2)+ROUND(SUMIF(SmtRes!AQ8:'SmtRes'!AQ13,"=1",SmtRes!AC8:'SmtRes'!AC13)*Source!I29, 2))), 2)</f>
        <v>10582.98</v>
      </c>
      <c r="AE82">
        <f>ROUND((Source!AU29/100)*((ROUND(SUMIF(SmtRes!AQ8:'SmtRes'!AQ13,"=1",SmtRes!AD8:'SmtRes'!AD13)*Source!I29, 2)+ROUND(SUMIF(SmtRes!AQ8:'SmtRes'!AQ13,"=1",SmtRes!AC8:'SmtRes'!AC13)*Source!I29, 2))), 2)</f>
        <v>6164.84</v>
      </c>
      <c r="AN82" s="51">
        <f>L63+L65+L71+L80+L81+L66</f>
        <v>29437.749999999996</v>
      </c>
      <c r="AO82" s="51">
        <f>L65</f>
        <v>5089.66</v>
      </c>
      <c r="AQ82" t="s">
        <v>717</v>
      </c>
      <c r="AR82" s="51">
        <f>L63</f>
        <v>6198.12</v>
      </c>
      <c r="AT82" s="51">
        <f>L66</f>
        <v>3059.71</v>
      </c>
      <c r="AV82" t="s">
        <v>717</v>
      </c>
      <c r="AW82" s="51">
        <f>L71</f>
        <v>0</v>
      </c>
      <c r="AZ82">
        <f>Source!X29</f>
        <v>9535.56</v>
      </c>
      <c r="BA82">
        <f>Source!Y29</f>
        <v>5554.7</v>
      </c>
      <c r="CD82">
        <v>1</v>
      </c>
    </row>
    <row r="83" spans="1:83" ht="71.25" x14ac:dyDescent="0.2">
      <c r="A83" s="36" t="s">
        <v>37</v>
      </c>
      <c r="B83" s="38" t="s">
        <v>723</v>
      </c>
      <c r="C83" s="38" t="str">
        <f>Source!G30</f>
        <v>Развозка конструкций и материалов опор ВЛ 0,38-10 кВ по трассе: одностоечных железобетонных опор (Применительно к развозке новых стоек опор)</v>
      </c>
      <c r="D83" s="39" t="str">
        <f>Source!H30</f>
        <v>ШТ</v>
      </c>
      <c r="E83" s="40">
        <f>Source!K30</f>
        <v>4</v>
      </c>
      <c r="F83" s="40"/>
      <c r="G83" s="40">
        <f>Source!I30</f>
        <v>4</v>
      </c>
      <c r="H83" s="42"/>
      <c r="I83" s="41"/>
      <c r="J83" s="42"/>
      <c r="K83" s="41"/>
      <c r="L83" s="42"/>
    </row>
    <row r="84" spans="1:83" ht="15" x14ac:dyDescent="0.2">
      <c r="A84" s="37"/>
      <c r="B84" s="40">
        <v>1</v>
      </c>
      <c r="C84" s="37" t="s">
        <v>706</v>
      </c>
      <c r="D84" s="39" t="s">
        <v>526</v>
      </c>
      <c r="E84" s="44"/>
      <c r="F84" s="40"/>
      <c r="G84" s="44">
        <f>Source!U30</f>
        <v>1.76</v>
      </c>
      <c r="H84" s="40"/>
      <c r="I84" s="40"/>
      <c r="J84" s="40"/>
      <c r="K84" s="40"/>
      <c r="L84" s="45">
        <f>SUM(L85:L85)-SUMIF(CE85:CE85, 1, L85:L85)</f>
        <v>715.69</v>
      </c>
    </row>
    <row r="85" spans="1:83" ht="28.5" x14ac:dyDescent="0.2">
      <c r="A85" s="38"/>
      <c r="B85" s="38" t="s">
        <v>561</v>
      </c>
      <c r="C85" s="38" t="s">
        <v>562</v>
      </c>
      <c r="D85" s="39" t="s">
        <v>526</v>
      </c>
      <c r="E85" s="40">
        <v>0.44</v>
      </c>
      <c r="F85" s="40"/>
      <c r="G85" s="40">
        <f>SmtRes!CX14</f>
        <v>1.76</v>
      </c>
      <c r="H85" s="42"/>
      <c r="I85" s="41"/>
      <c r="J85" s="42">
        <f>SmtRes!CZ14</f>
        <v>406.64</v>
      </c>
      <c r="K85" s="41"/>
      <c r="L85" s="42">
        <f>SmtRes!DI14</f>
        <v>715.69</v>
      </c>
    </row>
    <row r="86" spans="1:83" ht="15" x14ac:dyDescent="0.2">
      <c r="A86" s="37"/>
      <c r="B86" s="40">
        <v>2</v>
      </c>
      <c r="C86" s="37" t="s">
        <v>707</v>
      </c>
      <c r="D86" s="39"/>
      <c r="E86" s="44"/>
      <c r="F86" s="40"/>
      <c r="G86" s="44"/>
      <c r="H86" s="40"/>
      <c r="I86" s="40"/>
      <c r="J86" s="40"/>
      <c r="K86" s="40"/>
      <c r="L86" s="45">
        <f>SUM(L87:L92)-SUMIF(CE87:CE92, 1, L87:L92)</f>
        <v>1964.1699999999996</v>
      </c>
    </row>
    <row r="87" spans="1:83" ht="15" x14ac:dyDescent="0.2">
      <c r="A87" s="37"/>
      <c r="B87" s="40"/>
      <c r="C87" s="37" t="s">
        <v>710</v>
      </c>
      <c r="D87" s="39" t="s">
        <v>526</v>
      </c>
      <c r="E87" s="44"/>
      <c r="F87" s="40"/>
      <c r="G87" s="44">
        <f>Source!V30</f>
        <v>1.92</v>
      </c>
      <c r="H87" s="40"/>
      <c r="I87" s="40"/>
      <c r="J87" s="40"/>
      <c r="K87" s="40"/>
      <c r="L87" s="45">
        <f>SUMIF(CE88:CE92, 1, L88:L92)</f>
        <v>1075.24</v>
      </c>
      <c r="CE87">
        <v>1</v>
      </c>
    </row>
    <row r="88" spans="1:83" ht="28.5" x14ac:dyDescent="0.2">
      <c r="A88" s="38"/>
      <c r="B88" s="38" t="s">
        <v>529</v>
      </c>
      <c r="C88" s="38" t="s">
        <v>531</v>
      </c>
      <c r="D88" s="39" t="s">
        <v>313</v>
      </c>
      <c r="E88" s="40">
        <v>0.24</v>
      </c>
      <c r="F88" s="40"/>
      <c r="G88" s="40">
        <f>SmtRes!CX16</f>
        <v>0.96</v>
      </c>
      <c r="H88" s="42"/>
      <c r="I88" s="41"/>
      <c r="J88" s="42">
        <f>SmtRes!CZ16</f>
        <v>1472.33</v>
      </c>
      <c r="K88" s="41"/>
      <c r="L88" s="42">
        <f>SmtRes!DG16</f>
        <v>1413.44</v>
      </c>
    </row>
    <row r="89" spans="1:83" ht="28.5" x14ac:dyDescent="0.2">
      <c r="A89" s="38"/>
      <c r="B89" s="38" t="s">
        <v>532</v>
      </c>
      <c r="C89" s="38" t="s">
        <v>708</v>
      </c>
      <c r="D89" s="39" t="s">
        <v>526</v>
      </c>
      <c r="E89" s="40">
        <f>SmtRes!DO16*SmtRes!AT16</f>
        <v>0.24</v>
      </c>
      <c r="F89" s="40"/>
      <c r="G89" s="40">
        <f>SmtRes!DO16*SmtRes!CX16</f>
        <v>0.96</v>
      </c>
      <c r="H89" s="42"/>
      <c r="I89" s="41"/>
      <c r="J89" s="42">
        <f>ROUND(SmtRes!AG16/SmtRes!DO16, 2)</f>
        <v>642.05999999999995</v>
      </c>
      <c r="K89" s="41"/>
      <c r="L89" s="42">
        <f>SmtRes!DH16</f>
        <v>616.38</v>
      </c>
      <c r="CE89">
        <v>1</v>
      </c>
    </row>
    <row r="90" spans="1:83" ht="28.5" x14ac:dyDescent="0.2">
      <c r="A90" s="38"/>
      <c r="B90" s="38" t="s">
        <v>563</v>
      </c>
      <c r="C90" s="38" t="s">
        <v>565</v>
      </c>
      <c r="D90" s="39" t="s">
        <v>313</v>
      </c>
      <c r="E90" s="40">
        <v>0.24</v>
      </c>
      <c r="F90" s="40"/>
      <c r="G90" s="40">
        <f>SmtRes!CX17</f>
        <v>0.96</v>
      </c>
      <c r="H90" s="42"/>
      <c r="I90" s="41"/>
      <c r="J90" s="42">
        <f>SmtRes!CZ17</f>
        <v>12.95</v>
      </c>
      <c r="K90" s="41"/>
      <c r="L90" s="42">
        <f>SmtRes!DG17</f>
        <v>12.43</v>
      </c>
    </row>
    <row r="91" spans="1:83" ht="28.5" x14ac:dyDescent="0.2">
      <c r="A91" s="38"/>
      <c r="B91" s="38" t="s">
        <v>566</v>
      </c>
      <c r="C91" s="38" t="s">
        <v>568</v>
      </c>
      <c r="D91" s="39" t="s">
        <v>313</v>
      </c>
      <c r="E91" s="40">
        <v>0.24</v>
      </c>
      <c r="F91" s="40"/>
      <c r="G91" s="40">
        <f>SmtRes!CX18</f>
        <v>0.96</v>
      </c>
      <c r="H91" s="42"/>
      <c r="I91" s="41"/>
      <c r="J91" s="42">
        <f>SmtRes!CZ18</f>
        <v>560.73</v>
      </c>
      <c r="K91" s="41"/>
      <c r="L91" s="42">
        <f>SmtRes!DG18</f>
        <v>538.29999999999995</v>
      </c>
    </row>
    <row r="92" spans="1:83" ht="28.5" x14ac:dyDescent="0.2">
      <c r="A92" s="38"/>
      <c r="B92" s="38" t="s">
        <v>536</v>
      </c>
      <c r="C92" s="46" t="s">
        <v>709</v>
      </c>
      <c r="D92" s="47" t="s">
        <v>526</v>
      </c>
      <c r="E92" s="48">
        <f>SmtRes!DO18*SmtRes!AT18</f>
        <v>0.24</v>
      </c>
      <c r="F92" s="48"/>
      <c r="G92" s="48">
        <f>SmtRes!DO18*SmtRes!CX18</f>
        <v>0.96</v>
      </c>
      <c r="H92" s="49"/>
      <c r="I92" s="50"/>
      <c r="J92" s="49">
        <f>ROUND(SmtRes!AG18/SmtRes!DO18, 2)</f>
        <v>477.98</v>
      </c>
      <c r="K92" s="50"/>
      <c r="L92" s="49">
        <f>SmtRes!DH18</f>
        <v>458.86</v>
      </c>
      <c r="CE92">
        <v>1</v>
      </c>
    </row>
    <row r="93" spans="1:83" ht="15" x14ac:dyDescent="0.2">
      <c r="A93" s="38"/>
      <c r="B93" s="38"/>
      <c r="C93" s="53" t="s">
        <v>712</v>
      </c>
      <c r="D93" s="39"/>
      <c r="E93" s="40"/>
      <c r="F93" s="40"/>
      <c r="G93" s="40"/>
      <c r="H93" s="42"/>
      <c r="I93" s="41"/>
      <c r="J93" s="42"/>
      <c r="K93" s="41"/>
      <c r="L93" s="42">
        <f>L84+L86+L87</f>
        <v>3755.0999999999995</v>
      </c>
    </row>
    <row r="94" spans="1:83" ht="14.25" x14ac:dyDescent="0.2">
      <c r="A94" s="38"/>
      <c r="B94" s="38"/>
      <c r="C94" s="38" t="s">
        <v>713</v>
      </c>
      <c r="D94" s="39"/>
      <c r="E94" s="40"/>
      <c r="F94" s="40"/>
      <c r="G94" s="40"/>
      <c r="H94" s="42"/>
      <c r="I94" s="41"/>
      <c r="J94" s="42"/>
      <c r="K94" s="41"/>
      <c r="L94" s="42">
        <f>SUM(AR83:AR97)+SUM(AS83:AS97)+SUM(AT83:AT97)+SUM(AU83:AU97)+SUM(AV83:AV97)</f>
        <v>1790.93</v>
      </c>
    </row>
    <row r="95" spans="1:83" ht="14.25" x14ac:dyDescent="0.2">
      <c r="A95" s="38"/>
      <c r="B95" s="38" t="s">
        <v>35</v>
      </c>
      <c r="C95" s="38" t="s">
        <v>721</v>
      </c>
      <c r="D95" s="39" t="s">
        <v>285</v>
      </c>
      <c r="E95" s="40">
        <f>Source!BZ30</f>
        <v>103</v>
      </c>
      <c r="F95" s="40"/>
      <c r="G95" s="40">
        <f>Source!AT30</f>
        <v>103</v>
      </c>
      <c r="H95" s="42"/>
      <c r="I95" s="41"/>
      <c r="J95" s="42"/>
      <c r="K95" s="41"/>
      <c r="L95" s="42">
        <f>SUM(AZ83:AZ97)</f>
        <v>1844.66</v>
      </c>
    </row>
    <row r="96" spans="1:83" ht="14.25" x14ac:dyDescent="0.2">
      <c r="A96" s="46"/>
      <c r="B96" s="46" t="s">
        <v>36</v>
      </c>
      <c r="C96" s="46" t="s">
        <v>722</v>
      </c>
      <c r="D96" s="47" t="s">
        <v>285</v>
      </c>
      <c r="E96" s="48">
        <f>Source!CA30</f>
        <v>60</v>
      </c>
      <c r="F96" s="48"/>
      <c r="G96" s="48">
        <f>Source!AU30</f>
        <v>60</v>
      </c>
      <c r="H96" s="49"/>
      <c r="I96" s="50"/>
      <c r="J96" s="49"/>
      <c r="K96" s="50"/>
      <c r="L96" s="49">
        <f>SUM(BA83:BA97)</f>
        <v>1074.56</v>
      </c>
    </row>
    <row r="97" spans="1:83" ht="15" x14ac:dyDescent="0.2">
      <c r="C97" s="79" t="s">
        <v>716</v>
      </c>
      <c r="D97" s="79"/>
      <c r="E97" s="79"/>
      <c r="F97" s="79"/>
      <c r="G97" s="79"/>
      <c r="H97" s="79"/>
      <c r="I97" s="80">
        <f>K97/E83</f>
        <v>1668.58</v>
      </c>
      <c r="J97" s="80"/>
      <c r="K97" s="80">
        <f>L84+L86+L95+L96+L87</f>
        <v>6674.32</v>
      </c>
      <c r="L97" s="80"/>
      <c r="AD97">
        <f>ROUND((Source!AT30/100)*((ROUND(SUMIF(SmtRes!AQ14:'SmtRes'!AQ18,"=1",SmtRes!AD14:'SmtRes'!AD18)*Source!I30, 2)+ROUND(SUMIF(SmtRes!AQ14:'SmtRes'!AQ18,"=1",SmtRes!AC14:'SmtRes'!AC18)*Source!I30, 2))), 2)</f>
        <v>6289.92</v>
      </c>
      <c r="AE97">
        <f>ROUND((Source!AU30/100)*((ROUND(SUMIF(SmtRes!AQ14:'SmtRes'!AQ18,"=1",SmtRes!AD14:'SmtRes'!AD18)*Source!I30, 2)+ROUND(SUMIF(SmtRes!AQ14:'SmtRes'!AQ18,"=1",SmtRes!AC14:'SmtRes'!AC18)*Source!I30, 2))), 2)</f>
        <v>3664.03</v>
      </c>
      <c r="AN97" s="51">
        <f>L84+L86+L95+L96+L87</f>
        <v>6674.32</v>
      </c>
      <c r="AO97" s="51">
        <f>L86</f>
        <v>1964.1699999999996</v>
      </c>
      <c r="AQ97" t="s">
        <v>717</v>
      </c>
      <c r="AR97" s="51">
        <f>L84</f>
        <v>715.69</v>
      </c>
      <c r="AT97" s="51">
        <f>L87</f>
        <v>1075.24</v>
      </c>
      <c r="AV97" t="s">
        <v>717</v>
      </c>
      <c r="AW97">
        <f>0</f>
        <v>0</v>
      </c>
      <c r="AZ97">
        <f>Source!X30</f>
        <v>1844.66</v>
      </c>
      <c r="BA97">
        <f>Source!Y30</f>
        <v>1074.56</v>
      </c>
      <c r="CD97">
        <v>1</v>
      </c>
    </row>
    <row r="98" spans="1:83" ht="71.25" x14ac:dyDescent="0.2">
      <c r="A98" s="36" t="s">
        <v>41</v>
      </c>
      <c r="B98" s="38" t="s">
        <v>724</v>
      </c>
      <c r="C98" s="38" t="str">
        <f>Source!G31</f>
        <v>Развозка конструкций и материалов опор ВЛ 0,38-10 кВ по трассе: материалов оснастки сложных опор (Применительно к развозке новой оснастки)</v>
      </c>
      <c r="D98" s="39" t="str">
        <f>Source!H31</f>
        <v>ШТ</v>
      </c>
      <c r="E98" s="40">
        <f>Source!K31</f>
        <v>4</v>
      </c>
      <c r="F98" s="40"/>
      <c r="G98" s="40">
        <f>Source!I31</f>
        <v>4</v>
      </c>
      <c r="H98" s="42"/>
      <c r="I98" s="41"/>
      <c r="J98" s="42"/>
      <c r="K98" s="41"/>
      <c r="L98" s="42"/>
    </row>
    <row r="99" spans="1:83" ht="15" x14ac:dyDescent="0.2">
      <c r="A99" s="37"/>
      <c r="B99" s="40">
        <v>1</v>
      </c>
      <c r="C99" s="37" t="s">
        <v>706</v>
      </c>
      <c r="D99" s="39" t="s">
        <v>526</v>
      </c>
      <c r="E99" s="44"/>
      <c r="F99" s="40"/>
      <c r="G99" s="44">
        <f>Source!U31</f>
        <v>1.2</v>
      </c>
      <c r="H99" s="40"/>
      <c r="I99" s="40"/>
      <c r="J99" s="40"/>
      <c r="K99" s="40"/>
      <c r="L99" s="45">
        <f>SUM(L100:L100)-SUMIF(CE100:CE100, 1, L100:L100)</f>
        <v>487.97</v>
      </c>
    </row>
    <row r="100" spans="1:83" ht="28.5" x14ac:dyDescent="0.2">
      <c r="A100" s="38"/>
      <c r="B100" s="38" t="s">
        <v>561</v>
      </c>
      <c r="C100" s="38" t="s">
        <v>562</v>
      </c>
      <c r="D100" s="39" t="s">
        <v>526</v>
      </c>
      <c r="E100" s="40">
        <v>0.3</v>
      </c>
      <c r="F100" s="40"/>
      <c r="G100" s="40">
        <f>SmtRes!CX19</f>
        <v>1.2</v>
      </c>
      <c r="H100" s="42"/>
      <c r="I100" s="41"/>
      <c r="J100" s="42">
        <f>SmtRes!CZ19</f>
        <v>406.64</v>
      </c>
      <c r="K100" s="41"/>
      <c r="L100" s="42">
        <f>SmtRes!DI19</f>
        <v>487.97</v>
      </c>
    </row>
    <row r="101" spans="1:83" ht="15" x14ac:dyDescent="0.2">
      <c r="A101" s="37"/>
      <c r="B101" s="40">
        <v>2</v>
      </c>
      <c r="C101" s="37" t="s">
        <v>707</v>
      </c>
      <c r="D101" s="39"/>
      <c r="E101" s="44"/>
      <c r="F101" s="40"/>
      <c r="G101" s="44"/>
      <c r="H101" s="40"/>
      <c r="I101" s="40"/>
      <c r="J101" s="40"/>
      <c r="K101" s="40"/>
      <c r="L101" s="45">
        <f>SUM(L102:L105)-SUMIF(CE102:CE105, 1, L102:L105)</f>
        <v>367.15999999999997</v>
      </c>
    </row>
    <row r="102" spans="1:83" ht="15" x14ac:dyDescent="0.2">
      <c r="A102" s="37"/>
      <c r="B102" s="40"/>
      <c r="C102" s="37" t="s">
        <v>710</v>
      </c>
      <c r="D102" s="39" t="s">
        <v>526</v>
      </c>
      <c r="E102" s="44"/>
      <c r="F102" s="40"/>
      <c r="G102" s="44">
        <f>Source!V31</f>
        <v>0.64</v>
      </c>
      <c r="H102" s="40"/>
      <c r="I102" s="40"/>
      <c r="J102" s="40"/>
      <c r="K102" s="40"/>
      <c r="L102" s="45">
        <f>SUMIF(CE103:CE105, 1, L103:L105)</f>
        <v>305.91000000000003</v>
      </c>
      <c r="CE102">
        <v>1</v>
      </c>
    </row>
    <row r="103" spans="1:83" ht="28.5" x14ac:dyDescent="0.2">
      <c r="A103" s="38"/>
      <c r="B103" s="38" t="s">
        <v>563</v>
      </c>
      <c r="C103" s="38" t="s">
        <v>565</v>
      </c>
      <c r="D103" s="39" t="s">
        <v>313</v>
      </c>
      <c r="E103" s="40">
        <v>0.16</v>
      </c>
      <c r="F103" s="40"/>
      <c r="G103" s="40">
        <f>SmtRes!CX21</f>
        <v>0.64</v>
      </c>
      <c r="H103" s="42"/>
      <c r="I103" s="41"/>
      <c r="J103" s="42">
        <f>SmtRes!CZ21</f>
        <v>12.95</v>
      </c>
      <c r="K103" s="41"/>
      <c r="L103" s="42">
        <f>SmtRes!DG21</f>
        <v>8.2899999999999991</v>
      </c>
    </row>
    <row r="104" spans="1:83" ht="28.5" x14ac:dyDescent="0.2">
      <c r="A104" s="38"/>
      <c r="B104" s="38" t="s">
        <v>566</v>
      </c>
      <c r="C104" s="38" t="s">
        <v>568</v>
      </c>
      <c r="D104" s="39" t="s">
        <v>313</v>
      </c>
      <c r="E104" s="40">
        <v>0.16</v>
      </c>
      <c r="F104" s="40"/>
      <c r="G104" s="40">
        <f>SmtRes!CX22</f>
        <v>0.64</v>
      </c>
      <c r="H104" s="42"/>
      <c r="I104" s="41"/>
      <c r="J104" s="42">
        <f>SmtRes!CZ22</f>
        <v>560.73</v>
      </c>
      <c r="K104" s="41"/>
      <c r="L104" s="42">
        <f>SmtRes!DG22</f>
        <v>358.87</v>
      </c>
    </row>
    <row r="105" spans="1:83" ht="28.5" x14ac:dyDescent="0.2">
      <c r="A105" s="38"/>
      <c r="B105" s="38" t="s">
        <v>536</v>
      </c>
      <c r="C105" s="46" t="s">
        <v>709</v>
      </c>
      <c r="D105" s="47" t="s">
        <v>526</v>
      </c>
      <c r="E105" s="48">
        <f>SmtRes!DO22*SmtRes!AT22</f>
        <v>0.16</v>
      </c>
      <c r="F105" s="48"/>
      <c r="G105" s="48">
        <f>SmtRes!DO22*SmtRes!CX22</f>
        <v>0.64</v>
      </c>
      <c r="H105" s="49"/>
      <c r="I105" s="50"/>
      <c r="J105" s="49">
        <f>ROUND(SmtRes!AG22/SmtRes!DO22, 2)</f>
        <v>477.98</v>
      </c>
      <c r="K105" s="50"/>
      <c r="L105" s="49">
        <f>SmtRes!DH22</f>
        <v>305.91000000000003</v>
      </c>
      <c r="CE105">
        <v>1</v>
      </c>
    </row>
    <row r="106" spans="1:83" ht="15" x14ac:dyDescent="0.2">
      <c r="A106" s="38"/>
      <c r="B106" s="38"/>
      <c r="C106" s="53" t="s">
        <v>712</v>
      </c>
      <c r="D106" s="39"/>
      <c r="E106" s="40"/>
      <c r="F106" s="40"/>
      <c r="G106" s="40"/>
      <c r="H106" s="42"/>
      <c r="I106" s="41"/>
      <c r="J106" s="42"/>
      <c r="K106" s="41"/>
      <c r="L106" s="42">
        <f>L99+L101+L102</f>
        <v>1161.04</v>
      </c>
    </row>
    <row r="107" spans="1:83" ht="14.25" x14ac:dyDescent="0.2">
      <c r="A107" s="38"/>
      <c r="B107" s="38"/>
      <c r="C107" s="38" t="s">
        <v>713</v>
      </c>
      <c r="D107" s="39"/>
      <c r="E107" s="40"/>
      <c r="F107" s="40"/>
      <c r="G107" s="40"/>
      <c r="H107" s="42"/>
      <c r="I107" s="41"/>
      <c r="J107" s="42"/>
      <c r="K107" s="41"/>
      <c r="L107" s="42">
        <f>SUM(AR98:AR110)+SUM(AS98:AS110)+SUM(AT98:AT110)+SUM(AU98:AU110)+SUM(AV98:AV110)</f>
        <v>793.88000000000011</v>
      </c>
    </row>
    <row r="108" spans="1:83" ht="14.25" x14ac:dyDescent="0.2">
      <c r="A108" s="38"/>
      <c r="B108" s="38" t="s">
        <v>35</v>
      </c>
      <c r="C108" s="38" t="s">
        <v>721</v>
      </c>
      <c r="D108" s="39" t="s">
        <v>285</v>
      </c>
      <c r="E108" s="40">
        <f>Source!BZ31</f>
        <v>103</v>
      </c>
      <c r="F108" s="40"/>
      <c r="G108" s="40">
        <f>Source!AT31</f>
        <v>103</v>
      </c>
      <c r="H108" s="42"/>
      <c r="I108" s="41"/>
      <c r="J108" s="42"/>
      <c r="K108" s="41"/>
      <c r="L108" s="42">
        <f>SUM(AZ98:AZ110)</f>
        <v>817.7</v>
      </c>
    </row>
    <row r="109" spans="1:83" ht="14.25" x14ac:dyDescent="0.2">
      <c r="A109" s="46"/>
      <c r="B109" s="46" t="s">
        <v>36</v>
      </c>
      <c r="C109" s="46" t="s">
        <v>722</v>
      </c>
      <c r="D109" s="47" t="s">
        <v>285</v>
      </c>
      <c r="E109" s="48">
        <f>Source!CA31</f>
        <v>60</v>
      </c>
      <c r="F109" s="48"/>
      <c r="G109" s="48">
        <f>Source!AU31</f>
        <v>60</v>
      </c>
      <c r="H109" s="49"/>
      <c r="I109" s="50"/>
      <c r="J109" s="49"/>
      <c r="K109" s="50"/>
      <c r="L109" s="49">
        <f>SUM(BA98:BA110)</f>
        <v>476.33</v>
      </c>
    </row>
    <row r="110" spans="1:83" ht="15" x14ac:dyDescent="0.2">
      <c r="C110" s="79" t="s">
        <v>716</v>
      </c>
      <c r="D110" s="79"/>
      <c r="E110" s="79"/>
      <c r="F110" s="79"/>
      <c r="G110" s="79"/>
      <c r="H110" s="79"/>
      <c r="I110" s="80">
        <f>K110/E98</f>
        <v>613.76749999999993</v>
      </c>
      <c r="J110" s="80"/>
      <c r="K110" s="80">
        <f>L99+L101+L108+L109+L102</f>
        <v>2455.0699999999997</v>
      </c>
      <c r="L110" s="80"/>
      <c r="AD110">
        <f>ROUND((Source!AT31/100)*((ROUND(SUMIF(SmtRes!AQ19:'SmtRes'!AQ22,"=1",SmtRes!AD19:'SmtRes'!AD22)*Source!I31, 2)+ROUND(SUMIF(SmtRes!AQ19:'SmtRes'!AQ22,"=1",SmtRes!AC19:'SmtRes'!AC22)*Source!I31, 2))), 2)</f>
        <v>3644.63</v>
      </c>
      <c r="AE110">
        <f>ROUND((Source!AU31/100)*((ROUND(SUMIF(SmtRes!AQ19:'SmtRes'!AQ22,"=1",SmtRes!AD19:'SmtRes'!AD22)*Source!I31, 2)+ROUND(SUMIF(SmtRes!AQ19:'SmtRes'!AQ22,"=1",SmtRes!AC19:'SmtRes'!AC22)*Source!I31, 2))), 2)</f>
        <v>2123.09</v>
      </c>
      <c r="AN110" s="51">
        <f>L99+L101+L108+L109+L102</f>
        <v>2455.0699999999997</v>
      </c>
      <c r="AO110" s="51">
        <f>L101</f>
        <v>367.15999999999997</v>
      </c>
      <c r="AQ110" t="s">
        <v>717</v>
      </c>
      <c r="AR110" s="51">
        <f>L99</f>
        <v>487.97</v>
      </c>
      <c r="AT110" s="51">
        <f>L102</f>
        <v>305.91000000000003</v>
      </c>
      <c r="AV110" t="s">
        <v>717</v>
      </c>
      <c r="AW110">
        <f>0</f>
        <v>0</v>
      </c>
      <c r="AZ110">
        <f>Source!X31</f>
        <v>817.7</v>
      </c>
      <c r="BA110">
        <f>Source!Y31</f>
        <v>476.33</v>
      </c>
      <c r="CD110">
        <v>1</v>
      </c>
    </row>
    <row r="112" spans="1:83" ht="15" x14ac:dyDescent="0.2">
      <c r="A112" s="56"/>
      <c r="B112" s="57"/>
      <c r="C112" s="75" t="s">
        <v>725</v>
      </c>
      <c r="D112" s="75"/>
      <c r="E112" s="75"/>
      <c r="F112" s="75"/>
      <c r="G112" s="75"/>
      <c r="H112" s="75"/>
      <c r="I112" s="45"/>
      <c r="J112" s="56"/>
      <c r="K112" s="58"/>
      <c r="L112" s="45">
        <f>L114+L115+L121+L125</f>
        <v>36018.35</v>
      </c>
    </row>
    <row r="113" spans="1:12" ht="14.25" x14ac:dyDescent="0.2">
      <c r="A113" s="54"/>
      <c r="B113" s="55"/>
      <c r="C113" s="76" t="s">
        <v>726</v>
      </c>
      <c r="D113" s="73"/>
      <c r="E113" s="73"/>
      <c r="F113" s="73"/>
      <c r="G113" s="73"/>
      <c r="H113" s="73"/>
      <c r="I113" s="42"/>
      <c r="J113" s="54"/>
      <c r="K113" s="40"/>
      <c r="L113" s="42"/>
    </row>
    <row r="114" spans="1:12" ht="14.25" x14ac:dyDescent="0.2">
      <c r="A114" s="54"/>
      <c r="B114" s="55"/>
      <c r="C114" s="73" t="s">
        <v>727</v>
      </c>
      <c r="D114" s="73"/>
      <c r="E114" s="73"/>
      <c r="F114" s="73"/>
      <c r="G114" s="73"/>
      <c r="H114" s="73"/>
      <c r="I114" s="42"/>
      <c r="J114" s="54"/>
      <c r="K114" s="40"/>
      <c r="L114" s="42">
        <f>SUM(AR42:AR110)</f>
        <v>17254.939999999999</v>
      </c>
    </row>
    <row r="115" spans="1:12" ht="14.25" hidden="1" x14ac:dyDescent="0.2">
      <c r="A115" s="54"/>
      <c r="B115" s="55"/>
      <c r="C115" s="73" t="s">
        <v>728</v>
      </c>
      <c r="D115" s="73"/>
      <c r="E115" s="73"/>
      <c r="F115" s="73"/>
      <c r="G115" s="73"/>
      <c r="H115" s="73"/>
      <c r="I115" s="42"/>
      <c r="J115" s="54"/>
      <c r="K115" s="40"/>
      <c r="L115" s="42">
        <f>L117+L120+L119</f>
        <v>18763.41</v>
      </c>
    </row>
    <row r="116" spans="1:12" ht="14.25" hidden="1" x14ac:dyDescent="0.2">
      <c r="A116" s="54"/>
      <c r="B116" s="55"/>
      <c r="C116" s="76" t="s">
        <v>729</v>
      </c>
      <c r="D116" s="73"/>
      <c r="E116" s="73"/>
      <c r="F116" s="73"/>
      <c r="G116" s="73"/>
      <c r="H116" s="73"/>
      <c r="I116" s="42"/>
      <c r="J116" s="54"/>
      <c r="K116" s="40"/>
      <c r="L116" s="42"/>
    </row>
    <row r="117" spans="1:12" ht="14.25" x14ac:dyDescent="0.2">
      <c r="A117" s="54"/>
      <c r="B117" s="55"/>
      <c r="C117" s="73" t="s">
        <v>728</v>
      </c>
      <c r="D117" s="73"/>
      <c r="E117" s="73"/>
      <c r="F117" s="73"/>
      <c r="G117" s="73"/>
      <c r="H117" s="73"/>
      <c r="I117" s="42"/>
      <c r="J117" s="54"/>
      <c r="K117" s="40"/>
      <c r="L117" s="42">
        <f>SUM(AO42:AO110)</f>
        <v>11858.46</v>
      </c>
    </row>
    <row r="118" spans="1:12" ht="14.25" hidden="1" x14ac:dyDescent="0.2">
      <c r="A118" s="54"/>
      <c r="B118" s="55"/>
      <c r="C118" s="76" t="s">
        <v>730</v>
      </c>
      <c r="D118" s="73"/>
      <c r="E118" s="73"/>
      <c r="F118" s="73"/>
      <c r="G118" s="73"/>
      <c r="H118" s="73"/>
      <c r="I118" s="42"/>
      <c r="J118" s="54"/>
      <c r="K118" s="40"/>
      <c r="L118" s="42"/>
    </row>
    <row r="119" spans="1:12" ht="14.25" x14ac:dyDescent="0.2">
      <c r="A119" s="54"/>
      <c r="B119" s="55"/>
      <c r="C119" s="73" t="s">
        <v>750</v>
      </c>
      <c r="D119" s="73"/>
      <c r="E119" s="73"/>
      <c r="F119" s="73"/>
      <c r="G119" s="73"/>
      <c r="H119" s="73"/>
      <c r="I119" s="42"/>
      <c r="J119" s="54"/>
      <c r="K119" s="40"/>
      <c r="L119" s="42">
        <f>SUM(AT42:AT110)</f>
        <v>6904.95</v>
      </c>
    </row>
    <row r="120" spans="1:12" ht="14.25" hidden="1" x14ac:dyDescent="0.2">
      <c r="A120" s="54"/>
      <c r="B120" s="55"/>
      <c r="C120" s="73" t="s">
        <v>731</v>
      </c>
      <c r="D120" s="73"/>
      <c r="E120" s="73"/>
      <c r="F120" s="73"/>
      <c r="G120" s="73"/>
      <c r="H120" s="73"/>
      <c r="I120" s="42"/>
      <c r="J120" s="54"/>
      <c r="K120" s="40"/>
      <c r="L120" s="42">
        <f>SUM(AV42:AV110)</f>
        <v>0</v>
      </c>
    </row>
    <row r="121" spans="1:12" ht="14.25" hidden="1" x14ac:dyDescent="0.2">
      <c r="A121" s="54"/>
      <c r="B121" s="55"/>
      <c r="C121" s="73" t="s">
        <v>732</v>
      </c>
      <c r="D121" s="73"/>
      <c r="E121" s="73"/>
      <c r="F121" s="73"/>
      <c r="G121" s="73"/>
      <c r="H121" s="73"/>
      <c r="I121" s="42"/>
      <c r="J121" s="54"/>
      <c r="K121" s="40"/>
      <c r="L121" s="42">
        <f>L123+L124</f>
        <v>0</v>
      </c>
    </row>
    <row r="122" spans="1:12" ht="14.25" hidden="1" x14ac:dyDescent="0.2">
      <c r="A122" s="54"/>
      <c r="B122" s="55"/>
      <c r="C122" s="76" t="s">
        <v>729</v>
      </c>
      <c r="D122" s="73"/>
      <c r="E122" s="73"/>
      <c r="F122" s="73"/>
      <c r="G122" s="73"/>
      <c r="H122" s="73"/>
      <c r="I122" s="42"/>
      <c r="J122" s="54"/>
      <c r="K122" s="40"/>
      <c r="L122" s="42"/>
    </row>
    <row r="123" spans="1:12" ht="14.25" hidden="1" x14ac:dyDescent="0.2">
      <c r="A123" s="54"/>
      <c r="B123" s="55"/>
      <c r="C123" s="73" t="s">
        <v>733</v>
      </c>
      <c r="D123" s="73"/>
      <c r="E123" s="73"/>
      <c r="F123" s="73"/>
      <c r="G123" s="73"/>
      <c r="H123" s="73"/>
      <c r="I123" s="42"/>
      <c r="J123" s="54"/>
      <c r="K123" s="40"/>
      <c r="L123" s="42">
        <f>SUM(AW42:AW110)-SUM(BK42:BK110)</f>
        <v>0</v>
      </c>
    </row>
    <row r="124" spans="1:12" ht="14.25" hidden="1" x14ac:dyDescent="0.2">
      <c r="A124" s="54"/>
      <c r="B124" s="55"/>
      <c r="C124" s="73" t="s">
        <v>734</v>
      </c>
      <c r="D124" s="73"/>
      <c r="E124" s="73"/>
      <c r="F124" s="73"/>
      <c r="G124" s="73"/>
      <c r="H124" s="73"/>
      <c r="I124" s="42"/>
      <c r="J124" s="54"/>
      <c r="K124" s="40"/>
      <c r="L124" s="42">
        <f>SUM(BC42:BC110)</f>
        <v>0</v>
      </c>
    </row>
    <row r="125" spans="1:12" ht="14.25" hidden="1" x14ac:dyDescent="0.2">
      <c r="A125" s="54"/>
      <c r="B125" s="55"/>
      <c r="C125" s="73" t="s">
        <v>735</v>
      </c>
      <c r="D125" s="73"/>
      <c r="E125" s="73"/>
      <c r="F125" s="73"/>
      <c r="G125" s="73"/>
      <c r="H125" s="73"/>
      <c r="I125" s="42"/>
      <c r="J125" s="54"/>
      <c r="K125" s="40"/>
      <c r="L125" s="42">
        <f>SUM(BB42:BB110)</f>
        <v>0</v>
      </c>
    </row>
    <row r="126" spans="1:12" ht="14.25" x14ac:dyDescent="0.2">
      <c r="A126" s="54"/>
      <c r="B126" s="55"/>
      <c r="C126" s="73" t="s">
        <v>736</v>
      </c>
      <c r="D126" s="73"/>
      <c r="E126" s="73"/>
      <c r="F126" s="73"/>
      <c r="G126" s="73"/>
      <c r="H126" s="73"/>
      <c r="I126" s="42"/>
      <c r="J126" s="54"/>
      <c r="K126" s="40"/>
      <c r="L126" s="42">
        <f>SUM(AR42:AR110)+SUM(AT42:AT110)+SUM(AV42:AV110)</f>
        <v>24159.89</v>
      </c>
    </row>
    <row r="127" spans="1:12" ht="14.25" x14ac:dyDescent="0.2">
      <c r="A127" s="54"/>
      <c r="B127" s="55"/>
      <c r="C127" s="73" t="s">
        <v>737</v>
      </c>
      <c r="D127" s="73"/>
      <c r="E127" s="73"/>
      <c r="F127" s="73"/>
      <c r="G127" s="73"/>
      <c r="H127" s="73"/>
      <c r="I127" s="42"/>
      <c r="J127" s="54"/>
      <c r="K127" s="40"/>
      <c r="L127" s="42">
        <f>SUM(AZ42:AZ110)</f>
        <v>24145.65</v>
      </c>
    </row>
    <row r="128" spans="1:12" ht="14.25" x14ac:dyDescent="0.2">
      <c r="A128" s="54"/>
      <c r="B128" s="55"/>
      <c r="C128" s="73" t="s">
        <v>738</v>
      </c>
      <c r="D128" s="73"/>
      <c r="E128" s="73"/>
      <c r="F128" s="73"/>
      <c r="G128" s="73"/>
      <c r="H128" s="73"/>
      <c r="I128" s="42"/>
      <c r="J128" s="54"/>
      <c r="K128" s="40"/>
      <c r="L128" s="42">
        <f>SUM(BA42:BA110)</f>
        <v>13387.39</v>
      </c>
    </row>
    <row r="129" spans="1:12" ht="14.25" hidden="1" x14ac:dyDescent="0.2">
      <c r="A129" s="54"/>
      <c r="B129" s="55"/>
      <c r="C129" s="73" t="s">
        <v>739</v>
      </c>
      <c r="D129" s="73"/>
      <c r="E129" s="73"/>
      <c r="F129" s="73"/>
      <c r="G129" s="73"/>
      <c r="H129" s="73"/>
      <c r="I129" s="42"/>
      <c r="J129" s="54"/>
      <c r="K129" s="40"/>
      <c r="L129" s="42">
        <f>L131+L132</f>
        <v>0</v>
      </c>
    </row>
    <row r="130" spans="1:12" ht="14.25" hidden="1" x14ac:dyDescent="0.2">
      <c r="A130" s="54"/>
      <c r="B130" s="55"/>
      <c r="C130" s="76" t="s">
        <v>726</v>
      </c>
      <c r="D130" s="73"/>
      <c r="E130" s="73"/>
      <c r="F130" s="73"/>
      <c r="G130" s="73"/>
      <c r="H130" s="73"/>
      <c r="I130" s="42"/>
      <c r="J130" s="54"/>
      <c r="K130" s="40"/>
      <c r="L130" s="42"/>
    </row>
    <row r="131" spans="1:12" ht="14.25" hidden="1" x14ac:dyDescent="0.2">
      <c r="A131" s="54"/>
      <c r="B131" s="55"/>
      <c r="C131" s="73" t="s">
        <v>740</v>
      </c>
      <c r="D131" s="73"/>
      <c r="E131" s="73"/>
      <c r="F131" s="73"/>
      <c r="G131" s="73"/>
      <c r="H131" s="73"/>
      <c r="I131" s="42"/>
      <c r="J131" s="54"/>
      <c r="K131" s="40"/>
      <c r="L131" s="42">
        <f>SUM(BK42:BK110)</f>
        <v>0</v>
      </c>
    </row>
    <row r="132" spans="1:12" ht="14.25" hidden="1" x14ac:dyDescent="0.2">
      <c r="A132" s="54"/>
      <c r="B132" s="55"/>
      <c r="C132" s="73" t="s">
        <v>741</v>
      </c>
      <c r="D132" s="73"/>
      <c r="E132" s="73"/>
      <c r="F132" s="73"/>
      <c r="G132" s="73"/>
      <c r="H132" s="73"/>
      <c r="I132" s="42"/>
      <c r="J132" s="54"/>
      <c r="K132" s="40"/>
      <c r="L132" s="42">
        <f>SUM(BD42:BD110)</f>
        <v>0</v>
      </c>
    </row>
    <row r="133" spans="1:12" ht="14.25" hidden="1" x14ac:dyDescent="0.2">
      <c r="A133" s="54"/>
      <c r="B133" s="55"/>
      <c r="C133" s="73" t="s">
        <v>742</v>
      </c>
      <c r="D133" s="73"/>
      <c r="E133" s="73"/>
      <c r="F133" s="73"/>
      <c r="G133" s="73"/>
      <c r="H133" s="73"/>
      <c r="I133" s="42"/>
      <c r="J133" s="54"/>
      <c r="K133" s="40"/>
      <c r="L133" s="42"/>
    </row>
    <row r="134" spans="1:12" ht="14.25" hidden="1" x14ac:dyDescent="0.2">
      <c r="A134" s="54"/>
      <c r="B134" s="55"/>
      <c r="C134" s="73" t="s">
        <v>743</v>
      </c>
      <c r="D134" s="73"/>
      <c r="E134" s="73"/>
      <c r="F134" s="73"/>
      <c r="G134" s="73"/>
      <c r="H134" s="73"/>
      <c r="I134" s="42"/>
      <c r="J134" s="54"/>
      <c r="K134" s="40"/>
      <c r="L134" s="42">
        <f>SUM(BO42:BO110)</f>
        <v>0</v>
      </c>
    </row>
    <row r="135" spans="1:12" ht="15" x14ac:dyDescent="0.2">
      <c r="A135" s="56"/>
      <c r="B135" s="57"/>
      <c r="C135" s="75" t="s">
        <v>744</v>
      </c>
      <c r="D135" s="75"/>
      <c r="E135" s="75"/>
      <c r="F135" s="75"/>
      <c r="G135" s="75"/>
      <c r="H135" s="75"/>
      <c r="I135" s="45"/>
      <c r="J135" s="56"/>
      <c r="K135" s="58"/>
      <c r="L135" s="45">
        <f>L112+L127+L128+L129+L133+L134</f>
        <v>73551.39</v>
      </c>
    </row>
    <row r="136" spans="1:12" ht="14.25" x14ac:dyDescent="0.2">
      <c r="A136" s="54"/>
      <c r="B136" s="55"/>
      <c r="C136" s="76" t="s">
        <v>745</v>
      </c>
      <c r="D136" s="73"/>
      <c r="E136" s="73"/>
      <c r="F136" s="73"/>
      <c r="G136" s="73"/>
      <c r="H136" s="73"/>
      <c r="I136" s="42"/>
      <c r="J136" s="54"/>
      <c r="K136" s="40"/>
      <c r="L136" s="42"/>
    </row>
    <row r="137" spans="1:12" ht="14.25" hidden="1" x14ac:dyDescent="0.2">
      <c r="A137" s="54"/>
      <c r="B137" s="55"/>
      <c r="C137" s="73" t="s">
        <v>746</v>
      </c>
      <c r="D137" s="73"/>
      <c r="E137" s="73"/>
      <c r="F137" s="73"/>
      <c r="G137" s="73"/>
      <c r="H137" s="73"/>
      <c r="I137" s="42"/>
      <c r="J137" s="54"/>
      <c r="K137" s="40"/>
      <c r="L137" s="42">
        <f>SUM(AX42:AX110)</f>
        <v>0</v>
      </c>
    </row>
    <row r="138" spans="1:12" ht="14.25" hidden="1" x14ac:dyDescent="0.2">
      <c r="A138" s="54"/>
      <c r="B138" s="55"/>
      <c r="C138" s="73" t="s">
        <v>747</v>
      </c>
      <c r="D138" s="73"/>
      <c r="E138" s="73"/>
      <c r="F138" s="73"/>
      <c r="G138" s="73"/>
      <c r="H138" s="73"/>
      <c r="I138" s="42"/>
      <c r="J138" s="54"/>
      <c r="K138" s="40"/>
      <c r="L138" s="42">
        <f>SUM(AY42:AY110)</f>
        <v>0</v>
      </c>
    </row>
    <row r="139" spans="1:12" ht="14.25" x14ac:dyDescent="0.2">
      <c r="A139" s="54"/>
      <c r="B139" s="55"/>
      <c r="C139" s="73" t="s">
        <v>748</v>
      </c>
      <c r="D139" s="73"/>
      <c r="E139" s="73"/>
      <c r="F139" s="74"/>
      <c r="G139" s="44">
        <f>Source!F55</f>
        <v>35.950000000000003</v>
      </c>
      <c r="H139" s="54"/>
      <c r="I139" s="54"/>
      <c r="J139" s="54"/>
      <c r="K139" s="54"/>
      <c r="L139" s="54"/>
    </row>
    <row r="140" spans="1:12" ht="14.25" x14ac:dyDescent="0.2">
      <c r="A140" s="54"/>
      <c r="B140" s="55"/>
      <c r="C140" s="73" t="s">
        <v>749</v>
      </c>
      <c r="D140" s="73"/>
      <c r="E140" s="73"/>
      <c r="F140" s="74"/>
      <c r="G140" s="44">
        <f>Source!F56</f>
        <v>12.63</v>
      </c>
      <c r="H140" s="54"/>
      <c r="I140" s="54"/>
      <c r="J140" s="54"/>
      <c r="K140" s="54"/>
      <c r="L140" s="54"/>
    </row>
    <row r="143" spans="1:12" ht="16.5" x14ac:dyDescent="0.2">
      <c r="A143" s="78" t="s">
        <v>751</v>
      </c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</row>
    <row r="144" spans="1:12" ht="82.5" x14ac:dyDescent="0.2">
      <c r="A144" s="36" t="s">
        <v>100</v>
      </c>
      <c r="B144" s="38" t="s">
        <v>752</v>
      </c>
      <c r="C144" s="38" t="s">
        <v>753</v>
      </c>
      <c r="D144" s="39" t="str">
        <f>Source!H67</f>
        <v>1000 м</v>
      </c>
      <c r="E144" s="40">
        <f>Source!K67</f>
        <v>1.08</v>
      </c>
      <c r="F144" s="40"/>
      <c r="G144" s="40">
        <f>Source!I67</f>
        <v>1.08</v>
      </c>
      <c r="H144" s="42"/>
      <c r="I144" s="41"/>
      <c r="J144" s="42"/>
      <c r="K144" s="41"/>
      <c r="L144" s="42"/>
    </row>
    <row r="145" spans="1:83" x14ac:dyDescent="0.2">
      <c r="C145" s="43" t="str">
        <f>"Объем: "&amp;Source!I67&amp;"=1080/"&amp;"1000"</f>
        <v>Объем: 1,08=1080/1000</v>
      </c>
    </row>
    <row r="146" spans="1:83" ht="15" x14ac:dyDescent="0.2">
      <c r="A146" s="37"/>
      <c r="B146" s="40">
        <v>1</v>
      </c>
      <c r="C146" s="37" t="s">
        <v>706</v>
      </c>
      <c r="D146" s="39" t="s">
        <v>526</v>
      </c>
      <c r="E146" s="44"/>
      <c r="F146" s="40"/>
      <c r="G146" s="44">
        <f>Source!U67</f>
        <v>102.7296</v>
      </c>
      <c r="H146" s="40"/>
      <c r="I146" s="40"/>
      <c r="J146" s="40"/>
      <c r="K146" s="40"/>
      <c r="L146" s="45">
        <f>SUM(L147:L150)-SUMIF(CE147:CE150, 1, L147:L150)</f>
        <v>48078.85</v>
      </c>
    </row>
    <row r="147" spans="1:83" ht="14.25" x14ac:dyDescent="0.2">
      <c r="A147" s="38"/>
      <c r="B147" s="38" t="s">
        <v>569</v>
      </c>
      <c r="C147" s="38" t="s">
        <v>570</v>
      </c>
      <c r="D147" s="39" t="s">
        <v>571</v>
      </c>
      <c r="E147" s="40">
        <v>0.99</v>
      </c>
      <c r="F147" s="40"/>
      <c r="G147" s="40">
        <f>SmtRes!CX23</f>
        <v>1.0691999999999999</v>
      </c>
      <c r="H147" s="42"/>
      <c r="I147" s="41"/>
      <c r="J147" s="42">
        <f>SmtRes!CZ23</f>
        <v>388.8</v>
      </c>
      <c r="K147" s="41"/>
      <c r="L147" s="42">
        <f>SmtRes!DI23</f>
        <v>415.7</v>
      </c>
    </row>
    <row r="148" spans="1:83" ht="14.25" x14ac:dyDescent="0.2">
      <c r="A148" s="38"/>
      <c r="B148" s="38" t="s">
        <v>572</v>
      </c>
      <c r="C148" s="38" t="s">
        <v>573</v>
      </c>
      <c r="D148" s="39" t="s">
        <v>571</v>
      </c>
      <c r="E148" s="40">
        <v>47.29</v>
      </c>
      <c r="F148" s="40"/>
      <c r="G148" s="40">
        <f>SmtRes!CX24</f>
        <v>51.0732</v>
      </c>
      <c r="H148" s="42"/>
      <c r="I148" s="41"/>
      <c r="J148" s="42">
        <f>SmtRes!CZ24</f>
        <v>424.47</v>
      </c>
      <c r="K148" s="41"/>
      <c r="L148" s="42">
        <f>SmtRes!DI24</f>
        <v>21679.040000000001</v>
      </c>
    </row>
    <row r="149" spans="1:83" ht="14.25" x14ac:dyDescent="0.2">
      <c r="A149" s="38"/>
      <c r="B149" s="38" t="s">
        <v>574</v>
      </c>
      <c r="C149" s="38" t="s">
        <v>575</v>
      </c>
      <c r="D149" s="39" t="s">
        <v>571</v>
      </c>
      <c r="E149" s="40">
        <v>23.42</v>
      </c>
      <c r="F149" s="40"/>
      <c r="G149" s="40">
        <f>SmtRes!CX25</f>
        <v>25.293600000000001</v>
      </c>
      <c r="H149" s="42"/>
      <c r="I149" s="41"/>
      <c r="J149" s="42">
        <f>SmtRes!CZ25</f>
        <v>477.98</v>
      </c>
      <c r="K149" s="41"/>
      <c r="L149" s="42">
        <f>SmtRes!DI25</f>
        <v>12089.83</v>
      </c>
    </row>
    <row r="150" spans="1:83" ht="14.25" x14ac:dyDescent="0.2">
      <c r="A150" s="38"/>
      <c r="B150" s="38" t="s">
        <v>576</v>
      </c>
      <c r="C150" s="38" t="s">
        <v>577</v>
      </c>
      <c r="D150" s="39" t="s">
        <v>571</v>
      </c>
      <c r="E150" s="40">
        <v>23.42</v>
      </c>
      <c r="F150" s="40"/>
      <c r="G150" s="40">
        <f>SmtRes!CX26</f>
        <v>25.293600000000001</v>
      </c>
      <c r="H150" s="42"/>
      <c r="I150" s="41"/>
      <c r="J150" s="42">
        <f>SmtRes!CZ26</f>
        <v>549.32000000000005</v>
      </c>
      <c r="K150" s="41"/>
      <c r="L150" s="42">
        <f>SmtRes!DI26</f>
        <v>13894.28</v>
      </c>
    </row>
    <row r="151" spans="1:83" ht="15" x14ac:dyDescent="0.2">
      <c r="A151" s="37"/>
      <c r="B151" s="40">
        <v>2</v>
      </c>
      <c r="C151" s="37" t="s">
        <v>707</v>
      </c>
      <c r="D151" s="39"/>
      <c r="E151" s="44"/>
      <c r="F151" s="40"/>
      <c r="G151" s="44"/>
      <c r="H151" s="40"/>
      <c r="I151" s="40"/>
      <c r="J151" s="40"/>
      <c r="K151" s="40"/>
      <c r="L151" s="45">
        <f>SUM(L152:L161)-SUMIF(CE152:CE161, 1, L152:L161)</f>
        <v>12422.630000000001</v>
      </c>
    </row>
    <row r="152" spans="1:83" ht="15" x14ac:dyDescent="0.2">
      <c r="A152" s="37"/>
      <c r="B152" s="40"/>
      <c r="C152" s="37" t="s">
        <v>710</v>
      </c>
      <c r="D152" s="39" t="s">
        <v>526</v>
      </c>
      <c r="E152" s="44"/>
      <c r="F152" s="40"/>
      <c r="G152" s="44">
        <f>Source!V67</f>
        <v>26.8812</v>
      </c>
      <c r="H152" s="40"/>
      <c r="I152" s="40"/>
      <c r="J152" s="40"/>
      <c r="K152" s="40"/>
      <c r="L152" s="45">
        <f>SUMIF(CE153:CE161, 1, L153:L161)</f>
        <v>12981.589999999998</v>
      </c>
      <c r="CE152">
        <v>1</v>
      </c>
    </row>
    <row r="153" spans="1:83" ht="28.5" x14ac:dyDescent="0.2">
      <c r="A153" s="38"/>
      <c r="B153" s="38" t="s">
        <v>529</v>
      </c>
      <c r="C153" s="38" t="s">
        <v>531</v>
      </c>
      <c r="D153" s="39" t="s">
        <v>313</v>
      </c>
      <c r="E153" s="40">
        <v>0.75</v>
      </c>
      <c r="F153" s="40"/>
      <c r="G153" s="40">
        <f>SmtRes!CX28</f>
        <v>0.81</v>
      </c>
      <c r="H153" s="42"/>
      <c r="I153" s="41"/>
      <c r="J153" s="42">
        <f>SmtRes!CZ28</f>
        <v>1472.33</v>
      </c>
      <c r="K153" s="41"/>
      <c r="L153" s="42">
        <f>SmtRes!DG28</f>
        <v>1192.5899999999999</v>
      </c>
    </row>
    <row r="154" spans="1:83" ht="28.5" x14ac:dyDescent="0.2">
      <c r="A154" s="38"/>
      <c r="B154" s="38" t="s">
        <v>532</v>
      </c>
      <c r="C154" s="38" t="s">
        <v>708</v>
      </c>
      <c r="D154" s="39" t="s">
        <v>526</v>
      </c>
      <c r="E154" s="40">
        <f>SmtRes!DO28*SmtRes!AT28</f>
        <v>0.75</v>
      </c>
      <c r="F154" s="40"/>
      <c r="G154" s="40">
        <f>SmtRes!DO28*SmtRes!CX28</f>
        <v>0.81</v>
      </c>
      <c r="H154" s="42"/>
      <c r="I154" s="41"/>
      <c r="J154" s="42">
        <f>ROUND(SmtRes!AG28/SmtRes!DO28, 2)</f>
        <v>642.05999999999995</v>
      </c>
      <c r="K154" s="41"/>
      <c r="L154" s="42">
        <f>SmtRes!DH28</f>
        <v>520.07000000000005</v>
      </c>
      <c r="CE154">
        <v>1</v>
      </c>
    </row>
    <row r="155" spans="1:83" ht="28.5" x14ac:dyDescent="0.2">
      <c r="A155" s="38"/>
      <c r="B155" s="38" t="s">
        <v>578</v>
      </c>
      <c r="C155" s="38" t="s">
        <v>580</v>
      </c>
      <c r="D155" s="39" t="s">
        <v>313</v>
      </c>
      <c r="E155" s="40">
        <v>0.81</v>
      </c>
      <c r="F155" s="40"/>
      <c r="G155" s="40">
        <f>SmtRes!CX29</f>
        <v>0.87480000000000002</v>
      </c>
      <c r="H155" s="42"/>
      <c r="I155" s="41"/>
      <c r="J155" s="42">
        <f>SmtRes!CZ29</f>
        <v>15.14</v>
      </c>
      <c r="K155" s="41"/>
      <c r="L155" s="42">
        <f>SmtRes!DG29</f>
        <v>13.24</v>
      </c>
    </row>
    <row r="156" spans="1:83" ht="28.5" x14ac:dyDescent="0.2">
      <c r="A156" s="38"/>
      <c r="B156" s="38" t="s">
        <v>581</v>
      </c>
      <c r="C156" s="38" t="s">
        <v>583</v>
      </c>
      <c r="D156" s="39" t="s">
        <v>313</v>
      </c>
      <c r="E156" s="40">
        <v>22.74</v>
      </c>
      <c r="F156" s="40"/>
      <c r="G156" s="40">
        <f>SmtRes!CX30</f>
        <v>24.559200000000001</v>
      </c>
      <c r="H156" s="42">
        <f>SmtRes!CZ30</f>
        <v>346.73</v>
      </c>
      <c r="I156" s="41">
        <f>SmtRes!AJ30</f>
        <v>1.26</v>
      </c>
      <c r="J156" s="42">
        <f>ROUND(H156*I156, 2)</f>
        <v>436.88</v>
      </c>
      <c r="K156" s="41"/>
      <c r="L156" s="42">
        <f>SmtRes!DG30</f>
        <v>10729.42</v>
      </c>
    </row>
    <row r="157" spans="1:83" ht="28.5" x14ac:dyDescent="0.2">
      <c r="A157" s="38"/>
      <c r="B157" s="38" t="s">
        <v>536</v>
      </c>
      <c r="C157" s="38" t="s">
        <v>709</v>
      </c>
      <c r="D157" s="39" t="s">
        <v>526</v>
      </c>
      <c r="E157" s="40">
        <f>SmtRes!DO30*SmtRes!AT30</f>
        <v>22.74</v>
      </c>
      <c r="F157" s="40"/>
      <c r="G157" s="40">
        <f>SmtRes!DO30*SmtRes!CX30</f>
        <v>24.559200000000001</v>
      </c>
      <c r="H157" s="42"/>
      <c r="I157" s="41"/>
      <c r="J157" s="42">
        <f>ROUND(SmtRes!AG30/SmtRes!DO30, 2)</f>
        <v>477.98</v>
      </c>
      <c r="K157" s="41"/>
      <c r="L157" s="42">
        <f>SmtRes!DH30</f>
        <v>11738.81</v>
      </c>
      <c r="CE157">
        <v>1</v>
      </c>
    </row>
    <row r="158" spans="1:83" ht="28.5" x14ac:dyDescent="0.2">
      <c r="A158" s="38"/>
      <c r="B158" s="38" t="s">
        <v>533</v>
      </c>
      <c r="C158" s="38" t="s">
        <v>535</v>
      </c>
      <c r="D158" s="39" t="s">
        <v>313</v>
      </c>
      <c r="E158" s="40">
        <v>0.59</v>
      </c>
      <c r="F158" s="40"/>
      <c r="G158" s="40">
        <f>SmtRes!CX31</f>
        <v>0.63719999999999999</v>
      </c>
      <c r="H158" s="42"/>
      <c r="I158" s="41"/>
      <c r="J158" s="42">
        <f>SmtRes!CZ31</f>
        <v>544.70000000000005</v>
      </c>
      <c r="K158" s="41"/>
      <c r="L158" s="42">
        <f>SmtRes!DG31</f>
        <v>347.08</v>
      </c>
    </row>
    <row r="159" spans="1:83" ht="28.5" x14ac:dyDescent="0.2">
      <c r="A159" s="38"/>
      <c r="B159" s="38" t="s">
        <v>536</v>
      </c>
      <c r="C159" s="38" t="s">
        <v>709</v>
      </c>
      <c r="D159" s="39" t="s">
        <v>526</v>
      </c>
      <c r="E159" s="40">
        <f>SmtRes!DO31*SmtRes!AT31</f>
        <v>0.59</v>
      </c>
      <c r="F159" s="40"/>
      <c r="G159" s="40">
        <f>SmtRes!DO31*SmtRes!CX31</f>
        <v>0.63719999999999999</v>
      </c>
      <c r="H159" s="42"/>
      <c r="I159" s="41"/>
      <c r="J159" s="42">
        <f>ROUND(SmtRes!AG31/SmtRes!DO31, 2)</f>
        <v>477.98</v>
      </c>
      <c r="K159" s="41"/>
      <c r="L159" s="42">
        <f>SmtRes!DH31</f>
        <v>304.57</v>
      </c>
      <c r="CE159">
        <v>1</v>
      </c>
    </row>
    <row r="160" spans="1:83" ht="28.5" x14ac:dyDescent="0.2">
      <c r="A160" s="38"/>
      <c r="B160" s="38" t="s">
        <v>584</v>
      </c>
      <c r="C160" s="38" t="s">
        <v>586</v>
      </c>
      <c r="D160" s="39" t="s">
        <v>313</v>
      </c>
      <c r="E160" s="40">
        <v>0.81</v>
      </c>
      <c r="F160" s="40"/>
      <c r="G160" s="40">
        <f>SmtRes!CX32</f>
        <v>0.87480000000000002</v>
      </c>
      <c r="H160" s="42"/>
      <c r="I160" s="41"/>
      <c r="J160" s="42">
        <f>SmtRes!CZ32</f>
        <v>160.38</v>
      </c>
      <c r="K160" s="41"/>
      <c r="L160" s="42">
        <f>SmtRes!DG32</f>
        <v>140.30000000000001</v>
      </c>
    </row>
    <row r="161" spans="1:83" ht="28.5" x14ac:dyDescent="0.2">
      <c r="A161" s="38"/>
      <c r="B161" s="38" t="s">
        <v>536</v>
      </c>
      <c r="C161" s="38" t="s">
        <v>709</v>
      </c>
      <c r="D161" s="39" t="s">
        <v>526</v>
      </c>
      <c r="E161" s="40">
        <f>SmtRes!DO32*SmtRes!AT32</f>
        <v>0.81</v>
      </c>
      <c r="F161" s="40"/>
      <c r="G161" s="40">
        <f>SmtRes!DO32*SmtRes!CX32</f>
        <v>0.87480000000000002</v>
      </c>
      <c r="H161" s="42"/>
      <c r="I161" s="41"/>
      <c r="J161" s="42">
        <f>ROUND(SmtRes!AG32/SmtRes!DO32, 2)</f>
        <v>477.98</v>
      </c>
      <c r="K161" s="41"/>
      <c r="L161" s="42">
        <f>SmtRes!DH32</f>
        <v>418.14</v>
      </c>
      <c r="CE161">
        <v>1</v>
      </c>
    </row>
    <row r="162" spans="1:83" ht="28.5" x14ac:dyDescent="0.2">
      <c r="A162" s="38"/>
      <c r="B162" s="38" t="str">
        <f>EtalonRes!I39</f>
        <v>20.1.01.01</v>
      </c>
      <c r="C162" s="38" t="str">
        <f>EtalonRes!K39</f>
        <v>Комплект линейной арматуры для крепления СИП-2 на опоре ВЛИ</v>
      </c>
      <c r="D162" s="39" t="str">
        <f>EtalonRes!O39</f>
        <v>ШТ</v>
      </c>
      <c r="E162" s="40">
        <f>EtalonRes!X39</f>
        <v>0</v>
      </c>
      <c r="F162" s="40">
        <f>ROUND(0,7)</f>
        <v>0</v>
      </c>
      <c r="G162" s="40">
        <f>ROUND(EtalonRes!AG39*Source!I67, 7)</f>
        <v>0</v>
      </c>
      <c r="H162" s="42"/>
      <c r="I162" s="41"/>
      <c r="J162" s="42"/>
      <c r="K162" s="41"/>
      <c r="L162" s="42"/>
    </row>
    <row r="163" spans="1:83" ht="28.5" x14ac:dyDescent="0.2">
      <c r="A163" s="38"/>
      <c r="B163" s="38" t="str">
        <f>EtalonRes!I40</f>
        <v>20.1.01.11</v>
      </c>
      <c r="C163" s="38" t="str">
        <f>EtalonRes!K40</f>
        <v>Комплект линейной арматуры для устройства заземлений на опорах ВЛИ</v>
      </c>
      <c r="D163" s="39" t="str">
        <f>EtalonRes!O40</f>
        <v>ШТ</v>
      </c>
      <c r="E163" s="40">
        <f>EtalonRes!X40</f>
        <v>0</v>
      </c>
      <c r="F163" s="40">
        <f>ROUND(0,7)</f>
        <v>0</v>
      </c>
      <c r="G163" s="40">
        <f>ROUND(EtalonRes!AG40*Source!I67, 7)</f>
        <v>0</v>
      </c>
      <c r="H163" s="42"/>
      <c r="I163" s="41"/>
      <c r="J163" s="42"/>
      <c r="K163" s="41"/>
      <c r="L163" s="42"/>
    </row>
    <row r="164" spans="1:83" ht="28.5" x14ac:dyDescent="0.2">
      <c r="A164" s="38"/>
      <c r="B164" s="38" t="str">
        <f>EtalonRes!I41</f>
        <v>21.2.01.01</v>
      </c>
      <c r="C164" s="46" t="str">
        <f>EtalonRes!K41</f>
        <v>Провода самонесущие изолированные для ВЛИ</v>
      </c>
      <c r="D164" s="47" t="str">
        <f>EtalonRes!O41</f>
        <v>1000 м</v>
      </c>
      <c r="E164" s="48">
        <f>EtalonRes!X41</f>
        <v>0</v>
      </c>
      <c r="F164" s="48">
        <f>ROUND(0,7)</f>
        <v>0</v>
      </c>
      <c r="G164" s="48">
        <f>ROUND(EtalonRes!AG41*Source!I67, 7)</f>
        <v>0</v>
      </c>
      <c r="H164" s="49"/>
      <c r="I164" s="50"/>
      <c r="J164" s="49"/>
      <c r="K164" s="50"/>
      <c r="L164" s="49"/>
    </row>
    <row r="165" spans="1:83" ht="15" x14ac:dyDescent="0.2">
      <c r="A165" s="38"/>
      <c r="B165" s="38"/>
      <c r="C165" s="53" t="s">
        <v>712</v>
      </c>
      <c r="D165" s="39"/>
      <c r="E165" s="40"/>
      <c r="F165" s="40"/>
      <c r="G165" s="40"/>
      <c r="H165" s="42"/>
      <c r="I165" s="41"/>
      <c r="J165" s="42"/>
      <c r="K165" s="41"/>
      <c r="L165" s="42">
        <f>L146+L151+L152</f>
        <v>73483.069999999992</v>
      </c>
    </row>
    <row r="166" spans="1:83" ht="14.25" x14ac:dyDescent="0.2">
      <c r="A166" s="38"/>
      <c r="B166" s="38"/>
      <c r="C166" s="38" t="s">
        <v>713</v>
      </c>
      <c r="D166" s="39"/>
      <c r="E166" s="40"/>
      <c r="F166" s="40"/>
      <c r="G166" s="40"/>
      <c r="H166" s="42"/>
      <c r="I166" s="41"/>
      <c r="J166" s="42"/>
      <c r="K166" s="41"/>
      <c r="L166" s="42">
        <f>SUM(AR144:AR169)+SUM(AS144:AS169)+SUM(AT144:AT169)+SUM(AU144:AU169)+SUM(AV144:AV169)</f>
        <v>61060.439999999995</v>
      </c>
    </row>
    <row r="167" spans="1:83" ht="14.25" x14ac:dyDescent="0.2">
      <c r="A167" s="38"/>
      <c r="B167" s="38" t="s">
        <v>35</v>
      </c>
      <c r="C167" s="38" t="s">
        <v>721</v>
      </c>
      <c r="D167" s="39" t="s">
        <v>285</v>
      </c>
      <c r="E167" s="40">
        <f>Source!BZ67</f>
        <v>103</v>
      </c>
      <c r="F167" s="40"/>
      <c r="G167" s="40">
        <f>Source!AT67</f>
        <v>103</v>
      </c>
      <c r="H167" s="42"/>
      <c r="I167" s="41"/>
      <c r="J167" s="42"/>
      <c r="K167" s="41"/>
      <c r="L167" s="42">
        <f>SUM(AZ144:AZ169)</f>
        <v>62892.25</v>
      </c>
    </row>
    <row r="168" spans="1:83" ht="14.25" x14ac:dyDescent="0.2">
      <c r="A168" s="46"/>
      <c r="B168" s="46" t="s">
        <v>36</v>
      </c>
      <c r="C168" s="46" t="s">
        <v>722</v>
      </c>
      <c r="D168" s="47" t="s">
        <v>285</v>
      </c>
      <c r="E168" s="48">
        <f>Source!CA67</f>
        <v>60</v>
      </c>
      <c r="F168" s="48"/>
      <c r="G168" s="48">
        <f>Source!AU67</f>
        <v>60</v>
      </c>
      <c r="H168" s="49"/>
      <c r="I168" s="50"/>
      <c r="J168" s="49"/>
      <c r="K168" s="50"/>
      <c r="L168" s="49">
        <f>SUM(BA144:BA169)</f>
        <v>36636.26</v>
      </c>
    </row>
    <row r="169" spans="1:83" ht="15" x14ac:dyDescent="0.2">
      <c r="C169" s="79" t="s">
        <v>716</v>
      </c>
      <c r="D169" s="79"/>
      <c r="E169" s="79"/>
      <c r="F169" s="79"/>
      <c r="G169" s="79"/>
      <c r="H169" s="79"/>
      <c r="I169" s="80">
        <f>K169/E144</f>
        <v>160195.90740740739</v>
      </c>
      <c r="J169" s="80"/>
      <c r="K169" s="80">
        <f>L146+L151+L167+L168+L152</f>
        <v>173011.58</v>
      </c>
      <c r="L169" s="80"/>
      <c r="AD169">
        <f>ROUND((Source!AT67/100)*((ROUND(SUMIF(SmtRes!AQ23:'SmtRes'!AQ35,"=1",SmtRes!AD23:'SmtRes'!AD35)*Source!I67, 2)+ROUND(SUMIF(SmtRes!AQ23:'SmtRes'!AQ35,"=1",SmtRes!AC23:'SmtRes'!AC35)*Source!I67, 2))), 2)</f>
        <v>4356.8</v>
      </c>
      <c r="AE169">
        <f>ROUND((Source!AU67/100)*((ROUND(SUMIF(SmtRes!AQ23:'SmtRes'!AQ35,"=1",SmtRes!AD23:'SmtRes'!AD35)*Source!I67, 2)+ROUND(SUMIF(SmtRes!AQ23:'SmtRes'!AQ35,"=1",SmtRes!AC23:'SmtRes'!AC35)*Source!I67, 2))), 2)</f>
        <v>2537.94</v>
      </c>
      <c r="AN169" s="51">
        <f>L146+L151+L167+L168+L152</f>
        <v>173011.58</v>
      </c>
      <c r="AO169" s="51">
        <f>L151</f>
        <v>12422.630000000001</v>
      </c>
      <c r="AQ169" t="s">
        <v>717</v>
      </c>
      <c r="AR169" s="51">
        <f>L146</f>
        <v>48078.85</v>
      </c>
      <c r="AT169" s="51">
        <f>L152</f>
        <v>12981.589999999998</v>
      </c>
      <c r="AV169" t="s">
        <v>717</v>
      </c>
      <c r="AW169">
        <f>0</f>
        <v>0</v>
      </c>
      <c r="AZ169">
        <f>Source!X67</f>
        <v>62892.25</v>
      </c>
      <c r="BA169">
        <f>Source!Y67</f>
        <v>36636.26</v>
      </c>
      <c r="CD169">
        <v>1</v>
      </c>
    </row>
    <row r="170" spans="1:83" ht="82.5" x14ac:dyDescent="0.2">
      <c r="A170" s="36" t="s">
        <v>115</v>
      </c>
      <c r="B170" s="38" t="s">
        <v>754</v>
      </c>
      <c r="C170" s="38" t="s">
        <v>755</v>
      </c>
      <c r="D170" s="39" t="str">
        <f>Source!H71</f>
        <v>ШТ</v>
      </c>
      <c r="E170" s="40">
        <f>Source!K71</f>
        <v>2</v>
      </c>
      <c r="F170" s="40"/>
      <c r="G170" s="40">
        <f>Source!I71</f>
        <v>2</v>
      </c>
      <c r="H170" s="42"/>
      <c r="I170" s="41"/>
      <c r="J170" s="42"/>
      <c r="K170" s="41"/>
      <c r="L170" s="42"/>
    </row>
    <row r="171" spans="1:83" ht="15" x14ac:dyDescent="0.2">
      <c r="A171" s="37"/>
      <c r="B171" s="40">
        <v>1</v>
      </c>
      <c r="C171" s="37" t="s">
        <v>706</v>
      </c>
      <c r="D171" s="39" t="s">
        <v>526</v>
      </c>
      <c r="E171" s="44"/>
      <c r="F171" s="40"/>
      <c r="G171" s="44">
        <f>Source!U71</f>
        <v>3.62</v>
      </c>
      <c r="H171" s="40"/>
      <c r="I171" s="40"/>
      <c r="J171" s="40"/>
      <c r="K171" s="40"/>
      <c r="L171" s="45">
        <f>SUM(L172:L174)-SUMIF(CE172:CE174, 1, L172:L174)</f>
        <v>1697.1100000000001</v>
      </c>
    </row>
    <row r="172" spans="1:83" ht="14.25" x14ac:dyDescent="0.2">
      <c r="A172" s="38"/>
      <c r="B172" s="38" t="s">
        <v>572</v>
      </c>
      <c r="C172" s="38" t="s">
        <v>573</v>
      </c>
      <c r="D172" s="39" t="s">
        <v>571</v>
      </c>
      <c r="E172" s="40">
        <v>0.91</v>
      </c>
      <c r="F172" s="40"/>
      <c r="G172" s="40">
        <f>SmtRes!CX36</f>
        <v>1.82</v>
      </c>
      <c r="H172" s="42"/>
      <c r="I172" s="41"/>
      <c r="J172" s="42">
        <f>SmtRes!CZ36</f>
        <v>424.47</v>
      </c>
      <c r="K172" s="41"/>
      <c r="L172" s="42">
        <f>SmtRes!DI36</f>
        <v>772.54</v>
      </c>
    </row>
    <row r="173" spans="1:83" ht="14.25" x14ac:dyDescent="0.2">
      <c r="A173" s="38"/>
      <c r="B173" s="38" t="s">
        <v>574</v>
      </c>
      <c r="C173" s="38" t="s">
        <v>575</v>
      </c>
      <c r="D173" s="39" t="s">
        <v>571</v>
      </c>
      <c r="E173" s="40">
        <v>0.45</v>
      </c>
      <c r="F173" s="40"/>
      <c r="G173" s="40">
        <f>SmtRes!CX37</f>
        <v>0.9</v>
      </c>
      <c r="H173" s="42"/>
      <c r="I173" s="41"/>
      <c r="J173" s="42">
        <f>SmtRes!CZ37</f>
        <v>477.98</v>
      </c>
      <c r="K173" s="41"/>
      <c r="L173" s="42">
        <f>SmtRes!DI37</f>
        <v>430.18</v>
      </c>
    </row>
    <row r="174" spans="1:83" ht="14.25" x14ac:dyDescent="0.2">
      <c r="A174" s="38"/>
      <c r="B174" s="38" t="s">
        <v>576</v>
      </c>
      <c r="C174" s="38" t="s">
        <v>577</v>
      </c>
      <c r="D174" s="39" t="s">
        <v>571</v>
      </c>
      <c r="E174" s="40">
        <v>0.45</v>
      </c>
      <c r="F174" s="40"/>
      <c r="G174" s="40">
        <f>SmtRes!CX38</f>
        <v>0.9</v>
      </c>
      <c r="H174" s="42"/>
      <c r="I174" s="41"/>
      <c r="J174" s="42">
        <f>SmtRes!CZ38</f>
        <v>549.32000000000005</v>
      </c>
      <c r="K174" s="41"/>
      <c r="L174" s="42">
        <f>SmtRes!DI38</f>
        <v>494.39</v>
      </c>
    </row>
    <row r="175" spans="1:83" ht="15" x14ac:dyDescent="0.2">
      <c r="A175" s="37"/>
      <c r="B175" s="40">
        <v>2</v>
      </c>
      <c r="C175" s="37" t="s">
        <v>707</v>
      </c>
      <c r="D175" s="39"/>
      <c r="E175" s="44"/>
      <c r="F175" s="40"/>
      <c r="G175" s="44"/>
      <c r="H175" s="40"/>
      <c r="I175" s="40"/>
      <c r="J175" s="40"/>
      <c r="K175" s="40"/>
      <c r="L175" s="45">
        <f>SUM(L176:L178)-SUMIF(CE176:CE178, 1, L176:L178)</f>
        <v>384.45000000000005</v>
      </c>
    </row>
    <row r="176" spans="1:83" ht="15" x14ac:dyDescent="0.2">
      <c r="A176" s="37"/>
      <c r="B176" s="40"/>
      <c r="C176" s="37" t="s">
        <v>710</v>
      </c>
      <c r="D176" s="39" t="s">
        <v>526</v>
      </c>
      <c r="E176" s="44"/>
      <c r="F176" s="40"/>
      <c r="G176" s="44">
        <f>Source!V71</f>
        <v>0.88</v>
      </c>
      <c r="H176" s="40"/>
      <c r="I176" s="40"/>
      <c r="J176" s="40"/>
      <c r="K176" s="40"/>
      <c r="L176" s="45">
        <f>SUMIF(CE177:CE178, 1, L177:L178)</f>
        <v>420.62</v>
      </c>
      <c r="CE176">
        <v>1</v>
      </c>
    </row>
    <row r="177" spans="1:83" ht="28.5" x14ac:dyDescent="0.2">
      <c r="A177" s="38"/>
      <c r="B177" s="38" t="s">
        <v>581</v>
      </c>
      <c r="C177" s="38" t="s">
        <v>583</v>
      </c>
      <c r="D177" s="39" t="s">
        <v>313</v>
      </c>
      <c r="E177" s="40">
        <v>0.44</v>
      </c>
      <c r="F177" s="40"/>
      <c r="G177" s="40">
        <f>SmtRes!CX40</f>
        <v>0.88</v>
      </c>
      <c r="H177" s="42">
        <f>SmtRes!CZ40</f>
        <v>346.73</v>
      </c>
      <c r="I177" s="41">
        <f>SmtRes!AJ40</f>
        <v>1.26</v>
      </c>
      <c r="J177" s="42">
        <f>ROUND(H177*I177, 2)</f>
        <v>436.88</v>
      </c>
      <c r="K177" s="41"/>
      <c r="L177" s="42">
        <f>SmtRes!DG40</f>
        <v>384.45</v>
      </c>
    </row>
    <row r="178" spans="1:83" ht="28.5" x14ac:dyDescent="0.2">
      <c r="A178" s="38"/>
      <c r="B178" s="38" t="s">
        <v>536</v>
      </c>
      <c r="C178" s="38" t="s">
        <v>709</v>
      </c>
      <c r="D178" s="39" t="s">
        <v>526</v>
      </c>
      <c r="E178" s="40">
        <f>SmtRes!DO40*SmtRes!AT40</f>
        <v>0.44</v>
      </c>
      <c r="F178" s="40"/>
      <c r="G178" s="40">
        <f>SmtRes!DO40*SmtRes!CX40</f>
        <v>0.88</v>
      </c>
      <c r="H178" s="42"/>
      <c r="I178" s="41"/>
      <c r="J178" s="42">
        <f>ROUND(SmtRes!AG40/SmtRes!DO40, 2)</f>
        <v>477.98</v>
      </c>
      <c r="K178" s="41"/>
      <c r="L178" s="42">
        <f>SmtRes!DH40</f>
        <v>420.62</v>
      </c>
      <c r="CE178">
        <v>1</v>
      </c>
    </row>
    <row r="179" spans="1:83" ht="28.5" x14ac:dyDescent="0.2">
      <c r="A179" s="38"/>
      <c r="B179" s="38" t="str">
        <f>EtalonRes!I47</f>
        <v>20.1.01.01</v>
      </c>
      <c r="C179" s="38" t="str">
        <f>EtalonRes!K47</f>
        <v>Комплект линейной арматуры для крепления СИП-2 на опоре ВЛИ</v>
      </c>
      <c r="D179" s="39" t="str">
        <f>EtalonRes!O47</f>
        <v>ШТ</v>
      </c>
      <c r="E179" s="40">
        <f>EtalonRes!X47</f>
        <v>0</v>
      </c>
      <c r="F179" s="40">
        <f>ROUND(0,7)</f>
        <v>0</v>
      </c>
      <c r="G179" s="40">
        <f>ROUND(EtalonRes!AG47*Source!I71, 7)</f>
        <v>0</v>
      </c>
      <c r="H179" s="42"/>
      <c r="I179" s="41"/>
      <c r="J179" s="42"/>
      <c r="K179" s="41"/>
      <c r="L179" s="42"/>
    </row>
    <row r="180" spans="1:83" ht="28.5" x14ac:dyDescent="0.2">
      <c r="A180" s="38"/>
      <c r="B180" s="38" t="str">
        <f>EtalonRes!I48</f>
        <v>20.1.01.11</v>
      </c>
      <c r="C180" s="46" t="str">
        <f>EtalonRes!K48</f>
        <v>Комплект линейной арматуры для устройства заземлений на опорах ВЛИ</v>
      </c>
      <c r="D180" s="47" t="str">
        <f>EtalonRes!O48</f>
        <v>ШТ</v>
      </c>
      <c r="E180" s="48">
        <f>EtalonRes!X48</f>
        <v>0</v>
      </c>
      <c r="F180" s="48">
        <f>ROUND(0,7)</f>
        <v>0</v>
      </c>
      <c r="G180" s="48">
        <f>ROUND(EtalonRes!AG48*Source!I71, 7)</f>
        <v>0</v>
      </c>
      <c r="H180" s="49"/>
      <c r="I180" s="50"/>
      <c r="J180" s="49"/>
      <c r="K180" s="50"/>
      <c r="L180" s="49"/>
    </row>
    <row r="181" spans="1:83" ht="15" x14ac:dyDescent="0.2">
      <c r="A181" s="38"/>
      <c r="B181" s="38"/>
      <c r="C181" s="53" t="s">
        <v>712</v>
      </c>
      <c r="D181" s="39"/>
      <c r="E181" s="40"/>
      <c r="F181" s="40"/>
      <c r="G181" s="40"/>
      <c r="H181" s="42"/>
      <c r="I181" s="41"/>
      <c r="J181" s="42"/>
      <c r="K181" s="41"/>
      <c r="L181" s="42">
        <f>L171+L175+L176</f>
        <v>2502.1800000000003</v>
      </c>
    </row>
    <row r="182" spans="1:83" ht="14.25" x14ac:dyDescent="0.2">
      <c r="A182" s="38"/>
      <c r="B182" s="38"/>
      <c r="C182" s="38" t="s">
        <v>713</v>
      </c>
      <c r="D182" s="39"/>
      <c r="E182" s="40"/>
      <c r="F182" s="40"/>
      <c r="G182" s="40"/>
      <c r="H182" s="42"/>
      <c r="I182" s="41"/>
      <c r="J182" s="42"/>
      <c r="K182" s="41"/>
      <c r="L182" s="42">
        <f>SUM(AR170:AR185)+SUM(AS170:AS185)+SUM(AT170:AT185)+SUM(AU170:AU185)+SUM(AV170:AV185)</f>
        <v>2117.73</v>
      </c>
    </row>
    <row r="183" spans="1:83" ht="14.25" x14ac:dyDescent="0.2">
      <c r="A183" s="38"/>
      <c r="B183" s="38" t="s">
        <v>35</v>
      </c>
      <c r="C183" s="38" t="s">
        <v>721</v>
      </c>
      <c r="D183" s="39" t="s">
        <v>285</v>
      </c>
      <c r="E183" s="40">
        <f>Source!BZ71</f>
        <v>103</v>
      </c>
      <c r="F183" s="40"/>
      <c r="G183" s="40">
        <f>Source!AT71</f>
        <v>103</v>
      </c>
      <c r="H183" s="42"/>
      <c r="I183" s="41"/>
      <c r="J183" s="42"/>
      <c r="K183" s="41"/>
      <c r="L183" s="42">
        <f>SUM(AZ170:AZ185)</f>
        <v>2181.2600000000002</v>
      </c>
    </row>
    <row r="184" spans="1:83" ht="14.25" x14ac:dyDescent="0.2">
      <c r="A184" s="46"/>
      <c r="B184" s="46" t="s">
        <v>36</v>
      </c>
      <c r="C184" s="46" t="s">
        <v>722</v>
      </c>
      <c r="D184" s="47" t="s">
        <v>285</v>
      </c>
      <c r="E184" s="48">
        <f>Source!CA71</f>
        <v>60</v>
      </c>
      <c r="F184" s="48"/>
      <c r="G184" s="48">
        <f>Source!AU71</f>
        <v>60</v>
      </c>
      <c r="H184" s="49"/>
      <c r="I184" s="50"/>
      <c r="J184" s="49"/>
      <c r="K184" s="50"/>
      <c r="L184" s="49">
        <f>SUM(BA170:BA185)</f>
        <v>1270.6400000000001</v>
      </c>
    </row>
    <row r="185" spans="1:83" ht="15" x14ac:dyDescent="0.2">
      <c r="C185" s="79" t="s">
        <v>716</v>
      </c>
      <c r="D185" s="79"/>
      <c r="E185" s="79"/>
      <c r="F185" s="79"/>
      <c r="G185" s="79"/>
      <c r="H185" s="79"/>
      <c r="I185" s="80">
        <f>K185/E170</f>
        <v>2977.0400000000004</v>
      </c>
      <c r="J185" s="80"/>
      <c r="K185" s="80">
        <f>L171+L175+L183+L184+L176</f>
        <v>5954.0800000000008</v>
      </c>
      <c r="L185" s="80"/>
      <c r="AD185">
        <f>ROUND((Source!AT71/100)*((ROUND(SUMIF(SmtRes!AQ36:'SmtRes'!AQ42,"=1",SmtRes!AD36:'SmtRes'!AD42)*Source!I71, 2)+ROUND(SUMIF(SmtRes!AQ36:'SmtRes'!AQ42,"=1",SmtRes!AC36:'SmtRes'!AC42)*Source!I71, 2))), 2)</f>
        <v>3975.29</v>
      </c>
      <c r="AE185">
        <f>ROUND((Source!AU71/100)*((ROUND(SUMIF(SmtRes!AQ36:'SmtRes'!AQ42,"=1",SmtRes!AD36:'SmtRes'!AD42)*Source!I71, 2)+ROUND(SUMIF(SmtRes!AQ36:'SmtRes'!AQ42,"=1",SmtRes!AC36:'SmtRes'!AC42)*Source!I71, 2))), 2)</f>
        <v>2315.6999999999998</v>
      </c>
      <c r="AN185" s="51">
        <f>L171+L175+L183+L184+L176</f>
        <v>5954.0800000000008</v>
      </c>
      <c r="AO185" s="51">
        <f>L175</f>
        <v>384.45000000000005</v>
      </c>
      <c r="AQ185" t="s">
        <v>717</v>
      </c>
      <c r="AR185" s="51">
        <f>L171</f>
        <v>1697.1100000000001</v>
      </c>
      <c r="AT185" s="51">
        <f>L176</f>
        <v>420.62</v>
      </c>
      <c r="AV185" t="s">
        <v>717</v>
      </c>
      <c r="AW185">
        <f>0</f>
        <v>0</v>
      </c>
      <c r="AZ185">
        <f>Source!X71</f>
        <v>2181.2600000000002</v>
      </c>
      <c r="BA185">
        <f>Source!Y71</f>
        <v>1270.6400000000001</v>
      </c>
      <c r="CD185">
        <v>1</v>
      </c>
    </row>
    <row r="186" spans="1:83" ht="133.5" x14ac:dyDescent="0.2">
      <c r="A186" s="36" t="s">
        <v>121</v>
      </c>
      <c r="B186" s="38" t="s">
        <v>752</v>
      </c>
      <c r="C186" s="38" t="s">
        <v>756</v>
      </c>
      <c r="D186" s="39" t="str">
        <f>Source!H74</f>
        <v>1000 м</v>
      </c>
      <c r="E186" s="40">
        <f>Source!K74</f>
        <v>5.8999999999999997E-2</v>
      </c>
      <c r="F186" s="40"/>
      <c r="G186" s="40">
        <f>Source!I74</f>
        <v>5.8999999999999997E-2</v>
      </c>
      <c r="H186" s="42"/>
      <c r="I186" s="41"/>
      <c r="J186" s="42"/>
      <c r="K186" s="41"/>
      <c r="L186" s="42"/>
    </row>
    <row r="187" spans="1:83" ht="165.75" x14ac:dyDescent="0.2">
      <c r="B187" s="59" t="str">
        <f>Source!EO74</f>
        <v>Поправка: 421/пр_2020_п.58_пп.б</v>
      </c>
      <c r="C187" s="59" t="str">
        <f>Source!CN74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88" spans="1:83" x14ac:dyDescent="0.2">
      <c r="C188" s="43" t="str">
        <f>"Объем: "&amp;Source!I74&amp;"=59/"&amp;"1000"</f>
        <v>Объем: 0,059=59/1000</v>
      </c>
    </row>
    <row r="189" spans="1:83" ht="15" x14ac:dyDescent="0.2">
      <c r="A189" s="37"/>
      <c r="B189" s="40">
        <v>1</v>
      </c>
      <c r="C189" s="37" t="s">
        <v>706</v>
      </c>
      <c r="D189" s="39" t="s">
        <v>526</v>
      </c>
      <c r="E189" s="44"/>
      <c r="F189" s="40"/>
      <c r="G189" s="44">
        <f>Source!U74</f>
        <v>6.4538919999999997</v>
      </c>
      <c r="H189" s="40"/>
      <c r="I189" s="40"/>
      <c r="J189" s="40"/>
      <c r="K189" s="40"/>
      <c r="L189" s="45">
        <f>SUM(L190:L193)-SUMIF(CE190:CE193, 1, L190:L193)</f>
        <v>3020.52</v>
      </c>
    </row>
    <row r="190" spans="1:83" ht="14.25" x14ac:dyDescent="0.2">
      <c r="A190" s="38"/>
      <c r="B190" s="38" t="s">
        <v>569</v>
      </c>
      <c r="C190" s="38" t="s">
        <v>570</v>
      </c>
      <c r="D190" s="39" t="s">
        <v>571</v>
      </c>
      <c r="E190" s="40">
        <v>0.99</v>
      </c>
      <c r="F190" s="40">
        <f>ROUND(1.15,7)</f>
        <v>1.1499999999999999</v>
      </c>
      <c r="G190" s="40">
        <f>SmtRes!CX43</f>
        <v>6.7171499999999995E-2</v>
      </c>
      <c r="H190" s="42"/>
      <c r="I190" s="41"/>
      <c r="J190" s="42">
        <f>SmtRes!CZ43</f>
        <v>388.8</v>
      </c>
      <c r="K190" s="41"/>
      <c r="L190" s="42">
        <f>SmtRes!DI43</f>
        <v>26.12</v>
      </c>
    </row>
    <row r="191" spans="1:83" ht="14.25" x14ac:dyDescent="0.2">
      <c r="A191" s="38"/>
      <c r="B191" s="38" t="s">
        <v>572</v>
      </c>
      <c r="C191" s="38" t="s">
        <v>573</v>
      </c>
      <c r="D191" s="39" t="s">
        <v>571</v>
      </c>
      <c r="E191" s="40">
        <v>47.29</v>
      </c>
      <c r="F191" s="40">
        <f>ROUND(1.15,7)</f>
        <v>1.1499999999999999</v>
      </c>
      <c r="G191" s="40">
        <f>SmtRes!CX44</f>
        <v>3.2086264999999998</v>
      </c>
      <c r="H191" s="42"/>
      <c r="I191" s="41"/>
      <c r="J191" s="42">
        <f>SmtRes!CZ44</f>
        <v>424.47</v>
      </c>
      <c r="K191" s="41"/>
      <c r="L191" s="42">
        <f>SmtRes!DI44</f>
        <v>1361.97</v>
      </c>
    </row>
    <row r="192" spans="1:83" ht="14.25" x14ac:dyDescent="0.2">
      <c r="A192" s="38"/>
      <c r="B192" s="38" t="s">
        <v>574</v>
      </c>
      <c r="C192" s="38" t="s">
        <v>575</v>
      </c>
      <c r="D192" s="39" t="s">
        <v>571</v>
      </c>
      <c r="E192" s="40">
        <v>23.42</v>
      </c>
      <c r="F192" s="40">
        <f>ROUND(1.15,7)</f>
        <v>1.1499999999999999</v>
      </c>
      <c r="G192" s="40">
        <f>SmtRes!CX45</f>
        <v>1.5890470000000001</v>
      </c>
      <c r="H192" s="42"/>
      <c r="I192" s="41"/>
      <c r="J192" s="42">
        <f>SmtRes!CZ45</f>
        <v>477.98</v>
      </c>
      <c r="K192" s="41"/>
      <c r="L192" s="42">
        <f>SmtRes!DI45</f>
        <v>759.53</v>
      </c>
    </row>
    <row r="193" spans="1:83" ht="14.25" x14ac:dyDescent="0.2">
      <c r="A193" s="38"/>
      <c r="B193" s="38" t="s">
        <v>576</v>
      </c>
      <c r="C193" s="38" t="s">
        <v>577</v>
      </c>
      <c r="D193" s="39" t="s">
        <v>571</v>
      </c>
      <c r="E193" s="40">
        <v>23.42</v>
      </c>
      <c r="F193" s="40">
        <f>ROUND(1.15,7)</f>
        <v>1.1499999999999999</v>
      </c>
      <c r="G193" s="40">
        <f>SmtRes!CX46</f>
        <v>1.5890470000000001</v>
      </c>
      <c r="H193" s="42"/>
      <c r="I193" s="41"/>
      <c r="J193" s="42">
        <f>SmtRes!CZ46</f>
        <v>549.32000000000005</v>
      </c>
      <c r="K193" s="41"/>
      <c r="L193" s="42">
        <f>SmtRes!DI46</f>
        <v>872.9</v>
      </c>
    </row>
    <row r="194" spans="1:83" ht="15" x14ac:dyDescent="0.2">
      <c r="A194" s="37"/>
      <c r="B194" s="40">
        <v>2</v>
      </c>
      <c r="C194" s="37" t="s">
        <v>707</v>
      </c>
      <c r="D194" s="39"/>
      <c r="E194" s="44"/>
      <c r="F194" s="40"/>
      <c r="G194" s="44"/>
      <c r="H194" s="40"/>
      <c r="I194" s="40"/>
      <c r="J194" s="40"/>
      <c r="K194" s="40"/>
      <c r="L194" s="45">
        <f>SUM(L195:L204)-SUMIF(CE195:CE204, 1, L195:L204)</f>
        <v>848.3</v>
      </c>
    </row>
    <row r="195" spans="1:83" ht="15" x14ac:dyDescent="0.2">
      <c r="A195" s="37"/>
      <c r="B195" s="40"/>
      <c r="C195" s="37" t="s">
        <v>710</v>
      </c>
      <c r="D195" s="39" t="s">
        <v>526</v>
      </c>
      <c r="E195" s="44"/>
      <c r="F195" s="40"/>
      <c r="G195" s="44">
        <f>Source!V74</f>
        <v>1.8356375000000003</v>
      </c>
      <c r="H195" s="40"/>
      <c r="I195" s="40"/>
      <c r="J195" s="40"/>
      <c r="K195" s="40"/>
      <c r="L195" s="45">
        <f>SUMIF(CE196:CE204, 1, L196:L204)</f>
        <v>886.46999999999991</v>
      </c>
      <c r="CE195">
        <v>1</v>
      </c>
    </row>
    <row r="196" spans="1:83" ht="28.5" x14ac:dyDescent="0.2">
      <c r="A196" s="38"/>
      <c r="B196" s="38" t="s">
        <v>529</v>
      </c>
      <c r="C196" s="38" t="s">
        <v>531</v>
      </c>
      <c r="D196" s="39" t="s">
        <v>313</v>
      </c>
      <c r="E196" s="40">
        <v>0.75</v>
      </c>
      <c r="F196" s="40">
        <f t="shared" ref="F196:F204" si="1">ROUND(1.25,7)</f>
        <v>1.25</v>
      </c>
      <c r="G196" s="40">
        <f>SmtRes!CX48</f>
        <v>5.5312500000000001E-2</v>
      </c>
      <c r="H196" s="42"/>
      <c r="I196" s="41"/>
      <c r="J196" s="42">
        <f>SmtRes!CZ48</f>
        <v>1472.33</v>
      </c>
      <c r="K196" s="41"/>
      <c r="L196" s="42">
        <f>SmtRes!DG48</f>
        <v>81.44</v>
      </c>
    </row>
    <row r="197" spans="1:83" ht="28.5" x14ac:dyDescent="0.2">
      <c r="A197" s="38"/>
      <c r="B197" s="38" t="s">
        <v>532</v>
      </c>
      <c r="C197" s="38" t="s">
        <v>708</v>
      </c>
      <c r="D197" s="39" t="s">
        <v>526</v>
      </c>
      <c r="E197" s="40">
        <f>SmtRes!DO48*SmtRes!AT48</f>
        <v>0.75</v>
      </c>
      <c r="F197" s="40">
        <f t="shared" si="1"/>
        <v>1.25</v>
      </c>
      <c r="G197" s="40">
        <f>SmtRes!DO48*SmtRes!CX48</f>
        <v>5.5312500000000001E-2</v>
      </c>
      <c r="H197" s="42"/>
      <c r="I197" s="41"/>
      <c r="J197" s="42">
        <f>ROUND(SmtRes!AG48/SmtRes!DO48, 2)</f>
        <v>642.05999999999995</v>
      </c>
      <c r="K197" s="41"/>
      <c r="L197" s="42">
        <f>SmtRes!DH48</f>
        <v>35.51</v>
      </c>
      <c r="CE197">
        <v>1</v>
      </c>
    </row>
    <row r="198" spans="1:83" ht="28.5" x14ac:dyDescent="0.2">
      <c r="A198" s="38"/>
      <c r="B198" s="38" t="s">
        <v>578</v>
      </c>
      <c r="C198" s="38" t="s">
        <v>580</v>
      </c>
      <c r="D198" s="39" t="s">
        <v>313</v>
      </c>
      <c r="E198" s="40">
        <v>0.81</v>
      </c>
      <c r="F198" s="40">
        <f t="shared" si="1"/>
        <v>1.25</v>
      </c>
      <c r="G198" s="40">
        <f>SmtRes!CX49</f>
        <v>5.9737499999999999E-2</v>
      </c>
      <c r="H198" s="42"/>
      <c r="I198" s="41"/>
      <c r="J198" s="42">
        <f>SmtRes!CZ49</f>
        <v>15.14</v>
      </c>
      <c r="K198" s="41"/>
      <c r="L198" s="42">
        <f>SmtRes!DG49</f>
        <v>0.9</v>
      </c>
    </row>
    <row r="199" spans="1:83" ht="28.5" x14ac:dyDescent="0.2">
      <c r="A199" s="38"/>
      <c r="B199" s="38" t="s">
        <v>581</v>
      </c>
      <c r="C199" s="38" t="s">
        <v>583</v>
      </c>
      <c r="D199" s="39" t="s">
        <v>313</v>
      </c>
      <c r="E199" s="40">
        <v>22.74</v>
      </c>
      <c r="F199" s="40">
        <f t="shared" si="1"/>
        <v>1.25</v>
      </c>
      <c r="G199" s="40">
        <f>SmtRes!CX50</f>
        <v>1.6770750000000001</v>
      </c>
      <c r="H199" s="42">
        <f>SmtRes!CZ50</f>
        <v>346.73</v>
      </c>
      <c r="I199" s="41">
        <f>SmtRes!AJ50</f>
        <v>1.26</v>
      </c>
      <c r="J199" s="42">
        <f>ROUND(H199*I199, 2)</f>
        <v>436.88</v>
      </c>
      <c r="K199" s="41"/>
      <c r="L199" s="42">
        <f>SmtRes!DG50</f>
        <v>732.68</v>
      </c>
    </row>
    <row r="200" spans="1:83" ht="28.5" x14ac:dyDescent="0.2">
      <c r="A200" s="38"/>
      <c r="B200" s="38" t="s">
        <v>536</v>
      </c>
      <c r="C200" s="38" t="s">
        <v>709</v>
      </c>
      <c r="D200" s="39" t="s">
        <v>526</v>
      </c>
      <c r="E200" s="40">
        <f>SmtRes!DO50*SmtRes!AT50</f>
        <v>22.74</v>
      </c>
      <c r="F200" s="40">
        <f t="shared" si="1"/>
        <v>1.25</v>
      </c>
      <c r="G200" s="40">
        <f>SmtRes!DO50*SmtRes!CX50</f>
        <v>1.6770750000000001</v>
      </c>
      <c r="H200" s="42"/>
      <c r="I200" s="41"/>
      <c r="J200" s="42">
        <f>ROUND(SmtRes!AG50/SmtRes!DO50, 2)</f>
        <v>477.98</v>
      </c>
      <c r="K200" s="41"/>
      <c r="L200" s="42">
        <f>SmtRes!DH50</f>
        <v>801.61</v>
      </c>
      <c r="CE200">
        <v>1</v>
      </c>
    </row>
    <row r="201" spans="1:83" ht="28.5" x14ac:dyDescent="0.2">
      <c r="A201" s="38"/>
      <c r="B201" s="38" t="s">
        <v>533</v>
      </c>
      <c r="C201" s="38" t="s">
        <v>535</v>
      </c>
      <c r="D201" s="39" t="s">
        <v>313</v>
      </c>
      <c r="E201" s="40">
        <v>0.59</v>
      </c>
      <c r="F201" s="40">
        <f t="shared" si="1"/>
        <v>1.25</v>
      </c>
      <c r="G201" s="40">
        <f>SmtRes!CX51</f>
        <v>4.3512500000000003E-2</v>
      </c>
      <c r="H201" s="42"/>
      <c r="I201" s="41"/>
      <c r="J201" s="42">
        <f>SmtRes!CZ51</f>
        <v>544.70000000000005</v>
      </c>
      <c r="K201" s="41"/>
      <c r="L201" s="42">
        <f>SmtRes!DG51</f>
        <v>23.7</v>
      </c>
    </row>
    <row r="202" spans="1:83" ht="28.5" x14ac:dyDescent="0.2">
      <c r="A202" s="38"/>
      <c r="B202" s="38" t="s">
        <v>536</v>
      </c>
      <c r="C202" s="38" t="s">
        <v>709</v>
      </c>
      <c r="D202" s="39" t="s">
        <v>526</v>
      </c>
      <c r="E202" s="40">
        <f>SmtRes!DO51*SmtRes!AT51</f>
        <v>0.59</v>
      </c>
      <c r="F202" s="40">
        <f t="shared" si="1"/>
        <v>1.25</v>
      </c>
      <c r="G202" s="40">
        <f>SmtRes!DO51*SmtRes!CX51</f>
        <v>4.3512500000000003E-2</v>
      </c>
      <c r="H202" s="42"/>
      <c r="I202" s="41"/>
      <c r="J202" s="42">
        <f>ROUND(SmtRes!AG51/SmtRes!DO51, 2)</f>
        <v>477.98</v>
      </c>
      <c r="K202" s="41"/>
      <c r="L202" s="42">
        <f>SmtRes!DH51</f>
        <v>20.8</v>
      </c>
      <c r="CE202">
        <v>1</v>
      </c>
    </row>
    <row r="203" spans="1:83" ht="28.5" x14ac:dyDescent="0.2">
      <c r="A203" s="38"/>
      <c r="B203" s="38" t="s">
        <v>584</v>
      </c>
      <c r="C203" s="38" t="s">
        <v>586</v>
      </c>
      <c r="D203" s="39" t="s">
        <v>313</v>
      </c>
      <c r="E203" s="40">
        <v>0.81</v>
      </c>
      <c r="F203" s="40">
        <f t="shared" si="1"/>
        <v>1.25</v>
      </c>
      <c r="G203" s="40">
        <f>SmtRes!CX52</f>
        <v>5.9737499999999999E-2</v>
      </c>
      <c r="H203" s="42"/>
      <c r="I203" s="41"/>
      <c r="J203" s="42">
        <f>SmtRes!CZ52</f>
        <v>160.38</v>
      </c>
      <c r="K203" s="41"/>
      <c r="L203" s="42">
        <f>SmtRes!DG52</f>
        <v>9.58</v>
      </c>
    </row>
    <row r="204" spans="1:83" ht="28.5" x14ac:dyDescent="0.2">
      <c r="A204" s="38"/>
      <c r="B204" s="38" t="s">
        <v>536</v>
      </c>
      <c r="C204" s="38" t="s">
        <v>709</v>
      </c>
      <c r="D204" s="39" t="s">
        <v>526</v>
      </c>
      <c r="E204" s="40">
        <f>SmtRes!DO52*SmtRes!AT52</f>
        <v>0.81</v>
      </c>
      <c r="F204" s="40">
        <f t="shared" si="1"/>
        <v>1.25</v>
      </c>
      <c r="G204" s="40">
        <f>SmtRes!DO52*SmtRes!CX52</f>
        <v>5.9737499999999999E-2</v>
      </c>
      <c r="H204" s="42"/>
      <c r="I204" s="41"/>
      <c r="J204" s="42">
        <f>ROUND(SmtRes!AG52/SmtRes!DO52, 2)</f>
        <v>477.98</v>
      </c>
      <c r="K204" s="41"/>
      <c r="L204" s="42">
        <f>SmtRes!DH52</f>
        <v>28.55</v>
      </c>
      <c r="CE204">
        <v>1</v>
      </c>
    </row>
    <row r="205" spans="1:83" ht="28.5" x14ac:dyDescent="0.2">
      <c r="A205" s="38"/>
      <c r="B205" s="38" t="str">
        <f>EtalonRes!I59</f>
        <v>20.1.01.01</v>
      </c>
      <c r="C205" s="38" t="str">
        <f>EtalonRes!K59</f>
        <v>Комплект линейной арматуры для крепления СИП-2 на опоре ВЛИ</v>
      </c>
      <c r="D205" s="39" t="str">
        <f>EtalonRes!O59</f>
        <v>ШТ</v>
      </c>
      <c r="E205" s="40">
        <f>EtalonRes!X59</f>
        <v>0</v>
      </c>
      <c r="F205" s="40">
        <f>ROUND(0,7)</f>
        <v>0</v>
      </c>
      <c r="G205" s="40">
        <f>ROUND(EtalonRes!AG59*Source!I74, 7)</f>
        <v>0</v>
      </c>
      <c r="H205" s="42"/>
      <c r="I205" s="41"/>
      <c r="J205" s="42"/>
      <c r="K205" s="41"/>
      <c r="L205" s="42"/>
    </row>
    <row r="206" spans="1:83" ht="28.5" x14ac:dyDescent="0.2">
      <c r="A206" s="38"/>
      <c r="B206" s="38" t="str">
        <f>EtalonRes!I60</f>
        <v>20.1.01.11</v>
      </c>
      <c r="C206" s="38" t="str">
        <f>EtalonRes!K60</f>
        <v>Комплект линейной арматуры для устройства заземлений на опорах ВЛИ</v>
      </c>
      <c r="D206" s="39" t="str">
        <f>EtalonRes!O60</f>
        <v>ШТ</v>
      </c>
      <c r="E206" s="40">
        <f>EtalonRes!X60</f>
        <v>0</v>
      </c>
      <c r="F206" s="40">
        <f>ROUND(0,7)</f>
        <v>0</v>
      </c>
      <c r="G206" s="40">
        <f>ROUND(EtalonRes!AG60*Source!I74, 7)</f>
        <v>0</v>
      </c>
      <c r="H206" s="42"/>
      <c r="I206" s="41"/>
      <c r="J206" s="42"/>
      <c r="K206" s="41"/>
      <c r="L206" s="42"/>
    </row>
    <row r="207" spans="1:83" ht="28.5" x14ac:dyDescent="0.2">
      <c r="A207" s="38"/>
      <c r="B207" s="38" t="str">
        <f>EtalonRes!I61</f>
        <v>21.2.01.01</v>
      </c>
      <c r="C207" s="46" t="str">
        <f>EtalonRes!K61</f>
        <v>Провода самонесущие изолированные для ВЛИ</v>
      </c>
      <c r="D207" s="47" t="str">
        <f>EtalonRes!O61</f>
        <v>1000 м</v>
      </c>
      <c r="E207" s="48">
        <f>EtalonRes!X61</f>
        <v>0</v>
      </c>
      <c r="F207" s="48">
        <f>ROUND(0,7)</f>
        <v>0</v>
      </c>
      <c r="G207" s="48">
        <f>ROUND(EtalonRes!AG61*Source!I74, 7)</f>
        <v>0</v>
      </c>
      <c r="H207" s="49"/>
      <c r="I207" s="50"/>
      <c r="J207" s="49"/>
      <c r="K207" s="50"/>
      <c r="L207" s="49"/>
    </row>
    <row r="208" spans="1:83" ht="15" x14ac:dyDescent="0.2">
      <c r="A208" s="38"/>
      <c r="B208" s="38"/>
      <c r="C208" s="53" t="s">
        <v>712</v>
      </c>
      <c r="D208" s="39"/>
      <c r="E208" s="40"/>
      <c r="F208" s="40"/>
      <c r="G208" s="40"/>
      <c r="H208" s="42"/>
      <c r="I208" s="41"/>
      <c r="J208" s="42"/>
      <c r="K208" s="41"/>
      <c r="L208" s="42">
        <f>L189+L194+L195</f>
        <v>4755.29</v>
      </c>
    </row>
    <row r="209" spans="1:83" ht="14.25" x14ac:dyDescent="0.2">
      <c r="A209" s="38"/>
      <c r="B209" s="38"/>
      <c r="C209" s="38" t="s">
        <v>713</v>
      </c>
      <c r="D209" s="39"/>
      <c r="E209" s="40"/>
      <c r="F209" s="40"/>
      <c r="G209" s="40"/>
      <c r="H209" s="42"/>
      <c r="I209" s="41"/>
      <c r="J209" s="42"/>
      <c r="K209" s="41"/>
      <c r="L209" s="42">
        <f>SUM(AR186:AR212)+SUM(AS186:AS212)+SUM(AT186:AT212)+SUM(AU186:AU212)+SUM(AV186:AV212)</f>
        <v>3906.99</v>
      </c>
    </row>
    <row r="210" spans="1:83" ht="14.25" x14ac:dyDescent="0.2">
      <c r="A210" s="38"/>
      <c r="B210" s="38" t="s">
        <v>35</v>
      </c>
      <c r="C210" s="38" t="s">
        <v>721</v>
      </c>
      <c r="D210" s="39" t="s">
        <v>285</v>
      </c>
      <c r="E210" s="40">
        <f>Source!BZ74</f>
        <v>103</v>
      </c>
      <c r="F210" s="40"/>
      <c r="G210" s="40">
        <f>Source!AT74</f>
        <v>103</v>
      </c>
      <c r="H210" s="42"/>
      <c r="I210" s="41"/>
      <c r="J210" s="42"/>
      <c r="K210" s="41"/>
      <c r="L210" s="42">
        <f>SUM(AZ186:AZ212)</f>
        <v>4024.2</v>
      </c>
    </row>
    <row r="211" spans="1:83" ht="28.5" x14ac:dyDescent="0.2">
      <c r="A211" s="46"/>
      <c r="B211" s="46" t="s">
        <v>757</v>
      </c>
      <c r="C211" s="46" t="s">
        <v>722</v>
      </c>
      <c r="D211" s="47" t="s">
        <v>285</v>
      </c>
      <c r="E211" s="48">
        <f>Source!CA74</f>
        <v>60</v>
      </c>
      <c r="F211" s="48">
        <f>ROUND(0.85,7)</f>
        <v>0.85</v>
      </c>
      <c r="G211" s="48">
        <f>Source!AU74</f>
        <v>51</v>
      </c>
      <c r="H211" s="49"/>
      <c r="I211" s="50"/>
      <c r="J211" s="49"/>
      <c r="K211" s="50"/>
      <c r="L211" s="49">
        <f>SUM(BA186:BA212)</f>
        <v>1992.56</v>
      </c>
    </row>
    <row r="212" spans="1:83" ht="15" x14ac:dyDescent="0.2">
      <c r="C212" s="79" t="s">
        <v>716</v>
      </c>
      <c r="D212" s="79"/>
      <c r="E212" s="79"/>
      <c r="F212" s="79"/>
      <c r="G212" s="79"/>
      <c r="H212" s="79"/>
      <c r="I212" s="80">
        <f>K212/E186</f>
        <v>182577.11864406778</v>
      </c>
      <c r="J212" s="80"/>
      <c r="K212" s="80">
        <f>L189+L194+L210+L211+L195</f>
        <v>10772.05</v>
      </c>
      <c r="L212" s="80"/>
      <c r="AD212">
        <f>ROUND((Source!AT74/100)*((ROUND(SUMIF(SmtRes!AQ43:'SmtRes'!AQ55,"=1",SmtRes!AD43:'SmtRes'!AD55)*Source!I74, 2)+ROUND(SUMIF(SmtRes!AQ43:'SmtRes'!AQ55,"=1",SmtRes!AC43:'SmtRes'!AC55)*Source!I74, 2))), 2)</f>
        <v>238</v>
      </c>
      <c r="AE212">
        <f>ROUND((Source!AU74/100)*((ROUND(SUMIF(SmtRes!AQ43:'SmtRes'!AQ55,"=1",SmtRes!AD43:'SmtRes'!AD55)*Source!I74, 2)+ROUND(SUMIF(SmtRes!AQ43:'SmtRes'!AQ55,"=1",SmtRes!AC43:'SmtRes'!AC55)*Source!I74, 2))), 2)</f>
        <v>117.85</v>
      </c>
      <c r="AN212" s="51">
        <f>L189+L194+L210+L211+L195</f>
        <v>10772.05</v>
      </c>
      <c r="AO212" s="51">
        <f>L194</f>
        <v>848.3</v>
      </c>
      <c r="AQ212" t="s">
        <v>717</v>
      </c>
      <c r="AR212" s="51">
        <f>L189</f>
        <v>3020.52</v>
      </c>
      <c r="AT212" s="51">
        <f>L195</f>
        <v>886.46999999999991</v>
      </c>
      <c r="AV212" t="s">
        <v>717</v>
      </c>
      <c r="AW212">
        <f>0</f>
        <v>0</v>
      </c>
      <c r="AZ212">
        <f>Source!X74</f>
        <v>4024.2</v>
      </c>
      <c r="BA212">
        <f>Source!Y74</f>
        <v>1992.56</v>
      </c>
      <c r="CD212">
        <v>1</v>
      </c>
    </row>
    <row r="213" spans="1:83" ht="82.5" x14ac:dyDescent="0.2">
      <c r="A213" s="36" t="s">
        <v>129</v>
      </c>
      <c r="B213" s="38" t="s">
        <v>754</v>
      </c>
      <c r="C213" s="38" t="s">
        <v>758</v>
      </c>
      <c r="D213" s="39" t="str">
        <f>Source!H78</f>
        <v>ШТ</v>
      </c>
      <c r="E213" s="40">
        <f>Source!K78</f>
        <v>8</v>
      </c>
      <c r="F213" s="40"/>
      <c r="G213" s="40">
        <f>Source!I78</f>
        <v>8</v>
      </c>
      <c r="H213" s="42"/>
      <c r="I213" s="41"/>
      <c r="J213" s="42"/>
      <c r="K213" s="41"/>
      <c r="L213" s="42"/>
    </row>
    <row r="214" spans="1:83" ht="15" x14ac:dyDescent="0.2">
      <c r="A214" s="37"/>
      <c r="B214" s="40">
        <v>1</v>
      </c>
      <c r="C214" s="37" t="s">
        <v>706</v>
      </c>
      <c r="D214" s="39" t="s">
        <v>526</v>
      </c>
      <c r="E214" s="44"/>
      <c r="F214" s="40"/>
      <c r="G214" s="44">
        <f>Source!U78</f>
        <v>14.48</v>
      </c>
      <c r="H214" s="40"/>
      <c r="I214" s="40"/>
      <c r="J214" s="40"/>
      <c r="K214" s="40"/>
      <c r="L214" s="45">
        <f>SUM(L215:L217)-SUMIF(CE215:CE217, 1, L215:L217)</f>
        <v>6788.42</v>
      </c>
    </row>
    <row r="215" spans="1:83" ht="14.25" x14ac:dyDescent="0.2">
      <c r="A215" s="38"/>
      <c r="B215" s="38" t="s">
        <v>572</v>
      </c>
      <c r="C215" s="38" t="s">
        <v>573</v>
      </c>
      <c r="D215" s="39" t="s">
        <v>571</v>
      </c>
      <c r="E215" s="40">
        <v>0.91</v>
      </c>
      <c r="F215" s="40"/>
      <c r="G215" s="40">
        <f>SmtRes!CX56</f>
        <v>7.28</v>
      </c>
      <c r="H215" s="42"/>
      <c r="I215" s="41"/>
      <c r="J215" s="42">
        <f>SmtRes!CZ56</f>
        <v>424.47</v>
      </c>
      <c r="K215" s="41"/>
      <c r="L215" s="42">
        <f>SmtRes!DI56</f>
        <v>3090.14</v>
      </c>
    </row>
    <row r="216" spans="1:83" ht="14.25" x14ac:dyDescent="0.2">
      <c r="A216" s="38"/>
      <c r="B216" s="38" t="s">
        <v>574</v>
      </c>
      <c r="C216" s="38" t="s">
        <v>575</v>
      </c>
      <c r="D216" s="39" t="s">
        <v>571</v>
      </c>
      <c r="E216" s="40">
        <v>0.45</v>
      </c>
      <c r="F216" s="40"/>
      <c r="G216" s="40">
        <f>SmtRes!CX57</f>
        <v>3.6</v>
      </c>
      <c r="H216" s="42"/>
      <c r="I216" s="41"/>
      <c r="J216" s="42">
        <f>SmtRes!CZ57</f>
        <v>477.98</v>
      </c>
      <c r="K216" s="41"/>
      <c r="L216" s="42">
        <f>SmtRes!DI57</f>
        <v>1720.73</v>
      </c>
    </row>
    <row r="217" spans="1:83" ht="14.25" x14ac:dyDescent="0.2">
      <c r="A217" s="38"/>
      <c r="B217" s="38" t="s">
        <v>576</v>
      </c>
      <c r="C217" s="38" t="s">
        <v>577</v>
      </c>
      <c r="D217" s="39" t="s">
        <v>571</v>
      </c>
      <c r="E217" s="40">
        <v>0.45</v>
      </c>
      <c r="F217" s="40"/>
      <c r="G217" s="40">
        <f>SmtRes!CX58</f>
        <v>3.6</v>
      </c>
      <c r="H217" s="42"/>
      <c r="I217" s="41"/>
      <c r="J217" s="42">
        <f>SmtRes!CZ58</f>
        <v>549.32000000000005</v>
      </c>
      <c r="K217" s="41"/>
      <c r="L217" s="42">
        <f>SmtRes!DI58</f>
        <v>1977.55</v>
      </c>
    </row>
    <row r="218" spans="1:83" ht="15" x14ac:dyDescent="0.2">
      <c r="A218" s="37"/>
      <c r="B218" s="40">
        <v>2</v>
      </c>
      <c r="C218" s="37" t="s">
        <v>707</v>
      </c>
      <c r="D218" s="39"/>
      <c r="E218" s="44"/>
      <c r="F218" s="40"/>
      <c r="G218" s="44"/>
      <c r="H218" s="40"/>
      <c r="I218" s="40"/>
      <c r="J218" s="40"/>
      <c r="K218" s="40"/>
      <c r="L218" s="45">
        <f>SUM(L219:L221)-SUMIF(CE219:CE221, 1, L219:L221)</f>
        <v>1537.8200000000002</v>
      </c>
    </row>
    <row r="219" spans="1:83" ht="15" x14ac:dyDescent="0.2">
      <c r="A219" s="37"/>
      <c r="B219" s="40"/>
      <c r="C219" s="37" t="s">
        <v>710</v>
      </c>
      <c r="D219" s="39" t="s">
        <v>526</v>
      </c>
      <c r="E219" s="44"/>
      <c r="F219" s="40"/>
      <c r="G219" s="44">
        <f>Source!V78</f>
        <v>3.52</v>
      </c>
      <c r="H219" s="40"/>
      <c r="I219" s="40"/>
      <c r="J219" s="40"/>
      <c r="K219" s="40"/>
      <c r="L219" s="45">
        <f>SUMIF(CE220:CE221, 1, L220:L221)</f>
        <v>1682.49</v>
      </c>
      <c r="CE219">
        <v>1</v>
      </c>
    </row>
    <row r="220" spans="1:83" ht="28.5" x14ac:dyDescent="0.2">
      <c r="A220" s="38"/>
      <c r="B220" s="38" t="s">
        <v>581</v>
      </c>
      <c r="C220" s="38" t="s">
        <v>583</v>
      </c>
      <c r="D220" s="39" t="s">
        <v>313</v>
      </c>
      <c r="E220" s="40">
        <v>0.44</v>
      </c>
      <c r="F220" s="40"/>
      <c r="G220" s="40">
        <f>SmtRes!CX60</f>
        <v>3.52</v>
      </c>
      <c r="H220" s="42">
        <f>SmtRes!CZ60</f>
        <v>346.73</v>
      </c>
      <c r="I220" s="41">
        <f>SmtRes!AJ60</f>
        <v>1.26</v>
      </c>
      <c r="J220" s="42">
        <f>ROUND(H220*I220, 2)</f>
        <v>436.88</v>
      </c>
      <c r="K220" s="41"/>
      <c r="L220" s="42">
        <f>SmtRes!DG60</f>
        <v>1537.82</v>
      </c>
    </row>
    <row r="221" spans="1:83" ht="28.5" x14ac:dyDescent="0.2">
      <c r="A221" s="38"/>
      <c r="B221" s="38" t="s">
        <v>536</v>
      </c>
      <c r="C221" s="38" t="s">
        <v>709</v>
      </c>
      <c r="D221" s="39" t="s">
        <v>526</v>
      </c>
      <c r="E221" s="40">
        <f>SmtRes!DO60*SmtRes!AT60</f>
        <v>0.44</v>
      </c>
      <c r="F221" s="40"/>
      <c r="G221" s="40">
        <f>SmtRes!DO60*SmtRes!CX60</f>
        <v>3.52</v>
      </c>
      <c r="H221" s="42"/>
      <c r="I221" s="41"/>
      <c r="J221" s="42">
        <f>ROUND(SmtRes!AG60/SmtRes!DO60, 2)</f>
        <v>477.98</v>
      </c>
      <c r="K221" s="41"/>
      <c r="L221" s="42">
        <f>SmtRes!DH60</f>
        <v>1682.49</v>
      </c>
      <c r="CE221">
        <v>1</v>
      </c>
    </row>
    <row r="222" spans="1:83" ht="28.5" x14ac:dyDescent="0.2">
      <c r="A222" s="38"/>
      <c r="B222" s="38" t="str">
        <f>EtalonRes!I67</f>
        <v>20.1.01.01</v>
      </c>
      <c r="C222" s="38" t="str">
        <f>EtalonRes!K67</f>
        <v>Комплект линейной арматуры для крепления СИП-2 на опоре ВЛИ</v>
      </c>
      <c r="D222" s="39" t="str">
        <f>EtalonRes!O67</f>
        <v>ШТ</v>
      </c>
      <c r="E222" s="40">
        <f>EtalonRes!X67</f>
        <v>0</v>
      </c>
      <c r="F222" s="40">
        <f>ROUND(0,7)</f>
        <v>0</v>
      </c>
      <c r="G222" s="40">
        <f>ROUND(EtalonRes!AG67*Source!I78, 7)</f>
        <v>0</v>
      </c>
      <c r="H222" s="42"/>
      <c r="I222" s="41"/>
      <c r="J222" s="42"/>
      <c r="K222" s="41"/>
      <c r="L222" s="42"/>
    </row>
    <row r="223" spans="1:83" ht="28.5" x14ac:dyDescent="0.2">
      <c r="A223" s="38"/>
      <c r="B223" s="38" t="str">
        <f>EtalonRes!I68</f>
        <v>20.1.01.11</v>
      </c>
      <c r="C223" s="46" t="str">
        <f>EtalonRes!K68</f>
        <v>Комплект линейной арматуры для устройства заземлений на опорах ВЛИ</v>
      </c>
      <c r="D223" s="47" t="str">
        <f>EtalonRes!O68</f>
        <v>ШТ</v>
      </c>
      <c r="E223" s="48">
        <f>EtalonRes!X68</f>
        <v>0</v>
      </c>
      <c r="F223" s="48">
        <f>ROUND(0,7)</f>
        <v>0</v>
      </c>
      <c r="G223" s="48">
        <f>ROUND(EtalonRes!AG68*Source!I78, 7)</f>
        <v>0</v>
      </c>
      <c r="H223" s="49"/>
      <c r="I223" s="50"/>
      <c r="J223" s="49"/>
      <c r="K223" s="50"/>
      <c r="L223" s="49"/>
    </row>
    <row r="224" spans="1:83" ht="15" x14ac:dyDescent="0.2">
      <c r="A224" s="38"/>
      <c r="B224" s="38"/>
      <c r="C224" s="53" t="s">
        <v>712</v>
      </c>
      <c r="D224" s="39"/>
      <c r="E224" s="40"/>
      <c r="F224" s="40"/>
      <c r="G224" s="40"/>
      <c r="H224" s="42"/>
      <c r="I224" s="41"/>
      <c r="J224" s="42"/>
      <c r="K224" s="41"/>
      <c r="L224" s="42">
        <f>L214+L218+L219</f>
        <v>10008.73</v>
      </c>
    </row>
    <row r="225" spans="1:82" ht="14.25" x14ac:dyDescent="0.2">
      <c r="A225" s="38"/>
      <c r="B225" s="38"/>
      <c r="C225" s="38" t="s">
        <v>713</v>
      </c>
      <c r="D225" s="39"/>
      <c r="E225" s="40"/>
      <c r="F225" s="40"/>
      <c r="G225" s="40"/>
      <c r="H225" s="42"/>
      <c r="I225" s="41"/>
      <c r="J225" s="42"/>
      <c r="K225" s="41"/>
      <c r="L225" s="42">
        <f>SUM(AR213:AR228)+SUM(AS213:AS228)+SUM(AT213:AT228)+SUM(AU213:AU228)+SUM(AV213:AV228)</f>
        <v>8470.91</v>
      </c>
    </row>
    <row r="226" spans="1:82" ht="14.25" x14ac:dyDescent="0.2">
      <c r="A226" s="38"/>
      <c r="B226" s="38" t="s">
        <v>35</v>
      </c>
      <c r="C226" s="38" t="s">
        <v>721</v>
      </c>
      <c r="D226" s="39" t="s">
        <v>285</v>
      </c>
      <c r="E226" s="40">
        <f>Source!BZ78</f>
        <v>103</v>
      </c>
      <c r="F226" s="40"/>
      <c r="G226" s="40">
        <f>Source!AT78</f>
        <v>103</v>
      </c>
      <c r="H226" s="42"/>
      <c r="I226" s="41"/>
      <c r="J226" s="42"/>
      <c r="K226" s="41"/>
      <c r="L226" s="42">
        <f>SUM(AZ213:AZ228)</f>
        <v>8725.0400000000009</v>
      </c>
    </row>
    <row r="227" spans="1:82" ht="14.25" x14ac:dyDescent="0.2">
      <c r="A227" s="46"/>
      <c r="B227" s="46" t="s">
        <v>36</v>
      </c>
      <c r="C227" s="46" t="s">
        <v>722</v>
      </c>
      <c r="D227" s="47" t="s">
        <v>285</v>
      </c>
      <c r="E227" s="48">
        <f>Source!CA78</f>
        <v>60</v>
      </c>
      <c r="F227" s="48"/>
      <c r="G227" s="48">
        <f>Source!AU78</f>
        <v>60</v>
      </c>
      <c r="H227" s="49"/>
      <c r="I227" s="50"/>
      <c r="J227" s="49"/>
      <c r="K227" s="50"/>
      <c r="L227" s="49">
        <f>SUM(BA213:BA228)</f>
        <v>5082.55</v>
      </c>
    </row>
    <row r="228" spans="1:82" ht="15" x14ac:dyDescent="0.2">
      <c r="C228" s="79" t="s">
        <v>716</v>
      </c>
      <c r="D228" s="79"/>
      <c r="E228" s="79"/>
      <c r="F228" s="79"/>
      <c r="G228" s="79"/>
      <c r="H228" s="79"/>
      <c r="I228" s="80">
        <f>K228/E213</f>
        <v>2977.04</v>
      </c>
      <c r="J228" s="80"/>
      <c r="K228" s="80">
        <f>L214+L218+L226+L227+L219</f>
        <v>23816.32</v>
      </c>
      <c r="L228" s="80"/>
      <c r="AD228">
        <f>ROUND((Source!AT78/100)*((ROUND(SUMIF(SmtRes!AQ56:'SmtRes'!AQ62,"=1",SmtRes!AD56:'SmtRes'!AD62)*Source!I78, 2)+ROUND(SUMIF(SmtRes!AQ56:'SmtRes'!AQ62,"=1",SmtRes!AC56:'SmtRes'!AC62)*Source!I78, 2))), 2)</f>
        <v>15901.14</v>
      </c>
      <c r="AE228">
        <f>ROUND((Source!AU78/100)*((ROUND(SUMIF(SmtRes!AQ56:'SmtRes'!AQ62,"=1",SmtRes!AD56:'SmtRes'!AD62)*Source!I78, 2)+ROUND(SUMIF(SmtRes!AQ56:'SmtRes'!AQ62,"=1",SmtRes!AC56:'SmtRes'!AC62)*Source!I78, 2))), 2)</f>
        <v>9262.7999999999993</v>
      </c>
      <c r="AN228" s="51">
        <f>L214+L218+L226+L227+L219</f>
        <v>23816.32</v>
      </c>
      <c r="AO228" s="51">
        <f>L218</f>
        <v>1537.8200000000002</v>
      </c>
      <c r="AQ228" t="s">
        <v>717</v>
      </c>
      <c r="AR228" s="51">
        <f>L214</f>
        <v>6788.42</v>
      </c>
      <c r="AT228" s="51">
        <f>L219</f>
        <v>1682.49</v>
      </c>
      <c r="AV228" t="s">
        <v>717</v>
      </c>
      <c r="AW228">
        <f>0</f>
        <v>0</v>
      </c>
      <c r="AZ228">
        <f>Source!X78</f>
        <v>8725.0400000000009</v>
      </c>
      <c r="BA228">
        <f>Source!Y78</f>
        <v>5082.55</v>
      </c>
      <c r="CD228">
        <v>1</v>
      </c>
    </row>
    <row r="230" spans="1:82" ht="15" x14ac:dyDescent="0.2">
      <c r="A230" s="56"/>
      <c r="B230" s="57"/>
      <c r="C230" s="75" t="s">
        <v>725</v>
      </c>
      <c r="D230" s="75"/>
      <c r="E230" s="75"/>
      <c r="F230" s="75"/>
      <c r="G230" s="75"/>
      <c r="H230" s="75"/>
      <c r="I230" s="45"/>
      <c r="J230" s="56"/>
      <c r="K230" s="58"/>
      <c r="L230" s="45">
        <f>L232+L233+L239+L243</f>
        <v>90749.26999999999</v>
      </c>
    </row>
    <row r="231" spans="1:82" ht="14.25" x14ac:dyDescent="0.2">
      <c r="A231" s="54"/>
      <c r="B231" s="55"/>
      <c r="C231" s="76" t="s">
        <v>726</v>
      </c>
      <c r="D231" s="73"/>
      <c r="E231" s="73"/>
      <c r="F231" s="73"/>
      <c r="G231" s="73"/>
      <c r="H231" s="73"/>
      <c r="I231" s="42"/>
      <c r="J231" s="54"/>
      <c r="K231" s="40"/>
      <c r="L231" s="42"/>
    </row>
    <row r="232" spans="1:82" ht="14.25" x14ac:dyDescent="0.2">
      <c r="A232" s="54"/>
      <c r="B232" s="55"/>
      <c r="C232" s="73" t="s">
        <v>727</v>
      </c>
      <c r="D232" s="73"/>
      <c r="E232" s="73"/>
      <c r="F232" s="73"/>
      <c r="G232" s="73"/>
      <c r="H232" s="73"/>
      <c r="I232" s="42"/>
      <c r="J232" s="54"/>
      <c r="K232" s="40"/>
      <c r="L232" s="42">
        <f>SUM(AR143:AR228)</f>
        <v>59584.899999999994</v>
      </c>
    </row>
    <row r="233" spans="1:82" ht="14.25" hidden="1" x14ac:dyDescent="0.2">
      <c r="A233" s="54"/>
      <c r="B233" s="55"/>
      <c r="C233" s="73" t="s">
        <v>728</v>
      </c>
      <c r="D233" s="73"/>
      <c r="E233" s="73"/>
      <c r="F233" s="73"/>
      <c r="G233" s="73"/>
      <c r="H233" s="73"/>
      <c r="I233" s="42"/>
      <c r="J233" s="54"/>
      <c r="K233" s="40"/>
      <c r="L233" s="42">
        <f>L235+L238+L237</f>
        <v>31164.37</v>
      </c>
    </row>
    <row r="234" spans="1:82" ht="14.25" hidden="1" x14ac:dyDescent="0.2">
      <c r="A234" s="54"/>
      <c r="B234" s="55"/>
      <c r="C234" s="76" t="s">
        <v>729</v>
      </c>
      <c r="D234" s="73"/>
      <c r="E234" s="73"/>
      <c r="F234" s="73"/>
      <c r="G234" s="73"/>
      <c r="H234" s="73"/>
      <c r="I234" s="42"/>
      <c r="J234" s="54"/>
      <c r="K234" s="40"/>
      <c r="L234" s="42"/>
    </row>
    <row r="235" spans="1:82" ht="14.25" x14ac:dyDescent="0.2">
      <c r="A235" s="54"/>
      <c r="B235" s="55"/>
      <c r="C235" s="73" t="s">
        <v>728</v>
      </c>
      <c r="D235" s="73"/>
      <c r="E235" s="73"/>
      <c r="F235" s="73"/>
      <c r="G235" s="73"/>
      <c r="H235" s="73"/>
      <c r="I235" s="42"/>
      <c r="J235" s="54"/>
      <c r="K235" s="40"/>
      <c r="L235" s="42">
        <f>SUM(AO143:AO228)</f>
        <v>15193.2</v>
      </c>
    </row>
    <row r="236" spans="1:82" ht="14.25" hidden="1" x14ac:dyDescent="0.2">
      <c r="A236" s="54"/>
      <c r="B236" s="55"/>
      <c r="C236" s="76" t="s">
        <v>730</v>
      </c>
      <c r="D236" s="73"/>
      <c r="E236" s="73"/>
      <c r="F236" s="73"/>
      <c r="G236" s="73"/>
      <c r="H236" s="73"/>
      <c r="I236" s="42"/>
      <c r="J236" s="54"/>
      <c r="K236" s="40"/>
      <c r="L236" s="42"/>
    </row>
    <row r="237" spans="1:82" ht="14.25" x14ac:dyDescent="0.2">
      <c r="A237" s="54"/>
      <c r="B237" s="55"/>
      <c r="C237" s="73" t="s">
        <v>750</v>
      </c>
      <c r="D237" s="73"/>
      <c r="E237" s="73"/>
      <c r="F237" s="73"/>
      <c r="G237" s="73"/>
      <c r="H237" s="73"/>
      <c r="I237" s="42"/>
      <c r="J237" s="54"/>
      <c r="K237" s="40"/>
      <c r="L237" s="42">
        <f>SUM(AT143:AT228)</f>
        <v>15971.169999999998</v>
      </c>
    </row>
    <row r="238" spans="1:82" ht="14.25" hidden="1" x14ac:dyDescent="0.2">
      <c r="A238" s="54"/>
      <c r="B238" s="55"/>
      <c r="C238" s="73" t="s">
        <v>731</v>
      </c>
      <c r="D238" s="73"/>
      <c r="E238" s="73"/>
      <c r="F238" s="73"/>
      <c r="G238" s="73"/>
      <c r="H238" s="73"/>
      <c r="I238" s="42"/>
      <c r="J238" s="54"/>
      <c r="K238" s="40"/>
      <c r="L238" s="42">
        <f>SUM(AV143:AV228)</f>
        <v>0</v>
      </c>
    </row>
    <row r="239" spans="1:82" ht="14.25" hidden="1" x14ac:dyDescent="0.2">
      <c r="A239" s="54"/>
      <c r="B239" s="55"/>
      <c r="C239" s="73" t="s">
        <v>732</v>
      </c>
      <c r="D239" s="73"/>
      <c r="E239" s="73"/>
      <c r="F239" s="73"/>
      <c r="G239" s="73"/>
      <c r="H239" s="73"/>
      <c r="I239" s="42"/>
      <c r="J239" s="54"/>
      <c r="K239" s="40"/>
      <c r="L239" s="42">
        <f>L241+L242</f>
        <v>0</v>
      </c>
    </row>
    <row r="240" spans="1:82" ht="14.25" hidden="1" x14ac:dyDescent="0.2">
      <c r="A240" s="54"/>
      <c r="B240" s="55"/>
      <c r="C240" s="76" t="s">
        <v>729</v>
      </c>
      <c r="D240" s="73"/>
      <c r="E240" s="73"/>
      <c r="F240" s="73"/>
      <c r="G240" s="73"/>
      <c r="H240" s="73"/>
      <c r="I240" s="42"/>
      <c r="J240" s="54"/>
      <c r="K240" s="40"/>
      <c r="L240" s="42"/>
    </row>
    <row r="241" spans="1:12" ht="14.25" hidden="1" x14ac:dyDescent="0.2">
      <c r="A241" s="54"/>
      <c r="B241" s="55"/>
      <c r="C241" s="73" t="s">
        <v>733</v>
      </c>
      <c r="D241" s="73"/>
      <c r="E241" s="73"/>
      <c r="F241" s="73"/>
      <c r="G241" s="73"/>
      <c r="H241" s="73"/>
      <c r="I241" s="42"/>
      <c r="J241" s="54"/>
      <c r="K241" s="40"/>
      <c r="L241" s="42">
        <f>SUM(AW143:AW228)-SUM(BK143:BK228)</f>
        <v>0</v>
      </c>
    </row>
    <row r="242" spans="1:12" ht="14.25" hidden="1" x14ac:dyDescent="0.2">
      <c r="A242" s="54"/>
      <c r="B242" s="55"/>
      <c r="C242" s="73" t="s">
        <v>734</v>
      </c>
      <c r="D242" s="73"/>
      <c r="E242" s="73"/>
      <c r="F242" s="73"/>
      <c r="G242" s="73"/>
      <c r="H242" s="73"/>
      <c r="I242" s="42"/>
      <c r="J242" s="54"/>
      <c r="K242" s="40"/>
      <c r="L242" s="42">
        <f>SUM(BC143:BC228)</f>
        <v>0</v>
      </c>
    </row>
    <row r="243" spans="1:12" ht="14.25" hidden="1" x14ac:dyDescent="0.2">
      <c r="A243" s="54"/>
      <c r="B243" s="55"/>
      <c r="C243" s="73" t="s">
        <v>735</v>
      </c>
      <c r="D243" s="73"/>
      <c r="E243" s="73"/>
      <c r="F243" s="73"/>
      <c r="G243" s="73"/>
      <c r="H243" s="73"/>
      <c r="I243" s="42"/>
      <c r="J243" s="54"/>
      <c r="K243" s="40"/>
      <c r="L243" s="42">
        <f>SUM(BB143:BB228)</f>
        <v>0</v>
      </c>
    </row>
    <row r="244" spans="1:12" ht="14.25" x14ac:dyDescent="0.2">
      <c r="A244" s="54"/>
      <c r="B244" s="55"/>
      <c r="C244" s="73" t="s">
        <v>736</v>
      </c>
      <c r="D244" s="73"/>
      <c r="E244" s="73"/>
      <c r="F244" s="73"/>
      <c r="G244" s="73"/>
      <c r="H244" s="73"/>
      <c r="I244" s="42"/>
      <c r="J244" s="54"/>
      <c r="K244" s="40"/>
      <c r="L244" s="42">
        <f>SUM(AR143:AR228)+SUM(AT143:AT228)+SUM(AV143:AV228)</f>
        <v>75556.069999999992</v>
      </c>
    </row>
    <row r="245" spans="1:12" ht="14.25" x14ac:dyDescent="0.2">
      <c r="A245" s="54"/>
      <c r="B245" s="55"/>
      <c r="C245" s="73" t="s">
        <v>737</v>
      </c>
      <c r="D245" s="73"/>
      <c r="E245" s="73"/>
      <c r="F245" s="73"/>
      <c r="G245" s="73"/>
      <c r="H245" s="73"/>
      <c r="I245" s="42"/>
      <c r="J245" s="54"/>
      <c r="K245" s="40"/>
      <c r="L245" s="42">
        <f>SUM(AZ143:AZ228)</f>
        <v>77822.75</v>
      </c>
    </row>
    <row r="246" spans="1:12" ht="14.25" x14ac:dyDescent="0.2">
      <c r="A246" s="54"/>
      <c r="B246" s="55"/>
      <c r="C246" s="73" t="s">
        <v>738</v>
      </c>
      <c r="D246" s="73"/>
      <c r="E246" s="73"/>
      <c r="F246" s="73"/>
      <c r="G246" s="73"/>
      <c r="H246" s="73"/>
      <c r="I246" s="42"/>
      <c r="J246" s="54"/>
      <c r="K246" s="40"/>
      <c r="L246" s="42">
        <f>SUM(BA143:BA228)</f>
        <v>44982.01</v>
      </c>
    </row>
    <row r="247" spans="1:12" ht="14.25" hidden="1" x14ac:dyDescent="0.2">
      <c r="A247" s="54"/>
      <c r="B247" s="55"/>
      <c r="C247" s="73" t="s">
        <v>739</v>
      </c>
      <c r="D247" s="73"/>
      <c r="E247" s="73"/>
      <c r="F247" s="73"/>
      <c r="G247" s="73"/>
      <c r="H247" s="73"/>
      <c r="I247" s="42"/>
      <c r="J247" s="54"/>
      <c r="K247" s="40"/>
      <c r="L247" s="42">
        <f>L249+L250</f>
        <v>0</v>
      </c>
    </row>
    <row r="248" spans="1:12" ht="14.25" hidden="1" x14ac:dyDescent="0.2">
      <c r="A248" s="54"/>
      <c r="B248" s="55"/>
      <c r="C248" s="76" t="s">
        <v>726</v>
      </c>
      <c r="D248" s="73"/>
      <c r="E248" s="73"/>
      <c r="F248" s="73"/>
      <c r="G248" s="73"/>
      <c r="H248" s="73"/>
      <c r="I248" s="42"/>
      <c r="J248" s="54"/>
      <c r="K248" s="40"/>
      <c r="L248" s="42"/>
    </row>
    <row r="249" spans="1:12" ht="14.25" hidden="1" x14ac:dyDescent="0.2">
      <c r="A249" s="54"/>
      <c r="B249" s="55"/>
      <c r="C249" s="73" t="s">
        <v>740</v>
      </c>
      <c r="D249" s="73"/>
      <c r="E249" s="73"/>
      <c r="F249" s="73"/>
      <c r="G249" s="73"/>
      <c r="H249" s="73"/>
      <c r="I249" s="42"/>
      <c r="J249" s="54"/>
      <c r="K249" s="40"/>
      <c r="L249" s="42">
        <f>SUM(BK143:BK228)</f>
        <v>0</v>
      </c>
    </row>
    <row r="250" spans="1:12" ht="14.25" hidden="1" x14ac:dyDescent="0.2">
      <c r="A250" s="54"/>
      <c r="B250" s="55"/>
      <c r="C250" s="73" t="s">
        <v>741</v>
      </c>
      <c r="D250" s="73"/>
      <c r="E250" s="73"/>
      <c r="F250" s="73"/>
      <c r="G250" s="73"/>
      <c r="H250" s="73"/>
      <c r="I250" s="42"/>
      <c r="J250" s="54"/>
      <c r="K250" s="40"/>
      <c r="L250" s="42">
        <f>SUM(BD143:BD228)</f>
        <v>0</v>
      </c>
    </row>
    <row r="251" spans="1:12" ht="14.25" hidden="1" x14ac:dyDescent="0.2">
      <c r="A251" s="54"/>
      <c r="B251" s="55"/>
      <c r="C251" s="73" t="s">
        <v>742</v>
      </c>
      <c r="D251" s="73"/>
      <c r="E251" s="73"/>
      <c r="F251" s="73"/>
      <c r="G251" s="73"/>
      <c r="H251" s="73"/>
      <c r="I251" s="42"/>
      <c r="J251" s="54"/>
      <c r="K251" s="40"/>
      <c r="L251" s="42"/>
    </row>
    <row r="252" spans="1:12" ht="14.25" hidden="1" x14ac:dyDescent="0.2">
      <c r="A252" s="54"/>
      <c r="B252" s="55"/>
      <c r="C252" s="73" t="s">
        <v>743</v>
      </c>
      <c r="D252" s="73"/>
      <c r="E252" s="73"/>
      <c r="F252" s="73"/>
      <c r="G252" s="73"/>
      <c r="H252" s="73"/>
      <c r="I252" s="42"/>
      <c r="J252" s="54"/>
      <c r="K252" s="40"/>
      <c r="L252" s="42">
        <f>SUM(BO143:BO228)</f>
        <v>0</v>
      </c>
    </row>
    <row r="253" spans="1:12" ht="15" x14ac:dyDescent="0.2">
      <c r="A253" s="56"/>
      <c r="B253" s="57"/>
      <c r="C253" s="75" t="s">
        <v>744</v>
      </c>
      <c r="D253" s="75"/>
      <c r="E253" s="75"/>
      <c r="F253" s="75"/>
      <c r="G253" s="75"/>
      <c r="H253" s="75"/>
      <c r="I253" s="45"/>
      <c r="J253" s="56"/>
      <c r="K253" s="58"/>
      <c r="L253" s="45">
        <f>L230+L245+L246+L247+L251+L252</f>
        <v>213554.03</v>
      </c>
    </row>
    <row r="254" spans="1:12" ht="14.25" x14ac:dyDescent="0.2">
      <c r="A254" s="54"/>
      <c r="B254" s="55"/>
      <c r="C254" s="76" t="s">
        <v>745</v>
      </c>
      <c r="D254" s="73"/>
      <c r="E254" s="73"/>
      <c r="F254" s="73"/>
      <c r="G254" s="73"/>
      <c r="H254" s="73"/>
      <c r="I254" s="42"/>
      <c r="J254" s="54"/>
      <c r="K254" s="40"/>
      <c r="L254" s="42"/>
    </row>
    <row r="255" spans="1:12" ht="14.25" hidden="1" x14ac:dyDescent="0.2">
      <c r="A255" s="54"/>
      <c r="B255" s="55"/>
      <c r="C255" s="73" t="s">
        <v>746</v>
      </c>
      <c r="D255" s="73"/>
      <c r="E255" s="73"/>
      <c r="F255" s="73"/>
      <c r="G255" s="73"/>
      <c r="H255" s="73"/>
      <c r="I255" s="42"/>
      <c r="J255" s="54"/>
      <c r="K255" s="40"/>
      <c r="L255" s="42">
        <f>SUM(AX143:AX228)</f>
        <v>0</v>
      </c>
    </row>
    <row r="256" spans="1:12" ht="14.25" hidden="1" x14ac:dyDescent="0.2">
      <c r="A256" s="54"/>
      <c r="B256" s="55"/>
      <c r="C256" s="73" t="s">
        <v>747</v>
      </c>
      <c r="D256" s="73"/>
      <c r="E256" s="73"/>
      <c r="F256" s="73"/>
      <c r="G256" s="73"/>
      <c r="H256" s="73"/>
      <c r="I256" s="42"/>
      <c r="J256" s="54"/>
      <c r="K256" s="40"/>
      <c r="L256" s="42">
        <f>SUM(AY143:AY228)</f>
        <v>0</v>
      </c>
    </row>
    <row r="257" spans="1:83" ht="14.25" x14ac:dyDescent="0.2">
      <c r="A257" s="54"/>
      <c r="B257" s="55"/>
      <c r="C257" s="73" t="s">
        <v>748</v>
      </c>
      <c r="D257" s="73"/>
      <c r="E257" s="73"/>
      <c r="F257" s="74"/>
      <c r="G257" s="44">
        <f>Source!F104</f>
        <v>127.283492</v>
      </c>
      <c r="H257" s="54"/>
      <c r="I257" s="54"/>
      <c r="J257" s="54"/>
      <c r="K257" s="54"/>
      <c r="L257" s="54"/>
    </row>
    <row r="258" spans="1:83" ht="14.25" x14ac:dyDescent="0.2">
      <c r="A258" s="54"/>
      <c r="B258" s="55"/>
      <c r="C258" s="73" t="s">
        <v>749</v>
      </c>
      <c r="D258" s="73"/>
      <c r="E258" s="73"/>
      <c r="F258" s="74"/>
      <c r="G258" s="44">
        <f>Source!F105</f>
        <v>33.116837500000003</v>
      </c>
      <c r="H258" s="54"/>
      <c r="I258" s="54"/>
      <c r="J258" s="54"/>
      <c r="K258" s="54"/>
      <c r="L258" s="54"/>
    </row>
    <row r="261" spans="1:83" ht="16.5" x14ac:dyDescent="0.2">
      <c r="A261" s="78" t="s">
        <v>759</v>
      </c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</row>
    <row r="262" spans="1:83" ht="68.25" x14ac:dyDescent="0.2">
      <c r="A262" s="36" t="s">
        <v>134</v>
      </c>
      <c r="B262" s="38" t="s">
        <v>760</v>
      </c>
      <c r="C262" s="38" t="s">
        <v>761</v>
      </c>
      <c r="D262" s="39" t="str">
        <f>Source!H116</f>
        <v>ответвление</v>
      </c>
      <c r="E262" s="40">
        <f>Source!K116</f>
        <v>4</v>
      </c>
      <c r="F262" s="40"/>
      <c r="G262" s="40">
        <f>Source!I116</f>
        <v>4</v>
      </c>
      <c r="H262" s="42"/>
      <c r="I262" s="41"/>
      <c r="J262" s="42"/>
      <c r="K262" s="41"/>
      <c r="L262" s="42"/>
    </row>
    <row r="263" spans="1:83" ht="15" x14ac:dyDescent="0.2">
      <c r="A263" s="37"/>
      <c r="B263" s="40">
        <v>1</v>
      </c>
      <c r="C263" s="37" t="s">
        <v>706</v>
      </c>
      <c r="D263" s="39" t="s">
        <v>526</v>
      </c>
      <c r="E263" s="44"/>
      <c r="F263" s="40"/>
      <c r="G263" s="44">
        <f>Source!U116</f>
        <v>5.08</v>
      </c>
      <c r="H263" s="40"/>
      <c r="I263" s="40"/>
      <c r="J263" s="40"/>
      <c r="K263" s="40"/>
      <c r="L263" s="45">
        <f>SUM(L264:L264)-SUMIF(CE264:CE264, 1, L264:L264)</f>
        <v>2292.25</v>
      </c>
    </row>
    <row r="264" spans="1:83" ht="28.5" x14ac:dyDescent="0.2">
      <c r="A264" s="38"/>
      <c r="B264" s="38" t="s">
        <v>587</v>
      </c>
      <c r="C264" s="38" t="s">
        <v>588</v>
      </c>
      <c r="D264" s="39" t="s">
        <v>526</v>
      </c>
      <c r="E264" s="40">
        <v>1.27</v>
      </c>
      <c r="F264" s="40"/>
      <c r="G264" s="40">
        <f>SmtRes!CX63</f>
        <v>5.08</v>
      </c>
      <c r="H264" s="42"/>
      <c r="I264" s="41"/>
      <c r="J264" s="42">
        <f>SmtRes!CZ63</f>
        <v>451.23</v>
      </c>
      <c r="K264" s="41"/>
      <c r="L264" s="42">
        <f>SmtRes!DI63</f>
        <v>2292.25</v>
      </c>
    </row>
    <row r="265" spans="1:83" ht="15" x14ac:dyDescent="0.2">
      <c r="A265" s="37"/>
      <c r="B265" s="40">
        <v>2</v>
      </c>
      <c r="C265" s="37" t="s">
        <v>707</v>
      </c>
      <c r="D265" s="39"/>
      <c r="E265" s="44"/>
      <c r="F265" s="40"/>
      <c r="G265" s="44"/>
      <c r="H265" s="40"/>
      <c r="I265" s="40"/>
      <c r="J265" s="40"/>
      <c r="K265" s="40"/>
      <c r="L265" s="45">
        <f>SUM(L266:L270)-SUMIF(CE266:CE270, 1, L266:L270)</f>
        <v>257.37</v>
      </c>
    </row>
    <row r="266" spans="1:83" ht="15" x14ac:dyDescent="0.2">
      <c r="A266" s="37"/>
      <c r="B266" s="40"/>
      <c r="C266" s="37" t="s">
        <v>710</v>
      </c>
      <c r="D266" s="39" t="s">
        <v>526</v>
      </c>
      <c r="E266" s="44"/>
      <c r="F266" s="40"/>
      <c r="G266" s="44">
        <f>Source!V116</f>
        <v>0.52</v>
      </c>
      <c r="H266" s="40"/>
      <c r="I266" s="40"/>
      <c r="J266" s="40"/>
      <c r="K266" s="40"/>
      <c r="L266" s="45">
        <f>SUMIF(CE267:CE270, 1, L267:L270)</f>
        <v>248.55</v>
      </c>
      <c r="CE266">
        <v>1</v>
      </c>
    </row>
    <row r="267" spans="1:83" ht="28.5" x14ac:dyDescent="0.2">
      <c r="A267" s="38"/>
      <c r="B267" s="38" t="s">
        <v>581</v>
      </c>
      <c r="C267" s="38" t="s">
        <v>583</v>
      </c>
      <c r="D267" s="39" t="s">
        <v>313</v>
      </c>
      <c r="E267" s="40">
        <v>0.06</v>
      </c>
      <c r="F267" s="40"/>
      <c r="G267" s="40">
        <f>SmtRes!CX65</f>
        <v>0.24</v>
      </c>
      <c r="H267" s="42">
        <f>SmtRes!CZ65</f>
        <v>346.73</v>
      </c>
      <c r="I267" s="41">
        <f>SmtRes!AJ65</f>
        <v>1.26</v>
      </c>
      <c r="J267" s="42">
        <f>ROUND(H267*I267, 2)</f>
        <v>436.88</v>
      </c>
      <c r="K267" s="41"/>
      <c r="L267" s="42">
        <f>SmtRes!DG65</f>
        <v>104.85</v>
      </c>
    </row>
    <row r="268" spans="1:83" ht="28.5" x14ac:dyDescent="0.2">
      <c r="A268" s="38"/>
      <c r="B268" s="38" t="s">
        <v>536</v>
      </c>
      <c r="C268" s="38" t="s">
        <v>709</v>
      </c>
      <c r="D268" s="39" t="s">
        <v>526</v>
      </c>
      <c r="E268" s="40">
        <f>SmtRes!DO65*SmtRes!AT65</f>
        <v>0.06</v>
      </c>
      <c r="F268" s="40"/>
      <c r="G268" s="40">
        <f>SmtRes!DO65*SmtRes!CX65</f>
        <v>0.24</v>
      </c>
      <c r="H268" s="42"/>
      <c r="I268" s="41"/>
      <c r="J268" s="42">
        <f>ROUND(SmtRes!AG65/SmtRes!DO65, 2)</f>
        <v>477.98</v>
      </c>
      <c r="K268" s="41"/>
      <c r="L268" s="42">
        <f>SmtRes!DH65</f>
        <v>114.72</v>
      </c>
      <c r="CE268">
        <v>1</v>
      </c>
    </row>
    <row r="269" spans="1:83" ht="28.5" x14ac:dyDescent="0.2">
      <c r="A269" s="38"/>
      <c r="B269" s="38" t="s">
        <v>533</v>
      </c>
      <c r="C269" s="38" t="s">
        <v>535</v>
      </c>
      <c r="D269" s="39" t="s">
        <v>313</v>
      </c>
      <c r="E269" s="40">
        <v>7.0000000000000007E-2</v>
      </c>
      <c r="F269" s="40"/>
      <c r="G269" s="40">
        <f>SmtRes!CX66</f>
        <v>0.28000000000000003</v>
      </c>
      <c r="H269" s="42"/>
      <c r="I269" s="41"/>
      <c r="J269" s="42">
        <f>SmtRes!CZ66</f>
        <v>544.70000000000005</v>
      </c>
      <c r="K269" s="41"/>
      <c r="L269" s="42">
        <f>SmtRes!DG66</f>
        <v>152.52000000000001</v>
      </c>
    </row>
    <row r="270" spans="1:83" ht="28.5" x14ac:dyDescent="0.2">
      <c r="A270" s="38"/>
      <c r="B270" s="38" t="s">
        <v>536</v>
      </c>
      <c r="C270" s="38" t="s">
        <v>709</v>
      </c>
      <c r="D270" s="39" t="s">
        <v>526</v>
      </c>
      <c r="E270" s="40">
        <f>SmtRes!DO66*SmtRes!AT66</f>
        <v>7.0000000000000007E-2</v>
      </c>
      <c r="F270" s="40"/>
      <c r="G270" s="40">
        <f>SmtRes!DO66*SmtRes!CX66</f>
        <v>0.28000000000000003</v>
      </c>
      <c r="H270" s="42"/>
      <c r="I270" s="41"/>
      <c r="J270" s="42">
        <f>ROUND(SmtRes!AG66/SmtRes!DO66, 2)</f>
        <v>477.98</v>
      </c>
      <c r="K270" s="41"/>
      <c r="L270" s="42">
        <f>SmtRes!DH66</f>
        <v>133.83000000000001</v>
      </c>
      <c r="CE270">
        <v>1</v>
      </c>
    </row>
    <row r="271" spans="1:83" ht="14.25" x14ac:dyDescent="0.2">
      <c r="A271" s="38"/>
      <c r="B271" s="38" t="str">
        <f>EtalonRes!I74</f>
        <v>07.2.02.05</v>
      </c>
      <c r="C271" s="38" t="str">
        <f>EtalonRes!K74</f>
        <v>Траверсы стальные</v>
      </c>
      <c r="D271" s="39" t="str">
        <f>EtalonRes!O74</f>
        <v>т</v>
      </c>
      <c r="E271" s="40">
        <f>EtalonRes!X74</f>
        <v>0</v>
      </c>
      <c r="F271" s="40">
        <f>ROUND(0,7)</f>
        <v>0</v>
      </c>
      <c r="G271" s="40">
        <f>ROUND(EtalonRes!AG74*Source!I116, 7)</f>
        <v>0</v>
      </c>
      <c r="H271" s="42"/>
      <c r="I271" s="41"/>
      <c r="J271" s="42"/>
      <c r="K271" s="41"/>
      <c r="L271" s="42"/>
    </row>
    <row r="272" spans="1:83" ht="14.25" x14ac:dyDescent="0.2">
      <c r="A272" s="38"/>
      <c r="B272" s="38" t="str">
        <f>EtalonRes!I75</f>
        <v>07.2.07.13</v>
      </c>
      <c r="C272" s="38" t="str">
        <f>EtalonRes!K75</f>
        <v>Хомуты стальные</v>
      </c>
      <c r="D272" s="39" t="str">
        <f>EtalonRes!O75</f>
        <v>кг</v>
      </c>
      <c r="E272" s="40">
        <f>EtalonRes!X75</f>
        <v>0</v>
      </c>
      <c r="F272" s="40">
        <f>ROUND(0,7)</f>
        <v>0</v>
      </c>
      <c r="G272" s="40">
        <f>ROUND(EtalonRes!AG75*Source!I116, 7)</f>
        <v>0</v>
      </c>
      <c r="H272" s="42"/>
      <c r="I272" s="41"/>
      <c r="J272" s="42"/>
      <c r="K272" s="41"/>
      <c r="L272" s="42"/>
    </row>
    <row r="273" spans="1:83" ht="28.5" x14ac:dyDescent="0.2">
      <c r="A273" s="38"/>
      <c r="B273" s="38" t="str">
        <f>EtalonRes!I76</f>
        <v>21.2.01.02</v>
      </c>
      <c r="C273" s="38" t="str">
        <f>EtalonRes!K76</f>
        <v>Провода неизолированные для воздушных линий электропередач</v>
      </c>
      <c r="D273" s="39" t="str">
        <f>EtalonRes!O76</f>
        <v>т</v>
      </c>
      <c r="E273" s="40">
        <f>EtalonRes!X76</f>
        <v>0</v>
      </c>
      <c r="F273" s="40">
        <f>ROUND(0,7)</f>
        <v>0</v>
      </c>
      <c r="G273" s="40">
        <f>ROUND(EtalonRes!AG76*Source!I116, 7)</f>
        <v>0</v>
      </c>
      <c r="H273" s="42"/>
      <c r="I273" s="41"/>
      <c r="J273" s="42"/>
      <c r="K273" s="41"/>
      <c r="L273" s="42"/>
    </row>
    <row r="274" spans="1:83" ht="28.5" x14ac:dyDescent="0.2">
      <c r="A274" s="38"/>
      <c r="B274" s="38" t="str">
        <f>EtalonRes!I77</f>
        <v>22.2.01.04</v>
      </c>
      <c r="C274" s="38" t="str">
        <f>EtalonRes!K77</f>
        <v>Изоляторы линейные штыревые фарфоровые</v>
      </c>
      <c r="D274" s="39" t="str">
        <f>EtalonRes!O77</f>
        <v>ШТ</v>
      </c>
      <c r="E274" s="40">
        <f>EtalonRes!X77</f>
        <v>0</v>
      </c>
      <c r="F274" s="40">
        <f>ROUND(0,7)</f>
        <v>0</v>
      </c>
      <c r="G274" s="40">
        <f>ROUND(EtalonRes!AG77*Source!I116, 7)</f>
        <v>0</v>
      </c>
      <c r="H274" s="42"/>
      <c r="I274" s="41"/>
      <c r="J274" s="42"/>
      <c r="K274" s="41"/>
      <c r="L274" s="42"/>
    </row>
    <row r="275" spans="1:83" ht="14.25" x14ac:dyDescent="0.2">
      <c r="A275" s="38"/>
      <c r="B275" s="38" t="str">
        <f>EtalonRes!I78</f>
        <v>22.2.02.09</v>
      </c>
      <c r="C275" s="46" t="str">
        <f>EtalonRes!K78</f>
        <v>Крюки</v>
      </c>
      <c r="D275" s="47" t="str">
        <f>EtalonRes!O78</f>
        <v>кг</v>
      </c>
      <c r="E275" s="48">
        <f>EtalonRes!X78</f>
        <v>0</v>
      </c>
      <c r="F275" s="48">
        <f>ROUND(0,7)</f>
        <v>0</v>
      </c>
      <c r="G275" s="48">
        <f>ROUND(EtalonRes!AG78*Source!I116, 7)</f>
        <v>0</v>
      </c>
      <c r="H275" s="49"/>
      <c r="I275" s="50"/>
      <c r="J275" s="49"/>
      <c r="K275" s="50"/>
      <c r="L275" s="49"/>
    </row>
    <row r="276" spans="1:83" ht="15" x14ac:dyDescent="0.2">
      <c r="A276" s="38"/>
      <c r="B276" s="38"/>
      <c r="C276" s="53" t="s">
        <v>712</v>
      </c>
      <c r="D276" s="39"/>
      <c r="E276" s="40"/>
      <c r="F276" s="40"/>
      <c r="G276" s="40"/>
      <c r="H276" s="42"/>
      <c r="I276" s="41"/>
      <c r="J276" s="42"/>
      <c r="K276" s="41"/>
      <c r="L276" s="42">
        <f>L263+L265+L266</f>
        <v>2798.17</v>
      </c>
    </row>
    <row r="277" spans="1:83" ht="14.25" x14ac:dyDescent="0.2">
      <c r="A277" s="38"/>
      <c r="B277" s="38"/>
      <c r="C277" s="38" t="s">
        <v>713</v>
      </c>
      <c r="D277" s="39"/>
      <c r="E277" s="40"/>
      <c r="F277" s="40"/>
      <c r="G277" s="40"/>
      <c r="H277" s="42"/>
      <c r="I277" s="41"/>
      <c r="J277" s="42"/>
      <c r="K277" s="41"/>
      <c r="L277" s="42">
        <f>SUM(AR262:AR280)+SUM(AS262:AS280)+SUM(AT262:AT280)+SUM(AU262:AU280)+SUM(AV262:AV280)</f>
        <v>2540.8000000000002</v>
      </c>
    </row>
    <row r="278" spans="1:83" ht="14.25" x14ac:dyDescent="0.2">
      <c r="A278" s="38"/>
      <c r="B278" s="38" t="s">
        <v>35</v>
      </c>
      <c r="C278" s="38" t="s">
        <v>721</v>
      </c>
      <c r="D278" s="39" t="s">
        <v>285</v>
      </c>
      <c r="E278" s="40">
        <f>Source!BZ116</f>
        <v>103</v>
      </c>
      <c r="F278" s="40"/>
      <c r="G278" s="40">
        <f>Source!AT116</f>
        <v>103</v>
      </c>
      <c r="H278" s="42"/>
      <c r="I278" s="41"/>
      <c r="J278" s="42"/>
      <c r="K278" s="41"/>
      <c r="L278" s="42">
        <f>SUM(AZ262:AZ280)</f>
        <v>2617.02</v>
      </c>
    </row>
    <row r="279" spans="1:83" ht="14.25" x14ac:dyDescent="0.2">
      <c r="A279" s="46"/>
      <c r="B279" s="46" t="s">
        <v>36</v>
      </c>
      <c r="C279" s="46" t="s">
        <v>722</v>
      </c>
      <c r="D279" s="47" t="s">
        <v>285</v>
      </c>
      <c r="E279" s="48">
        <f>Source!CA116</f>
        <v>60</v>
      </c>
      <c r="F279" s="48"/>
      <c r="G279" s="48">
        <f>Source!AU116</f>
        <v>60</v>
      </c>
      <c r="H279" s="49"/>
      <c r="I279" s="50"/>
      <c r="J279" s="49"/>
      <c r="K279" s="50"/>
      <c r="L279" s="49">
        <f>SUM(BA262:BA280)</f>
        <v>1524.48</v>
      </c>
    </row>
    <row r="280" spans="1:83" ht="15" x14ac:dyDescent="0.2">
      <c r="C280" s="79" t="s">
        <v>716</v>
      </c>
      <c r="D280" s="79"/>
      <c r="E280" s="79"/>
      <c r="F280" s="79"/>
      <c r="G280" s="79"/>
      <c r="H280" s="79"/>
      <c r="I280" s="80">
        <f>K280/E262</f>
        <v>1734.9174999999998</v>
      </c>
      <c r="J280" s="80"/>
      <c r="K280" s="80">
        <f>L263+L265+L278+L279+L266</f>
        <v>6939.6699999999992</v>
      </c>
      <c r="L280" s="80"/>
      <c r="AD280">
        <f>ROUND((Source!AT116/100)*((ROUND(SUMIF(SmtRes!AQ63:'SmtRes'!AQ66,"=1",SmtRes!AD63:'SmtRes'!AD66)*Source!I116, 2)+ROUND(SUMIF(SmtRes!AQ63:'SmtRes'!AQ66,"=1",SmtRes!AC63:'SmtRes'!AC66)*Source!I116, 2))), 2)</f>
        <v>5797.62</v>
      </c>
      <c r="AE280">
        <f>ROUND((Source!AU116/100)*((ROUND(SUMIF(SmtRes!AQ63:'SmtRes'!AQ66,"=1",SmtRes!AD63:'SmtRes'!AD66)*Source!I116, 2)+ROUND(SUMIF(SmtRes!AQ63:'SmtRes'!AQ66,"=1",SmtRes!AC63:'SmtRes'!AC66)*Source!I116, 2))), 2)</f>
        <v>3377.26</v>
      </c>
      <c r="AN280" s="51">
        <f>L263+L265+L278+L279+L266</f>
        <v>6939.6699999999992</v>
      </c>
      <c r="AO280" s="51">
        <f>L265</f>
        <v>257.37</v>
      </c>
      <c r="AQ280" t="s">
        <v>717</v>
      </c>
      <c r="AR280" s="51">
        <f>L263</f>
        <v>2292.25</v>
      </c>
      <c r="AT280" s="51">
        <f>L266</f>
        <v>248.55</v>
      </c>
      <c r="AV280" t="s">
        <v>717</v>
      </c>
      <c r="AW280">
        <f>0</f>
        <v>0</v>
      </c>
      <c r="AZ280">
        <f>Source!X116</f>
        <v>2617.02</v>
      </c>
      <c r="BA280">
        <f>Source!Y116</f>
        <v>1524.48</v>
      </c>
      <c r="CD280">
        <v>1</v>
      </c>
    </row>
    <row r="281" spans="1:83" ht="68.25" x14ac:dyDescent="0.2">
      <c r="A281" s="36" t="s">
        <v>139</v>
      </c>
      <c r="B281" s="38" t="s">
        <v>762</v>
      </c>
      <c r="C281" s="38" t="s">
        <v>763</v>
      </c>
      <c r="D281" s="39" t="str">
        <f>Source!H117</f>
        <v>ответвление</v>
      </c>
      <c r="E281" s="40">
        <f>Source!K117</f>
        <v>4</v>
      </c>
      <c r="F281" s="40"/>
      <c r="G281" s="40">
        <f>Source!I117</f>
        <v>4</v>
      </c>
      <c r="H281" s="42"/>
      <c r="I281" s="41"/>
      <c r="J281" s="42"/>
      <c r="K281" s="41"/>
      <c r="L281" s="42"/>
    </row>
    <row r="282" spans="1:83" ht="15" x14ac:dyDescent="0.2">
      <c r="A282" s="37"/>
      <c r="B282" s="40">
        <v>1</v>
      </c>
      <c r="C282" s="37" t="s">
        <v>706</v>
      </c>
      <c r="D282" s="39" t="s">
        <v>526</v>
      </c>
      <c r="E282" s="44"/>
      <c r="F282" s="40"/>
      <c r="G282" s="44">
        <f>Source!U117</f>
        <v>2.64</v>
      </c>
      <c r="H282" s="40"/>
      <c r="I282" s="40"/>
      <c r="J282" s="40"/>
      <c r="K282" s="40"/>
      <c r="L282" s="45">
        <f>SUM(L283:L283)-SUMIF(CE283:CE283, 1, L283:L283)</f>
        <v>1073.53</v>
      </c>
    </row>
    <row r="283" spans="1:83" ht="28.5" x14ac:dyDescent="0.2">
      <c r="A283" s="38"/>
      <c r="B283" s="38" t="s">
        <v>561</v>
      </c>
      <c r="C283" s="38" t="s">
        <v>562</v>
      </c>
      <c r="D283" s="39" t="s">
        <v>526</v>
      </c>
      <c r="E283" s="40">
        <v>0.66</v>
      </c>
      <c r="F283" s="40"/>
      <c r="G283" s="40">
        <f>SmtRes!CX67</f>
        <v>2.64</v>
      </c>
      <c r="H283" s="42"/>
      <c r="I283" s="41"/>
      <c r="J283" s="42">
        <f>SmtRes!CZ67</f>
        <v>406.64</v>
      </c>
      <c r="K283" s="41"/>
      <c r="L283" s="42">
        <f>SmtRes!DI67</f>
        <v>1073.53</v>
      </c>
    </row>
    <row r="284" spans="1:83" ht="15" x14ac:dyDescent="0.2">
      <c r="A284" s="37"/>
      <c r="B284" s="40">
        <v>2</v>
      </c>
      <c r="C284" s="37" t="s">
        <v>707</v>
      </c>
      <c r="D284" s="39"/>
      <c r="E284" s="44"/>
      <c r="F284" s="40"/>
      <c r="G284" s="44"/>
      <c r="H284" s="40"/>
      <c r="I284" s="40"/>
      <c r="J284" s="40"/>
      <c r="K284" s="40"/>
      <c r="L284" s="45">
        <f>SUM(L285:L287)-SUMIF(CE285:CE287, 1, L285:L287)</f>
        <v>65.359999999999985</v>
      </c>
    </row>
    <row r="285" spans="1:83" ht="15" x14ac:dyDescent="0.2">
      <c r="A285" s="37"/>
      <c r="B285" s="40"/>
      <c r="C285" s="37" t="s">
        <v>710</v>
      </c>
      <c r="D285" s="39" t="s">
        <v>526</v>
      </c>
      <c r="E285" s="44"/>
      <c r="F285" s="40"/>
      <c r="G285" s="44">
        <f>Source!V117</f>
        <v>0.12</v>
      </c>
      <c r="H285" s="40"/>
      <c r="I285" s="40"/>
      <c r="J285" s="40"/>
      <c r="K285" s="40"/>
      <c r="L285" s="45">
        <f>SUMIF(CE286:CE287, 1, L286:L287)</f>
        <v>57.36</v>
      </c>
      <c r="CE285">
        <v>1</v>
      </c>
    </row>
    <row r="286" spans="1:83" ht="28.5" x14ac:dyDescent="0.2">
      <c r="A286" s="38"/>
      <c r="B286" s="38" t="s">
        <v>533</v>
      </c>
      <c r="C286" s="38" t="s">
        <v>535</v>
      </c>
      <c r="D286" s="39" t="s">
        <v>313</v>
      </c>
      <c r="E286" s="40">
        <v>0.03</v>
      </c>
      <c r="F286" s="40"/>
      <c r="G286" s="40">
        <f>SmtRes!CX69</f>
        <v>0.12</v>
      </c>
      <c r="H286" s="42"/>
      <c r="I286" s="41"/>
      <c r="J286" s="42">
        <f>SmtRes!CZ69</f>
        <v>544.70000000000005</v>
      </c>
      <c r="K286" s="41"/>
      <c r="L286" s="42">
        <f>SmtRes!DG69</f>
        <v>65.36</v>
      </c>
    </row>
    <row r="287" spans="1:83" ht="28.5" x14ac:dyDescent="0.2">
      <c r="A287" s="38"/>
      <c r="B287" s="38" t="s">
        <v>536</v>
      </c>
      <c r="C287" s="46" t="s">
        <v>709</v>
      </c>
      <c r="D287" s="47" t="s">
        <v>526</v>
      </c>
      <c r="E287" s="48">
        <f>SmtRes!DO69*SmtRes!AT69</f>
        <v>0.03</v>
      </c>
      <c r="F287" s="48"/>
      <c r="G287" s="48">
        <f>SmtRes!DO69*SmtRes!CX69</f>
        <v>0.12</v>
      </c>
      <c r="H287" s="49"/>
      <c r="I287" s="50"/>
      <c r="J287" s="49">
        <f>ROUND(SmtRes!AG69/SmtRes!DO69, 2)</f>
        <v>477.98</v>
      </c>
      <c r="K287" s="50"/>
      <c r="L287" s="49">
        <f>SmtRes!DH69</f>
        <v>57.36</v>
      </c>
      <c r="CE287">
        <v>1</v>
      </c>
    </row>
    <row r="288" spans="1:83" ht="15" x14ac:dyDescent="0.2">
      <c r="A288" s="38"/>
      <c r="B288" s="38"/>
      <c r="C288" s="53" t="s">
        <v>712</v>
      </c>
      <c r="D288" s="39"/>
      <c r="E288" s="40"/>
      <c r="F288" s="40"/>
      <c r="G288" s="40"/>
      <c r="H288" s="42"/>
      <c r="I288" s="41"/>
      <c r="J288" s="42"/>
      <c r="K288" s="41"/>
      <c r="L288" s="42">
        <f>L282+L284+L285</f>
        <v>1196.2499999999998</v>
      </c>
    </row>
    <row r="289" spans="1:83" ht="14.25" x14ac:dyDescent="0.2">
      <c r="A289" s="38"/>
      <c r="B289" s="38"/>
      <c r="C289" s="38" t="s">
        <v>713</v>
      </c>
      <c r="D289" s="39"/>
      <c r="E289" s="40"/>
      <c r="F289" s="40"/>
      <c r="G289" s="40"/>
      <c r="H289" s="42"/>
      <c r="I289" s="41"/>
      <c r="J289" s="42"/>
      <c r="K289" s="41"/>
      <c r="L289" s="42">
        <f>SUM(AR281:AR292)+SUM(AS281:AS292)+SUM(AT281:AT292)+SUM(AU281:AU292)+SUM(AV281:AV292)</f>
        <v>1130.8899999999999</v>
      </c>
    </row>
    <row r="290" spans="1:83" ht="14.25" x14ac:dyDescent="0.2">
      <c r="A290" s="38"/>
      <c r="B290" s="38" t="s">
        <v>35</v>
      </c>
      <c r="C290" s="38" t="s">
        <v>721</v>
      </c>
      <c r="D290" s="39" t="s">
        <v>285</v>
      </c>
      <c r="E290" s="40">
        <f>Source!BZ117</f>
        <v>103</v>
      </c>
      <c r="F290" s="40"/>
      <c r="G290" s="40">
        <f>Source!AT117</f>
        <v>103</v>
      </c>
      <c r="H290" s="42"/>
      <c r="I290" s="41"/>
      <c r="J290" s="42"/>
      <c r="K290" s="41"/>
      <c r="L290" s="42">
        <f>SUM(AZ281:AZ292)</f>
        <v>1164.82</v>
      </c>
    </row>
    <row r="291" spans="1:83" ht="14.25" x14ac:dyDescent="0.2">
      <c r="A291" s="46"/>
      <c r="B291" s="46" t="s">
        <v>36</v>
      </c>
      <c r="C291" s="46" t="s">
        <v>722</v>
      </c>
      <c r="D291" s="47" t="s">
        <v>285</v>
      </c>
      <c r="E291" s="48">
        <f>Source!CA117</f>
        <v>60</v>
      </c>
      <c r="F291" s="48"/>
      <c r="G291" s="48">
        <f>Source!AU117</f>
        <v>60</v>
      </c>
      <c r="H291" s="49"/>
      <c r="I291" s="50"/>
      <c r="J291" s="49"/>
      <c r="K291" s="50"/>
      <c r="L291" s="49">
        <f>SUM(BA281:BA292)</f>
        <v>678.53</v>
      </c>
    </row>
    <row r="292" spans="1:83" ht="15" x14ac:dyDescent="0.2">
      <c r="C292" s="79" t="s">
        <v>716</v>
      </c>
      <c r="D292" s="79"/>
      <c r="E292" s="79"/>
      <c r="F292" s="79"/>
      <c r="G292" s="79"/>
      <c r="H292" s="79"/>
      <c r="I292" s="80">
        <f>K292/E281</f>
        <v>759.9</v>
      </c>
      <c r="J292" s="80"/>
      <c r="K292" s="80">
        <f>L282+L284+L290+L291+L285</f>
        <v>3039.6</v>
      </c>
      <c r="L292" s="80"/>
      <c r="AD292">
        <f>ROUND((Source!AT117/100)*((ROUND(SUMIF(SmtRes!AQ67:'SmtRes'!AQ69,"=1",SmtRes!AD67:'SmtRes'!AD69)*Source!I117, 2)+ROUND(SUMIF(SmtRes!AQ67:'SmtRes'!AQ69,"=1",SmtRes!AC67:'SmtRes'!AC69)*Source!I117, 2))), 2)</f>
        <v>3644.63</v>
      </c>
      <c r="AE292">
        <f>ROUND((Source!AU117/100)*((ROUND(SUMIF(SmtRes!AQ67:'SmtRes'!AQ69,"=1",SmtRes!AD67:'SmtRes'!AD69)*Source!I117, 2)+ROUND(SUMIF(SmtRes!AQ67:'SmtRes'!AQ69,"=1",SmtRes!AC67:'SmtRes'!AC69)*Source!I117, 2))), 2)</f>
        <v>2123.09</v>
      </c>
      <c r="AN292" s="51">
        <f>L282+L284+L290+L291+L285</f>
        <v>3039.6</v>
      </c>
      <c r="AO292" s="51">
        <f>L284</f>
        <v>65.359999999999985</v>
      </c>
      <c r="AQ292" t="s">
        <v>717</v>
      </c>
      <c r="AR292" s="51">
        <f>L282</f>
        <v>1073.53</v>
      </c>
      <c r="AT292" s="51">
        <f>L285</f>
        <v>57.36</v>
      </c>
      <c r="AV292" t="s">
        <v>717</v>
      </c>
      <c r="AW292">
        <f>0</f>
        <v>0</v>
      </c>
      <c r="AZ292">
        <f>Source!X117</f>
        <v>1164.82</v>
      </c>
      <c r="BA292">
        <f>Source!Y117</f>
        <v>678.53</v>
      </c>
      <c r="CD292">
        <v>1</v>
      </c>
    </row>
    <row r="293" spans="1:83" ht="68.25" x14ac:dyDescent="0.2">
      <c r="A293" s="36" t="s">
        <v>143</v>
      </c>
      <c r="B293" s="38" t="s">
        <v>760</v>
      </c>
      <c r="C293" s="38" t="s">
        <v>761</v>
      </c>
      <c r="D293" s="39" t="str">
        <f>Source!H118</f>
        <v>ответвление</v>
      </c>
      <c r="E293" s="40">
        <f>Source!K118</f>
        <v>19</v>
      </c>
      <c r="F293" s="40"/>
      <c r="G293" s="40">
        <f>Source!I118</f>
        <v>19</v>
      </c>
      <c r="H293" s="42"/>
      <c r="I293" s="41"/>
      <c r="J293" s="42"/>
      <c r="K293" s="41"/>
      <c r="L293" s="42"/>
    </row>
    <row r="294" spans="1:83" ht="15" x14ac:dyDescent="0.2">
      <c r="A294" s="37"/>
      <c r="B294" s="40">
        <v>1</v>
      </c>
      <c r="C294" s="37" t="s">
        <v>706</v>
      </c>
      <c r="D294" s="39" t="s">
        <v>526</v>
      </c>
      <c r="E294" s="44"/>
      <c r="F294" s="40"/>
      <c r="G294" s="44">
        <f>Source!U118</f>
        <v>24.13</v>
      </c>
      <c r="H294" s="40"/>
      <c r="I294" s="40"/>
      <c r="J294" s="40"/>
      <c r="K294" s="40"/>
      <c r="L294" s="45">
        <f>SUM(L295:L295)-SUMIF(CE295:CE295, 1, L295:L295)</f>
        <v>10888.18</v>
      </c>
    </row>
    <row r="295" spans="1:83" ht="28.5" x14ac:dyDescent="0.2">
      <c r="A295" s="38"/>
      <c r="B295" s="38" t="s">
        <v>587</v>
      </c>
      <c r="C295" s="38" t="s">
        <v>588</v>
      </c>
      <c r="D295" s="39" t="s">
        <v>526</v>
      </c>
      <c r="E295" s="40">
        <v>1.27</v>
      </c>
      <c r="F295" s="40"/>
      <c r="G295" s="40">
        <f>SmtRes!CX70</f>
        <v>24.13</v>
      </c>
      <c r="H295" s="42"/>
      <c r="I295" s="41"/>
      <c r="J295" s="42">
        <f>SmtRes!CZ70</f>
        <v>451.23</v>
      </c>
      <c r="K295" s="41"/>
      <c r="L295" s="42">
        <f>SmtRes!DI70</f>
        <v>10888.18</v>
      </c>
    </row>
    <row r="296" spans="1:83" ht="15" x14ac:dyDescent="0.2">
      <c r="A296" s="37"/>
      <c r="B296" s="40">
        <v>2</v>
      </c>
      <c r="C296" s="37" t="s">
        <v>707</v>
      </c>
      <c r="D296" s="39"/>
      <c r="E296" s="44"/>
      <c r="F296" s="40"/>
      <c r="G296" s="44"/>
      <c r="H296" s="40"/>
      <c r="I296" s="40"/>
      <c r="J296" s="40"/>
      <c r="K296" s="40"/>
      <c r="L296" s="45">
        <f>SUM(L297:L301)-SUMIF(CE297:CE301, 1, L297:L301)</f>
        <v>1222.4899999999998</v>
      </c>
    </row>
    <row r="297" spans="1:83" ht="15" x14ac:dyDescent="0.2">
      <c r="A297" s="37"/>
      <c r="B297" s="40"/>
      <c r="C297" s="37" t="s">
        <v>710</v>
      </c>
      <c r="D297" s="39" t="s">
        <v>526</v>
      </c>
      <c r="E297" s="44"/>
      <c r="F297" s="40"/>
      <c r="G297" s="44">
        <f>Source!V118</f>
        <v>2.4699999999999998</v>
      </c>
      <c r="H297" s="40"/>
      <c r="I297" s="40"/>
      <c r="J297" s="40"/>
      <c r="K297" s="40"/>
      <c r="L297" s="45">
        <f>SUMIF(CE298:CE301, 1, L298:L301)</f>
        <v>1180.6100000000001</v>
      </c>
      <c r="CE297">
        <v>1</v>
      </c>
    </row>
    <row r="298" spans="1:83" ht="28.5" x14ac:dyDescent="0.2">
      <c r="A298" s="38"/>
      <c r="B298" s="38" t="s">
        <v>581</v>
      </c>
      <c r="C298" s="38" t="s">
        <v>583</v>
      </c>
      <c r="D298" s="39" t="s">
        <v>313</v>
      </c>
      <c r="E298" s="40">
        <v>0.06</v>
      </c>
      <c r="F298" s="40"/>
      <c r="G298" s="40">
        <f>SmtRes!CX72</f>
        <v>1.1399999999999999</v>
      </c>
      <c r="H298" s="42">
        <f>SmtRes!CZ72</f>
        <v>346.73</v>
      </c>
      <c r="I298" s="41">
        <f>SmtRes!AJ72</f>
        <v>1.26</v>
      </c>
      <c r="J298" s="42">
        <f>ROUND(H298*I298, 2)</f>
        <v>436.88</v>
      </c>
      <c r="K298" s="41"/>
      <c r="L298" s="42">
        <f>SmtRes!DG72</f>
        <v>498.04</v>
      </c>
    </row>
    <row r="299" spans="1:83" ht="28.5" x14ac:dyDescent="0.2">
      <c r="A299" s="38"/>
      <c r="B299" s="38" t="s">
        <v>536</v>
      </c>
      <c r="C299" s="38" t="s">
        <v>709</v>
      </c>
      <c r="D299" s="39" t="s">
        <v>526</v>
      </c>
      <c r="E299" s="40">
        <f>SmtRes!DO72*SmtRes!AT72</f>
        <v>0.06</v>
      </c>
      <c r="F299" s="40"/>
      <c r="G299" s="40">
        <f>SmtRes!DO72*SmtRes!CX72</f>
        <v>1.1399999999999999</v>
      </c>
      <c r="H299" s="42"/>
      <c r="I299" s="41"/>
      <c r="J299" s="42">
        <f>ROUND(SmtRes!AG72/SmtRes!DO72, 2)</f>
        <v>477.98</v>
      </c>
      <c r="K299" s="41"/>
      <c r="L299" s="42">
        <f>SmtRes!DH72</f>
        <v>544.9</v>
      </c>
      <c r="CE299">
        <v>1</v>
      </c>
    </row>
    <row r="300" spans="1:83" ht="28.5" x14ac:dyDescent="0.2">
      <c r="A300" s="38"/>
      <c r="B300" s="38" t="s">
        <v>533</v>
      </c>
      <c r="C300" s="38" t="s">
        <v>535</v>
      </c>
      <c r="D300" s="39" t="s">
        <v>313</v>
      </c>
      <c r="E300" s="40">
        <v>7.0000000000000007E-2</v>
      </c>
      <c r="F300" s="40"/>
      <c r="G300" s="40">
        <f>SmtRes!CX73</f>
        <v>1.33</v>
      </c>
      <c r="H300" s="42"/>
      <c r="I300" s="41"/>
      <c r="J300" s="42">
        <f>SmtRes!CZ73</f>
        <v>544.70000000000005</v>
      </c>
      <c r="K300" s="41"/>
      <c r="L300" s="42">
        <f>SmtRes!DG73</f>
        <v>724.45</v>
      </c>
    </row>
    <row r="301" spans="1:83" ht="28.5" x14ac:dyDescent="0.2">
      <c r="A301" s="38"/>
      <c r="B301" s="38" t="s">
        <v>536</v>
      </c>
      <c r="C301" s="38" t="s">
        <v>709</v>
      </c>
      <c r="D301" s="39" t="s">
        <v>526</v>
      </c>
      <c r="E301" s="40">
        <f>SmtRes!DO73*SmtRes!AT73</f>
        <v>7.0000000000000007E-2</v>
      </c>
      <c r="F301" s="40"/>
      <c r="G301" s="40">
        <f>SmtRes!DO73*SmtRes!CX73</f>
        <v>1.33</v>
      </c>
      <c r="H301" s="42"/>
      <c r="I301" s="41"/>
      <c r="J301" s="42">
        <f>ROUND(SmtRes!AG73/SmtRes!DO73, 2)</f>
        <v>477.98</v>
      </c>
      <c r="K301" s="41"/>
      <c r="L301" s="42">
        <f>SmtRes!DH73</f>
        <v>635.71</v>
      </c>
      <c r="CE301">
        <v>1</v>
      </c>
    </row>
    <row r="302" spans="1:83" ht="14.25" x14ac:dyDescent="0.2">
      <c r="A302" s="38"/>
      <c r="B302" s="38" t="str">
        <f>EtalonRes!I87</f>
        <v>07.2.02.05</v>
      </c>
      <c r="C302" s="38" t="str">
        <f>EtalonRes!K87</f>
        <v>Траверсы стальные</v>
      </c>
      <c r="D302" s="39" t="str">
        <f>EtalonRes!O87</f>
        <v>т</v>
      </c>
      <c r="E302" s="40">
        <f>EtalonRes!X87</f>
        <v>0</v>
      </c>
      <c r="F302" s="40">
        <f>ROUND(0,7)</f>
        <v>0</v>
      </c>
      <c r="G302" s="40">
        <f>ROUND(EtalonRes!AG87*Source!I118, 7)</f>
        <v>0</v>
      </c>
      <c r="H302" s="42"/>
      <c r="I302" s="41"/>
      <c r="J302" s="42"/>
      <c r="K302" s="41"/>
      <c r="L302" s="42"/>
    </row>
    <row r="303" spans="1:83" ht="14.25" x14ac:dyDescent="0.2">
      <c r="A303" s="38"/>
      <c r="B303" s="38" t="str">
        <f>EtalonRes!I88</f>
        <v>07.2.07.13</v>
      </c>
      <c r="C303" s="38" t="str">
        <f>EtalonRes!K88</f>
        <v>Хомуты стальные</v>
      </c>
      <c r="D303" s="39" t="str">
        <f>EtalonRes!O88</f>
        <v>кг</v>
      </c>
      <c r="E303" s="40">
        <f>EtalonRes!X88</f>
        <v>0</v>
      </c>
      <c r="F303" s="40">
        <f>ROUND(0,7)</f>
        <v>0</v>
      </c>
      <c r="G303" s="40">
        <f>ROUND(EtalonRes!AG88*Source!I118, 7)</f>
        <v>0</v>
      </c>
      <c r="H303" s="42"/>
      <c r="I303" s="41"/>
      <c r="J303" s="42"/>
      <c r="K303" s="41"/>
      <c r="L303" s="42"/>
    </row>
    <row r="304" spans="1:83" ht="28.5" x14ac:dyDescent="0.2">
      <c r="A304" s="38"/>
      <c r="B304" s="38" t="str">
        <f>EtalonRes!I89</f>
        <v>21.2.01.02</v>
      </c>
      <c r="C304" s="38" t="str">
        <f>EtalonRes!K89</f>
        <v>Провода неизолированные для воздушных линий электропередач</v>
      </c>
      <c r="D304" s="39" t="str">
        <f>EtalonRes!O89</f>
        <v>т</v>
      </c>
      <c r="E304" s="40">
        <f>EtalonRes!X89</f>
        <v>0</v>
      </c>
      <c r="F304" s="40">
        <f>ROUND(0,7)</f>
        <v>0</v>
      </c>
      <c r="G304" s="40">
        <f>ROUND(EtalonRes!AG89*Source!I118, 7)</f>
        <v>0</v>
      </c>
      <c r="H304" s="42"/>
      <c r="I304" s="41"/>
      <c r="J304" s="42"/>
      <c r="K304" s="41"/>
      <c r="L304" s="42"/>
    </row>
    <row r="305" spans="1:83" ht="28.5" x14ac:dyDescent="0.2">
      <c r="A305" s="38"/>
      <c r="B305" s="38" t="str">
        <f>EtalonRes!I90</f>
        <v>22.2.01.04</v>
      </c>
      <c r="C305" s="38" t="str">
        <f>EtalonRes!K90</f>
        <v>Изоляторы линейные штыревые фарфоровые</v>
      </c>
      <c r="D305" s="39" t="str">
        <f>EtalonRes!O90</f>
        <v>ШТ</v>
      </c>
      <c r="E305" s="40">
        <f>EtalonRes!X90</f>
        <v>0</v>
      </c>
      <c r="F305" s="40">
        <f>ROUND(0,7)</f>
        <v>0</v>
      </c>
      <c r="G305" s="40">
        <f>ROUND(EtalonRes!AG90*Source!I118, 7)</f>
        <v>0</v>
      </c>
      <c r="H305" s="42"/>
      <c r="I305" s="41"/>
      <c r="J305" s="42"/>
      <c r="K305" s="41"/>
      <c r="L305" s="42"/>
    </row>
    <row r="306" spans="1:83" ht="14.25" x14ac:dyDescent="0.2">
      <c r="A306" s="38"/>
      <c r="B306" s="38" t="str">
        <f>EtalonRes!I91</f>
        <v>22.2.02.09</v>
      </c>
      <c r="C306" s="46" t="str">
        <f>EtalonRes!K91</f>
        <v>Крюки</v>
      </c>
      <c r="D306" s="47" t="str">
        <f>EtalonRes!O91</f>
        <v>кг</v>
      </c>
      <c r="E306" s="48">
        <f>EtalonRes!X91</f>
        <v>0</v>
      </c>
      <c r="F306" s="48">
        <f>ROUND(0,7)</f>
        <v>0</v>
      </c>
      <c r="G306" s="48">
        <f>ROUND(EtalonRes!AG91*Source!I118, 7)</f>
        <v>0</v>
      </c>
      <c r="H306" s="49"/>
      <c r="I306" s="50"/>
      <c r="J306" s="49"/>
      <c r="K306" s="50"/>
      <c r="L306" s="49"/>
    </row>
    <row r="307" spans="1:83" ht="15" x14ac:dyDescent="0.2">
      <c r="A307" s="38"/>
      <c r="B307" s="38"/>
      <c r="C307" s="53" t="s">
        <v>712</v>
      </c>
      <c r="D307" s="39"/>
      <c r="E307" s="40"/>
      <c r="F307" s="40"/>
      <c r="G307" s="40"/>
      <c r="H307" s="42"/>
      <c r="I307" s="41"/>
      <c r="J307" s="42"/>
      <c r="K307" s="41"/>
      <c r="L307" s="42">
        <f>L294+L296+L297</f>
        <v>13291.28</v>
      </c>
    </row>
    <row r="308" spans="1:83" ht="14.25" x14ac:dyDescent="0.2">
      <c r="A308" s="38"/>
      <c r="B308" s="38"/>
      <c r="C308" s="38" t="s">
        <v>713</v>
      </c>
      <c r="D308" s="39"/>
      <c r="E308" s="40"/>
      <c r="F308" s="40"/>
      <c r="G308" s="40"/>
      <c r="H308" s="42"/>
      <c r="I308" s="41"/>
      <c r="J308" s="42"/>
      <c r="K308" s="41"/>
      <c r="L308" s="42">
        <f>SUM(AR293:AR311)+SUM(AS293:AS311)+SUM(AT293:AT311)+SUM(AU293:AU311)+SUM(AV293:AV311)</f>
        <v>12068.79</v>
      </c>
    </row>
    <row r="309" spans="1:83" ht="14.25" x14ac:dyDescent="0.2">
      <c r="A309" s="38"/>
      <c r="B309" s="38" t="s">
        <v>35</v>
      </c>
      <c r="C309" s="38" t="s">
        <v>721</v>
      </c>
      <c r="D309" s="39" t="s">
        <v>285</v>
      </c>
      <c r="E309" s="40">
        <f>Source!BZ118</f>
        <v>103</v>
      </c>
      <c r="F309" s="40"/>
      <c r="G309" s="40">
        <f>Source!AT118</f>
        <v>103</v>
      </c>
      <c r="H309" s="42"/>
      <c r="I309" s="41"/>
      <c r="J309" s="42"/>
      <c r="K309" s="41"/>
      <c r="L309" s="42">
        <f>SUM(AZ293:AZ311)</f>
        <v>12430.85</v>
      </c>
    </row>
    <row r="310" spans="1:83" ht="14.25" x14ac:dyDescent="0.2">
      <c r="A310" s="46"/>
      <c r="B310" s="46" t="s">
        <v>36</v>
      </c>
      <c r="C310" s="46" t="s">
        <v>722</v>
      </c>
      <c r="D310" s="47" t="s">
        <v>285</v>
      </c>
      <c r="E310" s="48">
        <f>Source!CA118</f>
        <v>60</v>
      </c>
      <c r="F310" s="48"/>
      <c r="G310" s="48">
        <f>Source!AU118</f>
        <v>60</v>
      </c>
      <c r="H310" s="49"/>
      <c r="I310" s="50"/>
      <c r="J310" s="49"/>
      <c r="K310" s="50"/>
      <c r="L310" s="49">
        <f>SUM(BA293:BA311)</f>
        <v>7241.27</v>
      </c>
    </row>
    <row r="311" spans="1:83" ht="15" x14ac:dyDescent="0.2">
      <c r="C311" s="79" t="s">
        <v>716</v>
      </c>
      <c r="D311" s="79"/>
      <c r="E311" s="79"/>
      <c r="F311" s="79"/>
      <c r="G311" s="79"/>
      <c r="H311" s="79"/>
      <c r="I311" s="80">
        <f>K311/E293</f>
        <v>1734.9157894736843</v>
      </c>
      <c r="J311" s="80"/>
      <c r="K311" s="80">
        <f>L294+L296+L309+L310+L297</f>
        <v>32963.4</v>
      </c>
      <c r="L311" s="80"/>
      <c r="AD311">
        <f>ROUND((Source!AT118/100)*((ROUND(SUMIF(SmtRes!AQ70:'SmtRes'!AQ73,"=1",SmtRes!AD70:'SmtRes'!AD73)*Source!I118, 2)+ROUND(SUMIF(SmtRes!AQ70:'SmtRes'!AQ73,"=1",SmtRes!AC70:'SmtRes'!AC73)*Source!I118, 2))), 2)</f>
        <v>27538.71</v>
      </c>
      <c r="AE311">
        <f>ROUND((Source!AU118/100)*((ROUND(SUMIF(SmtRes!AQ70:'SmtRes'!AQ73,"=1",SmtRes!AD70:'SmtRes'!AD73)*Source!I118, 2)+ROUND(SUMIF(SmtRes!AQ70:'SmtRes'!AQ73,"=1",SmtRes!AC70:'SmtRes'!AC73)*Source!I118, 2))), 2)</f>
        <v>16041.97</v>
      </c>
      <c r="AN311" s="51">
        <f>L294+L296+L309+L310+L297</f>
        <v>32963.4</v>
      </c>
      <c r="AO311" s="51">
        <f>L296</f>
        <v>1222.4899999999998</v>
      </c>
      <c r="AQ311" t="s">
        <v>717</v>
      </c>
      <c r="AR311" s="51">
        <f>L294</f>
        <v>10888.18</v>
      </c>
      <c r="AT311" s="51">
        <f>L297</f>
        <v>1180.6100000000001</v>
      </c>
      <c r="AV311" t="s">
        <v>717</v>
      </c>
      <c r="AW311">
        <f>0</f>
        <v>0</v>
      </c>
      <c r="AZ311">
        <f>Source!X118</f>
        <v>12430.85</v>
      </c>
      <c r="BA311">
        <f>Source!Y118</f>
        <v>7241.27</v>
      </c>
      <c r="CD311">
        <v>1</v>
      </c>
    </row>
    <row r="312" spans="1:83" ht="68.25" x14ac:dyDescent="0.2">
      <c r="A312" s="36" t="s">
        <v>144</v>
      </c>
      <c r="B312" s="38" t="s">
        <v>764</v>
      </c>
      <c r="C312" s="38" t="s">
        <v>765</v>
      </c>
      <c r="D312" s="39" t="str">
        <f>Source!H119</f>
        <v>ответвление</v>
      </c>
      <c r="E312" s="40">
        <f>Source!K119</f>
        <v>19</v>
      </c>
      <c r="F312" s="40"/>
      <c r="G312" s="40">
        <f>Source!I119</f>
        <v>19</v>
      </c>
      <c r="H312" s="42"/>
      <c r="I312" s="41"/>
      <c r="J312" s="42"/>
      <c r="K312" s="41"/>
      <c r="L312" s="42"/>
    </row>
    <row r="313" spans="1:83" ht="15" x14ac:dyDescent="0.2">
      <c r="A313" s="37"/>
      <c r="B313" s="40">
        <v>1</v>
      </c>
      <c r="C313" s="37" t="s">
        <v>706</v>
      </c>
      <c r="D313" s="39" t="s">
        <v>526</v>
      </c>
      <c r="E313" s="44"/>
      <c r="F313" s="40"/>
      <c r="G313" s="44">
        <f>Source!U119</f>
        <v>11.59</v>
      </c>
      <c r="H313" s="40"/>
      <c r="I313" s="40"/>
      <c r="J313" s="40"/>
      <c r="K313" s="40"/>
      <c r="L313" s="45">
        <f>SUM(L314:L314)-SUMIF(CE314:CE314, 1, L314:L314)</f>
        <v>4712.96</v>
      </c>
    </row>
    <row r="314" spans="1:83" ht="28.5" x14ac:dyDescent="0.2">
      <c r="A314" s="38"/>
      <c r="B314" s="38" t="s">
        <v>561</v>
      </c>
      <c r="C314" s="38" t="s">
        <v>562</v>
      </c>
      <c r="D314" s="39" t="s">
        <v>526</v>
      </c>
      <c r="E314" s="40">
        <v>0.61</v>
      </c>
      <c r="F314" s="40"/>
      <c r="G314" s="40">
        <f>SmtRes!CX74</f>
        <v>11.59</v>
      </c>
      <c r="H314" s="42"/>
      <c r="I314" s="41"/>
      <c r="J314" s="42">
        <f>SmtRes!CZ74</f>
        <v>406.64</v>
      </c>
      <c r="K314" s="41"/>
      <c r="L314" s="42">
        <f>SmtRes!DI74</f>
        <v>4712.96</v>
      </c>
    </row>
    <row r="315" spans="1:83" ht="15" x14ac:dyDescent="0.2">
      <c r="A315" s="37"/>
      <c r="B315" s="40">
        <v>2</v>
      </c>
      <c r="C315" s="37" t="s">
        <v>707</v>
      </c>
      <c r="D315" s="39"/>
      <c r="E315" s="44"/>
      <c r="F315" s="40"/>
      <c r="G315" s="44"/>
      <c r="H315" s="40"/>
      <c r="I315" s="40"/>
      <c r="J315" s="40"/>
      <c r="K315" s="40"/>
      <c r="L315" s="45">
        <f>SUM(L316:L318)-SUMIF(CE316:CE318, 1, L316:L318)</f>
        <v>310.48000000000013</v>
      </c>
    </row>
    <row r="316" spans="1:83" ht="15" x14ac:dyDescent="0.2">
      <c r="A316" s="37"/>
      <c r="B316" s="40"/>
      <c r="C316" s="37" t="s">
        <v>710</v>
      </c>
      <c r="D316" s="39" t="s">
        <v>526</v>
      </c>
      <c r="E316" s="44"/>
      <c r="F316" s="40"/>
      <c r="G316" s="44">
        <f>Source!V119</f>
        <v>0.56999999999999995</v>
      </c>
      <c r="H316" s="40"/>
      <c r="I316" s="40"/>
      <c r="J316" s="40"/>
      <c r="K316" s="40"/>
      <c r="L316" s="45">
        <f>SUMIF(CE317:CE318, 1, L317:L318)</f>
        <v>272.45</v>
      </c>
      <c r="CE316">
        <v>1</v>
      </c>
    </row>
    <row r="317" spans="1:83" ht="28.5" x14ac:dyDescent="0.2">
      <c r="A317" s="38"/>
      <c r="B317" s="38" t="s">
        <v>533</v>
      </c>
      <c r="C317" s="38" t="s">
        <v>535</v>
      </c>
      <c r="D317" s="39" t="s">
        <v>313</v>
      </c>
      <c r="E317" s="40">
        <v>0.03</v>
      </c>
      <c r="F317" s="40"/>
      <c r="G317" s="40">
        <f>SmtRes!CX76</f>
        <v>0.56999999999999995</v>
      </c>
      <c r="H317" s="42"/>
      <c r="I317" s="41"/>
      <c r="J317" s="42">
        <f>SmtRes!CZ76</f>
        <v>544.70000000000005</v>
      </c>
      <c r="K317" s="41"/>
      <c r="L317" s="42">
        <f>SmtRes!DG76</f>
        <v>310.48</v>
      </c>
    </row>
    <row r="318" spans="1:83" ht="28.5" x14ac:dyDescent="0.2">
      <c r="A318" s="38"/>
      <c r="B318" s="38" t="s">
        <v>536</v>
      </c>
      <c r="C318" s="46" t="s">
        <v>709</v>
      </c>
      <c r="D318" s="47" t="s">
        <v>526</v>
      </c>
      <c r="E318" s="48">
        <f>SmtRes!DO76*SmtRes!AT76</f>
        <v>0.03</v>
      </c>
      <c r="F318" s="48"/>
      <c r="G318" s="48">
        <f>SmtRes!DO76*SmtRes!CX76</f>
        <v>0.56999999999999995</v>
      </c>
      <c r="H318" s="49"/>
      <c r="I318" s="50"/>
      <c r="J318" s="49">
        <f>ROUND(SmtRes!AG76/SmtRes!DO76, 2)</f>
        <v>477.98</v>
      </c>
      <c r="K318" s="50"/>
      <c r="L318" s="49">
        <f>SmtRes!DH76</f>
        <v>272.45</v>
      </c>
      <c r="CE318">
        <v>1</v>
      </c>
    </row>
    <row r="319" spans="1:83" ht="15" x14ac:dyDescent="0.2">
      <c r="A319" s="38"/>
      <c r="B319" s="38"/>
      <c r="C319" s="53" t="s">
        <v>712</v>
      </c>
      <c r="D319" s="39"/>
      <c r="E319" s="40"/>
      <c r="F319" s="40"/>
      <c r="G319" s="40"/>
      <c r="H319" s="42"/>
      <c r="I319" s="41"/>
      <c r="J319" s="42"/>
      <c r="K319" s="41"/>
      <c r="L319" s="42">
        <f>L313+L315+L316</f>
        <v>5295.89</v>
      </c>
    </row>
    <row r="320" spans="1:83" ht="14.25" x14ac:dyDescent="0.2">
      <c r="A320" s="38"/>
      <c r="B320" s="38"/>
      <c r="C320" s="38" t="s">
        <v>713</v>
      </c>
      <c r="D320" s="39"/>
      <c r="E320" s="40"/>
      <c r="F320" s="40"/>
      <c r="G320" s="40"/>
      <c r="H320" s="42"/>
      <c r="I320" s="41"/>
      <c r="J320" s="42"/>
      <c r="K320" s="41"/>
      <c r="L320" s="42">
        <f>SUM(AR312:AR323)+SUM(AS312:AS323)+SUM(AT312:AT323)+SUM(AU312:AU323)+SUM(AV312:AV323)</f>
        <v>4985.41</v>
      </c>
    </row>
    <row r="321" spans="1:83" ht="14.25" x14ac:dyDescent="0.2">
      <c r="A321" s="38"/>
      <c r="B321" s="38" t="s">
        <v>35</v>
      </c>
      <c r="C321" s="38" t="s">
        <v>721</v>
      </c>
      <c r="D321" s="39" t="s">
        <v>285</v>
      </c>
      <c r="E321" s="40">
        <f>Source!BZ119</f>
        <v>103</v>
      </c>
      <c r="F321" s="40"/>
      <c r="G321" s="40">
        <f>Source!AT119</f>
        <v>103</v>
      </c>
      <c r="H321" s="42"/>
      <c r="I321" s="41"/>
      <c r="J321" s="42"/>
      <c r="K321" s="41"/>
      <c r="L321" s="42">
        <f>SUM(AZ312:AZ323)</f>
        <v>5134.97</v>
      </c>
    </row>
    <row r="322" spans="1:83" ht="14.25" x14ac:dyDescent="0.2">
      <c r="A322" s="46"/>
      <c r="B322" s="46" t="s">
        <v>36</v>
      </c>
      <c r="C322" s="46" t="s">
        <v>722</v>
      </c>
      <c r="D322" s="47" t="s">
        <v>285</v>
      </c>
      <c r="E322" s="48">
        <f>Source!CA119</f>
        <v>60</v>
      </c>
      <c r="F322" s="48"/>
      <c r="G322" s="48">
        <f>Source!AU119</f>
        <v>60</v>
      </c>
      <c r="H322" s="49"/>
      <c r="I322" s="50"/>
      <c r="J322" s="49"/>
      <c r="K322" s="50"/>
      <c r="L322" s="49">
        <f>SUM(BA312:BA323)</f>
        <v>2991.25</v>
      </c>
    </row>
    <row r="323" spans="1:83" ht="15" x14ac:dyDescent="0.2">
      <c r="C323" s="79" t="s">
        <v>716</v>
      </c>
      <c r="D323" s="79"/>
      <c r="E323" s="79"/>
      <c r="F323" s="79"/>
      <c r="G323" s="79"/>
      <c r="H323" s="79"/>
      <c r="I323" s="80">
        <f>K323/E312</f>
        <v>706.42684210526318</v>
      </c>
      <c r="J323" s="80"/>
      <c r="K323" s="80">
        <f>L313+L315+L321+L322+L316</f>
        <v>13422.11</v>
      </c>
      <c r="L323" s="80"/>
      <c r="AD323">
        <f>ROUND((Source!AT119/100)*((ROUND(SUMIF(SmtRes!AQ74:'SmtRes'!AQ76,"=1",SmtRes!AD74:'SmtRes'!AD76)*Source!I119, 2)+ROUND(SUMIF(SmtRes!AQ74:'SmtRes'!AQ76,"=1",SmtRes!AC74:'SmtRes'!AC76)*Source!I119, 2))), 2)</f>
        <v>17312.009999999998</v>
      </c>
      <c r="AE323">
        <f>ROUND((Source!AU119/100)*((ROUND(SUMIF(SmtRes!AQ74:'SmtRes'!AQ76,"=1",SmtRes!AD74:'SmtRes'!AD76)*Source!I119, 2)+ROUND(SUMIF(SmtRes!AQ74:'SmtRes'!AQ76,"=1",SmtRes!AC74:'SmtRes'!AC76)*Source!I119, 2))), 2)</f>
        <v>10084.67</v>
      </c>
      <c r="AN323" s="51">
        <f>L313+L315+L321+L322+L316</f>
        <v>13422.11</v>
      </c>
      <c r="AO323" s="51">
        <f>L315</f>
        <v>310.48000000000013</v>
      </c>
      <c r="AQ323" t="s">
        <v>717</v>
      </c>
      <c r="AR323" s="51">
        <f>L313</f>
        <v>4712.96</v>
      </c>
      <c r="AT323" s="51">
        <f>L316</f>
        <v>272.45</v>
      </c>
      <c r="AV323" t="s">
        <v>717</v>
      </c>
      <c r="AW323">
        <f>0</f>
        <v>0</v>
      </c>
      <c r="AZ323">
        <f>Source!X119</f>
        <v>5134.97</v>
      </c>
      <c r="BA323">
        <f>Source!Y119</f>
        <v>2991.25</v>
      </c>
      <c r="CD323">
        <v>1</v>
      </c>
    </row>
    <row r="324" spans="1:83" ht="68.25" x14ac:dyDescent="0.2">
      <c r="A324" s="36" t="s">
        <v>148</v>
      </c>
      <c r="B324" s="38" t="s">
        <v>760</v>
      </c>
      <c r="C324" s="38" t="s">
        <v>761</v>
      </c>
      <c r="D324" s="39" t="str">
        <f>Source!H120</f>
        <v>ответвление</v>
      </c>
      <c r="E324" s="40">
        <f>Source!K120</f>
        <v>13</v>
      </c>
      <c r="F324" s="40"/>
      <c r="G324" s="40">
        <f>Source!I120</f>
        <v>13</v>
      </c>
      <c r="H324" s="42"/>
      <c r="I324" s="41"/>
      <c r="J324" s="42"/>
      <c r="K324" s="41"/>
      <c r="L324" s="42"/>
    </row>
    <row r="325" spans="1:83" ht="15" x14ac:dyDescent="0.2">
      <c r="A325" s="37"/>
      <c r="B325" s="40">
        <v>1</v>
      </c>
      <c r="C325" s="37" t="s">
        <v>706</v>
      </c>
      <c r="D325" s="39" t="s">
        <v>526</v>
      </c>
      <c r="E325" s="44"/>
      <c r="F325" s="40"/>
      <c r="G325" s="44">
        <f>Source!U120</f>
        <v>16.510000000000002</v>
      </c>
      <c r="H325" s="40"/>
      <c r="I325" s="40"/>
      <c r="J325" s="40"/>
      <c r="K325" s="40"/>
      <c r="L325" s="45">
        <f>SUM(L326:L326)-SUMIF(CE326:CE326, 1, L326:L326)</f>
        <v>7449.81</v>
      </c>
    </row>
    <row r="326" spans="1:83" ht="28.5" x14ac:dyDescent="0.2">
      <c r="A326" s="38"/>
      <c r="B326" s="38" t="s">
        <v>587</v>
      </c>
      <c r="C326" s="38" t="s">
        <v>588</v>
      </c>
      <c r="D326" s="39" t="s">
        <v>526</v>
      </c>
      <c r="E326" s="40">
        <v>1.27</v>
      </c>
      <c r="F326" s="40"/>
      <c r="G326" s="40">
        <f>SmtRes!CX77</f>
        <v>16.510000000000002</v>
      </c>
      <c r="H326" s="42"/>
      <c r="I326" s="41"/>
      <c r="J326" s="42">
        <f>SmtRes!CZ77</f>
        <v>451.23</v>
      </c>
      <c r="K326" s="41"/>
      <c r="L326" s="42">
        <f>SmtRes!DI77</f>
        <v>7449.81</v>
      </c>
    </row>
    <row r="327" spans="1:83" ht="15" x14ac:dyDescent="0.2">
      <c r="A327" s="37"/>
      <c r="B327" s="40">
        <v>2</v>
      </c>
      <c r="C327" s="37" t="s">
        <v>707</v>
      </c>
      <c r="D327" s="39"/>
      <c r="E327" s="44"/>
      <c r="F327" s="40"/>
      <c r="G327" s="44"/>
      <c r="H327" s="40"/>
      <c r="I327" s="40"/>
      <c r="J327" s="40"/>
      <c r="K327" s="40"/>
      <c r="L327" s="45">
        <f>SUM(L328:L332)-SUMIF(CE328:CE332, 1, L328:L332)</f>
        <v>836.44999999999982</v>
      </c>
    </row>
    <row r="328" spans="1:83" ht="15" x14ac:dyDescent="0.2">
      <c r="A328" s="37"/>
      <c r="B328" s="40"/>
      <c r="C328" s="37" t="s">
        <v>710</v>
      </c>
      <c r="D328" s="39" t="s">
        <v>526</v>
      </c>
      <c r="E328" s="44"/>
      <c r="F328" s="40"/>
      <c r="G328" s="44">
        <f>Source!V120</f>
        <v>1.69</v>
      </c>
      <c r="H328" s="40"/>
      <c r="I328" s="40"/>
      <c r="J328" s="40"/>
      <c r="K328" s="40"/>
      <c r="L328" s="45">
        <f>SUMIF(CE329:CE332, 1, L329:L332)</f>
        <v>807.78</v>
      </c>
      <c r="CE328">
        <v>1</v>
      </c>
    </row>
    <row r="329" spans="1:83" ht="28.5" x14ac:dyDescent="0.2">
      <c r="A329" s="38"/>
      <c r="B329" s="38" t="s">
        <v>581</v>
      </c>
      <c r="C329" s="38" t="s">
        <v>583</v>
      </c>
      <c r="D329" s="39" t="s">
        <v>313</v>
      </c>
      <c r="E329" s="40">
        <v>0.06</v>
      </c>
      <c r="F329" s="40"/>
      <c r="G329" s="40">
        <f>SmtRes!CX79</f>
        <v>0.78</v>
      </c>
      <c r="H329" s="42">
        <f>SmtRes!CZ79</f>
        <v>346.73</v>
      </c>
      <c r="I329" s="41">
        <f>SmtRes!AJ79</f>
        <v>1.26</v>
      </c>
      <c r="J329" s="42">
        <f>ROUND(H329*I329, 2)</f>
        <v>436.88</v>
      </c>
      <c r="K329" s="41"/>
      <c r="L329" s="42">
        <f>SmtRes!DG79</f>
        <v>340.77</v>
      </c>
    </row>
    <row r="330" spans="1:83" ht="28.5" x14ac:dyDescent="0.2">
      <c r="A330" s="38"/>
      <c r="B330" s="38" t="s">
        <v>536</v>
      </c>
      <c r="C330" s="38" t="s">
        <v>709</v>
      </c>
      <c r="D330" s="39" t="s">
        <v>526</v>
      </c>
      <c r="E330" s="40">
        <f>SmtRes!DO79*SmtRes!AT79</f>
        <v>0.06</v>
      </c>
      <c r="F330" s="40"/>
      <c r="G330" s="40">
        <f>SmtRes!DO79*SmtRes!CX79</f>
        <v>0.78</v>
      </c>
      <c r="H330" s="42"/>
      <c r="I330" s="41"/>
      <c r="J330" s="42">
        <f>ROUND(SmtRes!AG79/SmtRes!DO79, 2)</f>
        <v>477.98</v>
      </c>
      <c r="K330" s="41"/>
      <c r="L330" s="42">
        <f>SmtRes!DH79</f>
        <v>372.82</v>
      </c>
      <c r="CE330">
        <v>1</v>
      </c>
    </row>
    <row r="331" spans="1:83" ht="28.5" x14ac:dyDescent="0.2">
      <c r="A331" s="38"/>
      <c r="B331" s="38" t="s">
        <v>533</v>
      </c>
      <c r="C331" s="38" t="s">
        <v>535</v>
      </c>
      <c r="D331" s="39" t="s">
        <v>313</v>
      </c>
      <c r="E331" s="40">
        <v>7.0000000000000007E-2</v>
      </c>
      <c r="F331" s="40"/>
      <c r="G331" s="40">
        <f>SmtRes!CX80</f>
        <v>0.91</v>
      </c>
      <c r="H331" s="42"/>
      <c r="I331" s="41"/>
      <c r="J331" s="42">
        <f>SmtRes!CZ80</f>
        <v>544.70000000000005</v>
      </c>
      <c r="K331" s="41"/>
      <c r="L331" s="42">
        <f>SmtRes!DG80</f>
        <v>495.68</v>
      </c>
    </row>
    <row r="332" spans="1:83" ht="28.5" x14ac:dyDescent="0.2">
      <c r="A332" s="38"/>
      <c r="B332" s="38" t="s">
        <v>536</v>
      </c>
      <c r="C332" s="38" t="s">
        <v>709</v>
      </c>
      <c r="D332" s="39" t="s">
        <v>526</v>
      </c>
      <c r="E332" s="40">
        <f>SmtRes!DO80*SmtRes!AT80</f>
        <v>7.0000000000000007E-2</v>
      </c>
      <c r="F332" s="40"/>
      <c r="G332" s="40">
        <f>SmtRes!DO80*SmtRes!CX80</f>
        <v>0.91</v>
      </c>
      <c r="H332" s="42"/>
      <c r="I332" s="41"/>
      <c r="J332" s="42">
        <f>ROUND(SmtRes!AG80/SmtRes!DO80, 2)</f>
        <v>477.98</v>
      </c>
      <c r="K332" s="41"/>
      <c r="L332" s="42">
        <f>SmtRes!DH80</f>
        <v>434.96</v>
      </c>
      <c r="CE332">
        <v>1</v>
      </c>
    </row>
    <row r="333" spans="1:83" ht="14.25" x14ac:dyDescent="0.2">
      <c r="A333" s="38"/>
      <c r="B333" s="38" t="str">
        <f>EtalonRes!I100</f>
        <v>07.2.02.05</v>
      </c>
      <c r="C333" s="38" t="str">
        <f>EtalonRes!K100</f>
        <v>Траверсы стальные</v>
      </c>
      <c r="D333" s="39" t="str">
        <f>EtalonRes!O100</f>
        <v>т</v>
      </c>
      <c r="E333" s="40">
        <f>EtalonRes!X100</f>
        <v>0</v>
      </c>
      <c r="F333" s="40">
        <f>ROUND(0,7)</f>
        <v>0</v>
      </c>
      <c r="G333" s="40">
        <f>ROUND(EtalonRes!AG100*Source!I120, 7)</f>
        <v>0</v>
      </c>
      <c r="H333" s="42"/>
      <c r="I333" s="41"/>
      <c r="J333" s="42"/>
      <c r="K333" s="41"/>
      <c r="L333" s="42"/>
    </row>
    <row r="334" spans="1:83" ht="14.25" x14ac:dyDescent="0.2">
      <c r="A334" s="38"/>
      <c r="B334" s="38" t="str">
        <f>EtalonRes!I101</f>
        <v>07.2.07.13</v>
      </c>
      <c r="C334" s="38" t="str">
        <f>EtalonRes!K101</f>
        <v>Хомуты стальные</v>
      </c>
      <c r="D334" s="39" t="str">
        <f>EtalonRes!O101</f>
        <v>кг</v>
      </c>
      <c r="E334" s="40">
        <f>EtalonRes!X101</f>
        <v>0</v>
      </c>
      <c r="F334" s="40">
        <f>ROUND(0,7)</f>
        <v>0</v>
      </c>
      <c r="G334" s="40">
        <f>ROUND(EtalonRes!AG101*Source!I120, 7)</f>
        <v>0</v>
      </c>
      <c r="H334" s="42"/>
      <c r="I334" s="41"/>
      <c r="J334" s="42"/>
      <c r="K334" s="41"/>
      <c r="L334" s="42"/>
    </row>
    <row r="335" spans="1:83" ht="28.5" x14ac:dyDescent="0.2">
      <c r="A335" s="38"/>
      <c r="B335" s="38" t="str">
        <f>EtalonRes!I102</f>
        <v>21.2.01.02</v>
      </c>
      <c r="C335" s="38" t="str">
        <f>EtalonRes!K102</f>
        <v>Провода неизолированные для воздушных линий электропередач</v>
      </c>
      <c r="D335" s="39" t="str">
        <f>EtalonRes!O102</f>
        <v>т</v>
      </c>
      <c r="E335" s="40">
        <f>EtalonRes!X102</f>
        <v>0</v>
      </c>
      <c r="F335" s="40">
        <f>ROUND(0,7)</f>
        <v>0</v>
      </c>
      <c r="G335" s="40">
        <f>ROUND(EtalonRes!AG102*Source!I120, 7)</f>
        <v>0</v>
      </c>
      <c r="H335" s="42"/>
      <c r="I335" s="41"/>
      <c r="J335" s="42"/>
      <c r="K335" s="41"/>
      <c r="L335" s="42"/>
    </row>
    <row r="336" spans="1:83" ht="28.5" x14ac:dyDescent="0.2">
      <c r="A336" s="38"/>
      <c r="B336" s="38" t="str">
        <f>EtalonRes!I103</f>
        <v>22.2.01.04</v>
      </c>
      <c r="C336" s="38" t="str">
        <f>EtalonRes!K103</f>
        <v>Изоляторы линейные штыревые фарфоровые</v>
      </c>
      <c r="D336" s="39" t="str">
        <f>EtalonRes!O103</f>
        <v>ШТ</v>
      </c>
      <c r="E336" s="40">
        <f>EtalonRes!X103</f>
        <v>0</v>
      </c>
      <c r="F336" s="40">
        <f>ROUND(0,7)</f>
        <v>0</v>
      </c>
      <c r="G336" s="40">
        <f>ROUND(EtalonRes!AG103*Source!I120, 7)</f>
        <v>0</v>
      </c>
      <c r="H336" s="42"/>
      <c r="I336" s="41"/>
      <c r="J336" s="42"/>
      <c r="K336" s="41"/>
      <c r="L336" s="42"/>
    </row>
    <row r="337" spans="1:83" ht="14.25" x14ac:dyDescent="0.2">
      <c r="A337" s="38"/>
      <c r="B337" s="38" t="str">
        <f>EtalonRes!I104</f>
        <v>22.2.02.09</v>
      </c>
      <c r="C337" s="46" t="str">
        <f>EtalonRes!K104</f>
        <v>Крюки</v>
      </c>
      <c r="D337" s="47" t="str">
        <f>EtalonRes!O104</f>
        <v>кг</v>
      </c>
      <c r="E337" s="48">
        <f>EtalonRes!X104</f>
        <v>0</v>
      </c>
      <c r="F337" s="48">
        <f>ROUND(0,7)</f>
        <v>0</v>
      </c>
      <c r="G337" s="48">
        <f>ROUND(EtalonRes!AG104*Source!I120, 7)</f>
        <v>0</v>
      </c>
      <c r="H337" s="49"/>
      <c r="I337" s="50"/>
      <c r="J337" s="49"/>
      <c r="K337" s="50"/>
      <c r="L337" s="49"/>
    </row>
    <row r="338" spans="1:83" ht="15" x14ac:dyDescent="0.2">
      <c r="A338" s="38"/>
      <c r="B338" s="38"/>
      <c r="C338" s="53" t="s">
        <v>712</v>
      </c>
      <c r="D338" s="39"/>
      <c r="E338" s="40"/>
      <c r="F338" s="40"/>
      <c r="G338" s="40"/>
      <c r="H338" s="42"/>
      <c r="I338" s="41"/>
      <c r="J338" s="42"/>
      <c r="K338" s="41"/>
      <c r="L338" s="42">
        <f>L325+L327+L328</f>
        <v>9094.0400000000009</v>
      </c>
    </row>
    <row r="339" spans="1:83" ht="14.25" x14ac:dyDescent="0.2">
      <c r="A339" s="38"/>
      <c r="B339" s="38"/>
      <c r="C339" s="38" t="s">
        <v>713</v>
      </c>
      <c r="D339" s="39"/>
      <c r="E339" s="40"/>
      <c r="F339" s="40"/>
      <c r="G339" s="40"/>
      <c r="H339" s="42"/>
      <c r="I339" s="41"/>
      <c r="J339" s="42"/>
      <c r="K339" s="41"/>
      <c r="L339" s="42">
        <f>SUM(AR324:AR342)+SUM(AS324:AS342)+SUM(AT324:AT342)+SUM(AU324:AU342)+SUM(AV324:AV342)</f>
        <v>8257.59</v>
      </c>
    </row>
    <row r="340" spans="1:83" ht="14.25" x14ac:dyDescent="0.2">
      <c r="A340" s="38"/>
      <c r="B340" s="38" t="s">
        <v>35</v>
      </c>
      <c r="C340" s="38" t="s">
        <v>721</v>
      </c>
      <c r="D340" s="39" t="s">
        <v>285</v>
      </c>
      <c r="E340" s="40">
        <f>Source!BZ120</f>
        <v>103</v>
      </c>
      <c r="F340" s="40"/>
      <c r="G340" s="40">
        <f>Source!AT120</f>
        <v>103</v>
      </c>
      <c r="H340" s="42"/>
      <c r="I340" s="41"/>
      <c r="J340" s="42"/>
      <c r="K340" s="41"/>
      <c r="L340" s="42">
        <f>SUM(AZ324:AZ342)</f>
        <v>8505.32</v>
      </c>
    </row>
    <row r="341" spans="1:83" ht="14.25" x14ac:dyDescent="0.2">
      <c r="A341" s="46"/>
      <c r="B341" s="46" t="s">
        <v>36</v>
      </c>
      <c r="C341" s="46" t="s">
        <v>722</v>
      </c>
      <c r="D341" s="47" t="s">
        <v>285</v>
      </c>
      <c r="E341" s="48">
        <f>Source!CA120</f>
        <v>60</v>
      </c>
      <c r="F341" s="48"/>
      <c r="G341" s="48">
        <f>Source!AU120</f>
        <v>60</v>
      </c>
      <c r="H341" s="49"/>
      <c r="I341" s="50"/>
      <c r="J341" s="49"/>
      <c r="K341" s="50"/>
      <c r="L341" s="49">
        <f>SUM(BA324:BA342)</f>
        <v>4954.55</v>
      </c>
    </row>
    <row r="342" spans="1:83" ht="15" x14ac:dyDescent="0.2">
      <c r="C342" s="79" t="s">
        <v>716</v>
      </c>
      <c r="D342" s="79"/>
      <c r="E342" s="79"/>
      <c r="F342" s="79"/>
      <c r="G342" s="79"/>
      <c r="H342" s="79"/>
      <c r="I342" s="80">
        <f>K342/E324</f>
        <v>1734.9161538461537</v>
      </c>
      <c r="J342" s="80"/>
      <c r="K342" s="80">
        <f>L325+L327+L340+L341+L328</f>
        <v>22553.91</v>
      </c>
      <c r="L342" s="80"/>
      <c r="AD342">
        <f>ROUND((Source!AT120/100)*((ROUND(SUMIF(SmtRes!AQ77:'SmtRes'!AQ80,"=1",SmtRes!AD77:'SmtRes'!AD80)*Source!I120, 2)+ROUND(SUMIF(SmtRes!AQ77:'SmtRes'!AQ80,"=1",SmtRes!AC77:'SmtRes'!AC80)*Source!I120, 2))), 2)</f>
        <v>18842.27</v>
      </c>
      <c r="AE342">
        <f>ROUND((Source!AU120/100)*((ROUND(SUMIF(SmtRes!AQ77:'SmtRes'!AQ80,"=1",SmtRes!AD77:'SmtRes'!AD80)*Source!I120, 2)+ROUND(SUMIF(SmtRes!AQ77:'SmtRes'!AQ80,"=1",SmtRes!AC77:'SmtRes'!AC80)*Source!I120, 2))), 2)</f>
        <v>10976.08</v>
      </c>
      <c r="AN342" s="51">
        <f>L325+L327+L340+L341+L328</f>
        <v>22553.91</v>
      </c>
      <c r="AO342" s="51">
        <f>L327</f>
        <v>836.44999999999982</v>
      </c>
      <c r="AQ342" t="s">
        <v>717</v>
      </c>
      <c r="AR342" s="51">
        <f>L325</f>
        <v>7449.81</v>
      </c>
      <c r="AT342" s="51">
        <f>L328</f>
        <v>807.78</v>
      </c>
      <c r="AV342" t="s">
        <v>717</v>
      </c>
      <c r="AW342">
        <f>0</f>
        <v>0</v>
      </c>
      <c r="AZ342">
        <f>Source!X120</f>
        <v>8505.32</v>
      </c>
      <c r="BA342">
        <f>Source!Y120</f>
        <v>4954.55</v>
      </c>
      <c r="CD342">
        <v>1</v>
      </c>
    </row>
    <row r="343" spans="1:83" ht="68.25" x14ac:dyDescent="0.2">
      <c r="A343" s="36" t="s">
        <v>149</v>
      </c>
      <c r="B343" s="38" t="s">
        <v>764</v>
      </c>
      <c r="C343" s="38" t="s">
        <v>765</v>
      </c>
      <c r="D343" s="39" t="str">
        <f>Source!H121</f>
        <v>ответвление</v>
      </c>
      <c r="E343" s="40">
        <f>Source!K121</f>
        <v>13</v>
      </c>
      <c r="F343" s="40"/>
      <c r="G343" s="40">
        <f>Source!I121</f>
        <v>13</v>
      </c>
      <c r="H343" s="42"/>
      <c r="I343" s="41"/>
      <c r="J343" s="42"/>
      <c r="K343" s="41"/>
      <c r="L343" s="42"/>
    </row>
    <row r="344" spans="1:83" ht="15" x14ac:dyDescent="0.2">
      <c r="A344" s="37"/>
      <c r="B344" s="40">
        <v>1</v>
      </c>
      <c r="C344" s="37" t="s">
        <v>706</v>
      </c>
      <c r="D344" s="39" t="s">
        <v>526</v>
      </c>
      <c r="E344" s="44"/>
      <c r="F344" s="40"/>
      <c r="G344" s="44">
        <f>Source!U121</f>
        <v>7.93</v>
      </c>
      <c r="H344" s="40"/>
      <c r="I344" s="40"/>
      <c r="J344" s="40"/>
      <c r="K344" s="40"/>
      <c r="L344" s="45">
        <f>SUM(L345:L345)-SUMIF(CE345:CE345, 1, L345:L345)</f>
        <v>3224.66</v>
      </c>
    </row>
    <row r="345" spans="1:83" ht="28.5" x14ac:dyDescent="0.2">
      <c r="A345" s="38"/>
      <c r="B345" s="38" t="s">
        <v>561</v>
      </c>
      <c r="C345" s="38" t="s">
        <v>562</v>
      </c>
      <c r="D345" s="39" t="s">
        <v>526</v>
      </c>
      <c r="E345" s="40">
        <v>0.61</v>
      </c>
      <c r="F345" s="40"/>
      <c r="G345" s="40">
        <f>SmtRes!CX81</f>
        <v>7.93</v>
      </c>
      <c r="H345" s="42"/>
      <c r="I345" s="41"/>
      <c r="J345" s="42">
        <f>SmtRes!CZ81</f>
        <v>406.64</v>
      </c>
      <c r="K345" s="41"/>
      <c r="L345" s="42">
        <f>SmtRes!DI81</f>
        <v>3224.66</v>
      </c>
    </row>
    <row r="346" spans="1:83" ht="15" x14ac:dyDescent="0.2">
      <c r="A346" s="37"/>
      <c r="B346" s="40">
        <v>2</v>
      </c>
      <c r="C346" s="37" t="s">
        <v>707</v>
      </c>
      <c r="D346" s="39"/>
      <c r="E346" s="44"/>
      <c r="F346" s="40"/>
      <c r="G346" s="44"/>
      <c r="H346" s="40"/>
      <c r="I346" s="40"/>
      <c r="J346" s="40"/>
      <c r="K346" s="40"/>
      <c r="L346" s="45">
        <f>SUM(L347:L349)-SUMIF(CE347:CE349, 1, L347:L349)</f>
        <v>212.43</v>
      </c>
    </row>
    <row r="347" spans="1:83" ht="15" x14ac:dyDescent="0.2">
      <c r="A347" s="37"/>
      <c r="B347" s="40"/>
      <c r="C347" s="37" t="s">
        <v>710</v>
      </c>
      <c r="D347" s="39" t="s">
        <v>526</v>
      </c>
      <c r="E347" s="44"/>
      <c r="F347" s="40"/>
      <c r="G347" s="44">
        <f>Source!V121</f>
        <v>0.39</v>
      </c>
      <c r="H347" s="40"/>
      <c r="I347" s="40"/>
      <c r="J347" s="40"/>
      <c r="K347" s="40"/>
      <c r="L347" s="45">
        <f>SUMIF(CE348:CE349, 1, L348:L349)</f>
        <v>186.41</v>
      </c>
      <c r="CE347">
        <v>1</v>
      </c>
    </row>
    <row r="348" spans="1:83" ht="28.5" x14ac:dyDescent="0.2">
      <c r="A348" s="38"/>
      <c r="B348" s="38" t="s">
        <v>533</v>
      </c>
      <c r="C348" s="38" t="s">
        <v>535</v>
      </c>
      <c r="D348" s="39" t="s">
        <v>313</v>
      </c>
      <c r="E348" s="40">
        <v>0.03</v>
      </c>
      <c r="F348" s="40"/>
      <c r="G348" s="40">
        <f>SmtRes!CX83</f>
        <v>0.39</v>
      </c>
      <c r="H348" s="42"/>
      <c r="I348" s="41"/>
      <c r="J348" s="42">
        <f>SmtRes!CZ83</f>
        <v>544.70000000000005</v>
      </c>
      <c r="K348" s="41"/>
      <c r="L348" s="42">
        <f>SmtRes!DG83</f>
        <v>212.43</v>
      </c>
    </row>
    <row r="349" spans="1:83" ht="28.5" x14ac:dyDescent="0.2">
      <c r="A349" s="38"/>
      <c r="B349" s="38" t="s">
        <v>536</v>
      </c>
      <c r="C349" s="46" t="s">
        <v>709</v>
      </c>
      <c r="D349" s="47" t="s">
        <v>526</v>
      </c>
      <c r="E349" s="48">
        <f>SmtRes!DO83*SmtRes!AT83</f>
        <v>0.03</v>
      </c>
      <c r="F349" s="48"/>
      <c r="G349" s="48">
        <f>SmtRes!DO83*SmtRes!CX83</f>
        <v>0.39</v>
      </c>
      <c r="H349" s="49"/>
      <c r="I349" s="50"/>
      <c r="J349" s="49">
        <f>ROUND(SmtRes!AG83/SmtRes!DO83, 2)</f>
        <v>477.98</v>
      </c>
      <c r="K349" s="50"/>
      <c r="L349" s="49">
        <f>SmtRes!DH83</f>
        <v>186.41</v>
      </c>
      <c r="CE349">
        <v>1</v>
      </c>
    </row>
    <row r="350" spans="1:83" ht="15" x14ac:dyDescent="0.2">
      <c r="A350" s="38"/>
      <c r="B350" s="38"/>
      <c r="C350" s="53" t="s">
        <v>712</v>
      </c>
      <c r="D350" s="39"/>
      <c r="E350" s="40"/>
      <c r="F350" s="40"/>
      <c r="G350" s="40"/>
      <c r="H350" s="42"/>
      <c r="I350" s="41"/>
      <c r="J350" s="42"/>
      <c r="K350" s="41"/>
      <c r="L350" s="42">
        <f>L344+L346+L347</f>
        <v>3623.4999999999995</v>
      </c>
    </row>
    <row r="351" spans="1:83" ht="14.25" x14ac:dyDescent="0.2">
      <c r="A351" s="38"/>
      <c r="B351" s="38"/>
      <c r="C351" s="38" t="s">
        <v>713</v>
      </c>
      <c r="D351" s="39"/>
      <c r="E351" s="40"/>
      <c r="F351" s="40"/>
      <c r="G351" s="40"/>
      <c r="H351" s="42"/>
      <c r="I351" s="41"/>
      <c r="J351" s="42"/>
      <c r="K351" s="41"/>
      <c r="L351" s="42">
        <f>SUM(AR343:AR354)+SUM(AS343:AS354)+SUM(AT343:AT354)+SUM(AU343:AU354)+SUM(AV343:AV354)</f>
        <v>3411.0699999999997</v>
      </c>
    </row>
    <row r="352" spans="1:83" ht="14.25" x14ac:dyDescent="0.2">
      <c r="A352" s="38"/>
      <c r="B352" s="38" t="s">
        <v>35</v>
      </c>
      <c r="C352" s="38" t="s">
        <v>721</v>
      </c>
      <c r="D352" s="39" t="s">
        <v>285</v>
      </c>
      <c r="E352" s="40">
        <f>Source!BZ121</f>
        <v>103</v>
      </c>
      <c r="F352" s="40"/>
      <c r="G352" s="40">
        <f>Source!AT121</f>
        <v>103</v>
      </c>
      <c r="H352" s="42"/>
      <c r="I352" s="41"/>
      <c r="J352" s="42"/>
      <c r="K352" s="41"/>
      <c r="L352" s="42">
        <f>SUM(AZ343:AZ354)</f>
        <v>3513.4</v>
      </c>
    </row>
    <row r="353" spans="1:83" ht="14.25" x14ac:dyDescent="0.2">
      <c r="A353" s="46"/>
      <c r="B353" s="46" t="s">
        <v>36</v>
      </c>
      <c r="C353" s="46" t="s">
        <v>722</v>
      </c>
      <c r="D353" s="47" t="s">
        <v>285</v>
      </c>
      <c r="E353" s="48">
        <f>Source!CA121</f>
        <v>60</v>
      </c>
      <c r="F353" s="48"/>
      <c r="G353" s="48">
        <f>Source!AU121</f>
        <v>60</v>
      </c>
      <c r="H353" s="49"/>
      <c r="I353" s="50"/>
      <c r="J353" s="49"/>
      <c r="K353" s="50"/>
      <c r="L353" s="49">
        <f>SUM(BA343:BA354)</f>
        <v>2046.64</v>
      </c>
    </row>
    <row r="354" spans="1:83" ht="15" x14ac:dyDescent="0.2">
      <c r="C354" s="79" t="s">
        <v>716</v>
      </c>
      <c r="D354" s="79"/>
      <c r="E354" s="79"/>
      <c r="F354" s="79"/>
      <c r="G354" s="79"/>
      <c r="H354" s="79"/>
      <c r="I354" s="80">
        <f>K354/E343</f>
        <v>706.42615384615374</v>
      </c>
      <c r="J354" s="80"/>
      <c r="K354" s="80">
        <f>L344+L346+L352+L353+L347</f>
        <v>9183.5399999999991</v>
      </c>
      <c r="L354" s="80"/>
      <c r="AD354">
        <f>ROUND((Source!AT121/100)*((ROUND(SUMIF(SmtRes!AQ81:'SmtRes'!AQ83,"=1",SmtRes!AD81:'SmtRes'!AD83)*Source!I121, 2)+ROUND(SUMIF(SmtRes!AQ81:'SmtRes'!AQ83,"=1",SmtRes!AC81:'SmtRes'!AC83)*Source!I121, 2))), 2)</f>
        <v>11845.06</v>
      </c>
      <c r="AE354">
        <f>ROUND((Source!AU121/100)*((ROUND(SUMIF(SmtRes!AQ81:'SmtRes'!AQ83,"=1",SmtRes!AD81:'SmtRes'!AD83)*Source!I121, 2)+ROUND(SUMIF(SmtRes!AQ81:'SmtRes'!AQ83,"=1",SmtRes!AC81:'SmtRes'!AC83)*Source!I121, 2))), 2)</f>
        <v>6900.04</v>
      </c>
      <c r="AN354" s="51">
        <f>L344+L346+L352+L353+L347</f>
        <v>9183.5399999999991</v>
      </c>
      <c r="AO354" s="51">
        <f>L346</f>
        <v>212.43</v>
      </c>
      <c r="AQ354" t="s">
        <v>717</v>
      </c>
      <c r="AR354" s="51">
        <f>L344</f>
        <v>3224.66</v>
      </c>
      <c r="AT354" s="51">
        <f>L347</f>
        <v>186.41</v>
      </c>
      <c r="AV354" t="s">
        <v>717</v>
      </c>
      <c r="AW354">
        <f>0</f>
        <v>0</v>
      </c>
      <c r="AZ354">
        <f>Source!X121</f>
        <v>3513.4</v>
      </c>
      <c r="BA354">
        <f>Source!Y121</f>
        <v>2046.64</v>
      </c>
      <c r="CD354">
        <v>1</v>
      </c>
    </row>
    <row r="355" spans="1:83" ht="68.25" x14ac:dyDescent="0.2">
      <c r="A355" s="36" t="s">
        <v>150</v>
      </c>
      <c r="B355" s="38" t="s">
        <v>760</v>
      </c>
      <c r="C355" s="38" t="s">
        <v>761</v>
      </c>
      <c r="D355" s="39" t="str">
        <f>Source!H122</f>
        <v>ответвление</v>
      </c>
      <c r="E355" s="40">
        <f>Source!K122</f>
        <v>1</v>
      </c>
      <c r="F355" s="40"/>
      <c r="G355" s="40">
        <f>Source!I122</f>
        <v>1</v>
      </c>
      <c r="H355" s="42"/>
      <c r="I355" s="41"/>
      <c r="J355" s="42"/>
      <c r="K355" s="41"/>
      <c r="L355" s="42"/>
    </row>
    <row r="356" spans="1:83" ht="15" x14ac:dyDescent="0.2">
      <c r="A356" s="37"/>
      <c r="B356" s="40">
        <v>1</v>
      </c>
      <c r="C356" s="37" t="s">
        <v>706</v>
      </c>
      <c r="D356" s="39" t="s">
        <v>526</v>
      </c>
      <c r="E356" s="44"/>
      <c r="F356" s="40"/>
      <c r="G356" s="44">
        <f>Source!U122</f>
        <v>1.27</v>
      </c>
      <c r="H356" s="40"/>
      <c r="I356" s="40"/>
      <c r="J356" s="40"/>
      <c r="K356" s="40"/>
      <c r="L356" s="45">
        <f>SUM(L357:L357)-SUMIF(CE357:CE357, 1, L357:L357)</f>
        <v>573.05999999999995</v>
      </c>
    </row>
    <row r="357" spans="1:83" ht="28.5" x14ac:dyDescent="0.2">
      <c r="A357" s="38"/>
      <c r="B357" s="38" t="s">
        <v>587</v>
      </c>
      <c r="C357" s="38" t="s">
        <v>588</v>
      </c>
      <c r="D357" s="39" t="s">
        <v>526</v>
      </c>
      <c r="E357" s="40">
        <v>1.27</v>
      </c>
      <c r="F357" s="40"/>
      <c r="G357" s="40">
        <f>SmtRes!CX84</f>
        <v>1.27</v>
      </c>
      <c r="H357" s="42"/>
      <c r="I357" s="41"/>
      <c r="J357" s="42">
        <f>SmtRes!CZ84</f>
        <v>451.23</v>
      </c>
      <c r="K357" s="41"/>
      <c r="L357" s="42">
        <f>SmtRes!DI84</f>
        <v>573.05999999999995</v>
      </c>
    </row>
    <row r="358" spans="1:83" ht="15" x14ac:dyDescent="0.2">
      <c r="A358" s="37"/>
      <c r="B358" s="40">
        <v>2</v>
      </c>
      <c r="C358" s="37" t="s">
        <v>707</v>
      </c>
      <c r="D358" s="39"/>
      <c r="E358" s="44"/>
      <c r="F358" s="40"/>
      <c r="G358" s="44"/>
      <c r="H358" s="40"/>
      <c r="I358" s="40"/>
      <c r="J358" s="40"/>
      <c r="K358" s="40"/>
      <c r="L358" s="45">
        <f>SUM(L359:L363)-SUMIF(CE359:CE363, 1, L359:L363)</f>
        <v>64.34</v>
      </c>
    </row>
    <row r="359" spans="1:83" ht="15" x14ac:dyDescent="0.2">
      <c r="A359" s="37"/>
      <c r="B359" s="40"/>
      <c r="C359" s="37" t="s">
        <v>710</v>
      </c>
      <c r="D359" s="39" t="s">
        <v>526</v>
      </c>
      <c r="E359" s="44"/>
      <c r="F359" s="40"/>
      <c r="G359" s="44">
        <f>Source!V122</f>
        <v>0.13</v>
      </c>
      <c r="H359" s="40"/>
      <c r="I359" s="40"/>
      <c r="J359" s="40"/>
      <c r="K359" s="40"/>
      <c r="L359" s="45">
        <f>SUMIF(CE360:CE363, 1, L360:L363)</f>
        <v>62.14</v>
      </c>
      <c r="CE359">
        <v>1</v>
      </c>
    </row>
    <row r="360" spans="1:83" ht="28.5" x14ac:dyDescent="0.2">
      <c r="A360" s="38"/>
      <c r="B360" s="38" t="s">
        <v>581</v>
      </c>
      <c r="C360" s="38" t="s">
        <v>583</v>
      </c>
      <c r="D360" s="39" t="s">
        <v>313</v>
      </c>
      <c r="E360" s="40">
        <v>0.06</v>
      </c>
      <c r="F360" s="40"/>
      <c r="G360" s="40">
        <f>SmtRes!CX86</f>
        <v>0.06</v>
      </c>
      <c r="H360" s="42">
        <f>SmtRes!CZ86</f>
        <v>346.73</v>
      </c>
      <c r="I360" s="41">
        <f>SmtRes!AJ86</f>
        <v>1.26</v>
      </c>
      <c r="J360" s="42">
        <f>ROUND(H360*I360, 2)</f>
        <v>436.88</v>
      </c>
      <c r="K360" s="41"/>
      <c r="L360" s="42">
        <f>SmtRes!DG86</f>
        <v>26.21</v>
      </c>
    </row>
    <row r="361" spans="1:83" ht="28.5" x14ac:dyDescent="0.2">
      <c r="A361" s="38"/>
      <c r="B361" s="38" t="s">
        <v>536</v>
      </c>
      <c r="C361" s="38" t="s">
        <v>709</v>
      </c>
      <c r="D361" s="39" t="s">
        <v>526</v>
      </c>
      <c r="E361" s="40">
        <f>SmtRes!DO86*SmtRes!AT86</f>
        <v>0.06</v>
      </c>
      <c r="F361" s="40"/>
      <c r="G361" s="40">
        <f>SmtRes!DO86*SmtRes!CX86</f>
        <v>0.06</v>
      </c>
      <c r="H361" s="42"/>
      <c r="I361" s="41"/>
      <c r="J361" s="42">
        <f>ROUND(SmtRes!AG86/SmtRes!DO86, 2)</f>
        <v>477.98</v>
      </c>
      <c r="K361" s="41"/>
      <c r="L361" s="42">
        <f>SmtRes!DH86</f>
        <v>28.68</v>
      </c>
      <c r="CE361">
        <v>1</v>
      </c>
    </row>
    <row r="362" spans="1:83" ht="28.5" x14ac:dyDescent="0.2">
      <c r="A362" s="38"/>
      <c r="B362" s="38" t="s">
        <v>533</v>
      </c>
      <c r="C362" s="38" t="s">
        <v>535</v>
      </c>
      <c r="D362" s="39" t="s">
        <v>313</v>
      </c>
      <c r="E362" s="40">
        <v>7.0000000000000007E-2</v>
      </c>
      <c r="F362" s="40"/>
      <c r="G362" s="40">
        <f>SmtRes!CX87</f>
        <v>7.0000000000000007E-2</v>
      </c>
      <c r="H362" s="42"/>
      <c r="I362" s="41"/>
      <c r="J362" s="42">
        <f>SmtRes!CZ87</f>
        <v>544.70000000000005</v>
      </c>
      <c r="K362" s="41"/>
      <c r="L362" s="42">
        <f>SmtRes!DG87</f>
        <v>38.130000000000003</v>
      </c>
    </row>
    <row r="363" spans="1:83" ht="28.5" x14ac:dyDescent="0.2">
      <c r="A363" s="38"/>
      <c r="B363" s="38" t="s">
        <v>536</v>
      </c>
      <c r="C363" s="38" t="s">
        <v>709</v>
      </c>
      <c r="D363" s="39" t="s">
        <v>526</v>
      </c>
      <c r="E363" s="40">
        <f>SmtRes!DO87*SmtRes!AT87</f>
        <v>7.0000000000000007E-2</v>
      </c>
      <c r="F363" s="40"/>
      <c r="G363" s="40">
        <f>SmtRes!DO87*SmtRes!CX87</f>
        <v>7.0000000000000007E-2</v>
      </c>
      <c r="H363" s="42"/>
      <c r="I363" s="41"/>
      <c r="J363" s="42">
        <f>ROUND(SmtRes!AG87/SmtRes!DO87, 2)</f>
        <v>477.98</v>
      </c>
      <c r="K363" s="41"/>
      <c r="L363" s="42">
        <f>SmtRes!DH87</f>
        <v>33.46</v>
      </c>
      <c r="CE363">
        <v>1</v>
      </c>
    </row>
    <row r="364" spans="1:83" ht="14.25" x14ac:dyDescent="0.2">
      <c r="A364" s="38"/>
      <c r="B364" s="38" t="str">
        <f>EtalonRes!I113</f>
        <v>07.2.02.05</v>
      </c>
      <c r="C364" s="38" t="str">
        <f>EtalonRes!K113</f>
        <v>Траверсы стальные</v>
      </c>
      <c r="D364" s="39" t="str">
        <f>EtalonRes!O113</f>
        <v>т</v>
      </c>
      <c r="E364" s="40">
        <f>EtalonRes!X113</f>
        <v>0</v>
      </c>
      <c r="F364" s="40">
        <f>ROUND(0,7)</f>
        <v>0</v>
      </c>
      <c r="G364" s="40">
        <f>ROUND(EtalonRes!AG113*Source!I122, 7)</f>
        <v>0</v>
      </c>
      <c r="H364" s="42"/>
      <c r="I364" s="41"/>
      <c r="J364" s="42"/>
      <c r="K364" s="41"/>
      <c r="L364" s="42"/>
    </row>
    <row r="365" spans="1:83" ht="14.25" x14ac:dyDescent="0.2">
      <c r="A365" s="38"/>
      <c r="B365" s="38" t="str">
        <f>EtalonRes!I114</f>
        <v>07.2.07.13</v>
      </c>
      <c r="C365" s="38" t="str">
        <f>EtalonRes!K114</f>
        <v>Хомуты стальные</v>
      </c>
      <c r="D365" s="39" t="str">
        <f>EtalonRes!O114</f>
        <v>кг</v>
      </c>
      <c r="E365" s="40">
        <f>EtalonRes!X114</f>
        <v>0</v>
      </c>
      <c r="F365" s="40">
        <f>ROUND(0,7)</f>
        <v>0</v>
      </c>
      <c r="G365" s="40">
        <f>ROUND(EtalonRes!AG114*Source!I122, 7)</f>
        <v>0</v>
      </c>
      <c r="H365" s="42"/>
      <c r="I365" s="41"/>
      <c r="J365" s="42"/>
      <c r="K365" s="41"/>
      <c r="L365" s="42"/>
    </row>
    <row r="366" spans="1:83" ht="28.5" x14ac:dyDescent="0.2">
      <c r="A366" s="38"/>
      <c r="B366" s="38" t="str">
        <f>EtalonRes!I115</f>
        <v>21.2.01.02</v>
      </c>
      <c r="C366" s="38" t="str">
        <f>EtalonRes!K115</f>
        <v>Провода неизолированные для воздушных линий электропередач</v>
      </c>
      <c r="D366" s="39" t="str">
        <f>EtalonRes!O115</f>
        <v>т</v>
      </c>
      <c r="E366" s="40">
        <f>EtalonRes!X115</f>
        <v>0</v>
      </c>
      <c r="F366" s="40">
        <f>ROUND(0,7)</f>
        <v>0</v>
      </c>
      <c r="G366" s="40">
        <f>ROUND(EtalonRes!AG115*Source!I122, 7)</f>
        <v>0</v>
      </c>
      <c r="H366" s="42"/>
      <c r="I366" s="41"/>
      <c r="J366" s="42"/>
      <c r="K366" s="41"/>
      <c r="L366" s="42"/>
    </row>
    <row r="367" spans="1:83" ht="28.5" x14ac:dyDescent="0.2">
      <c r="A367" s="38"/>
      <c r="B367" s="38" t="str">
        <f>EtalonRes!I116</f>
        <v>22.2.01.04</v>
      </c>
      <c r="C367" s="38" t="str">
        <f>EtalonRes!K116</f>
        <v>Изоляторы линейные штыревые фарфоровые</v>
      </c>
      <c r="D367" s="39" t="str">
        <f>EtalonRes!O116</f>
        <v>ШТ</v>
      </c>
      <c r="E367" s="40">
        <f>EtalonRes!X116</f>
        <v>0</v>
      </c>
      <c r="F367" s="40">
        <f>ROUND(0,7)</f>
        <v>0</v>
      </c>
      <c r="G367" s="40">
        <f>ROUND(EtalonRes!AG116*Source!I122, 7)</f>
        <v>0</v>
      </c>
      <c r="H367" s="42"/>
      <c r="I367" s="41"/>
      <c r="J367" s="42"/>
      <c r="K367" s="41"/>
      <c r="L367" s="42"/>
    </row>
    <row r="368" spans="1:83" ht="14.25" x14ac:dyDescent="0.2">
      <c r="A368" s="38"/>
      <c r="B368" s="38" t="str">
        <f>EtalonRes!I117</f>
        <v>22.2.02.09</v>
      </c>
      <c r="C368" s="46" t="str">
        <f>EtalonRes!K117</f>
        <v>Крюки</v>
      </c>
      <c r="D368" s="47" t="str">
        <f>EtalonRes!O117</f>
        <v>кг</v>
      </c>
      <c r="E368" s="48">
        <f>EtalonRes!X117</f>
        <v>0</v>
      </c>
      <c r="F368" s="48">
        <f>ROUND(0,7)</f>
        <v>0</v>
      </c>
      <c r="G368" s="48">
        <f>ROUND(EtalonRes!AG117*Source!I122, 7)</f>
        <v>0</v>
      </c>
      <c r="H368" s="49"/>
      <c r="I368" s="50"/>
      <c r="J368" s="49"/>
      <c r="K368" s="50"/>
      <c r="L368" s="49"/>
    </row>
    <row r="369" spans="1:83" ht="15" x14ac:dyDescent="0.2">
      <c r="A369" s="38"/>
      <c r="B369" s="38"/>
      <c r="C369" s="53" t="s">
        <v>712</v>
      </c>
      <c r="D369" s="39"/>
      <c r="E369" s="40"/>
      <c r="F369" s="40"/>
      <c r="G369" s="40"/>
      <c r="H369" s="42"/>
      <c r="I369" s="41"/>
      <c r="J369" s="42"/>
      <c r="K369" s="41"/>
      <c r="L369" s="42">
        <f>L356+L358+L359</f>
        <v>699.54</v>
      </c>
    </row>
    <row r="370" spans="1:83" ht="14.25" x14ac:dyDescent="0.2">
      <c r="A370" s="38"/>
      <c r="B370" s="38"/>
      <c r="C370" s="38" t="s">
        <v>713</v>
      </c>
      <c r="D370" s="39"/>
      <c r="E370" s="40"/>
      <c r="F370" s="40"/>
      <c r="G370" s="40"/>
      <c r="H370" s="42"/>
      <c r="I370" s="41"/>
      <c r="J370" s="42"/>
      <c r="K370" s="41"/>
      <c r="L370" s="42">
        <f>SUM(AR355:AR373)+SUM(AS355:AS373)+SUM(AT355:AT373)+SUM(AU355:AU373)+SUM(AV355:AV373)</f>
        <v>635.19999999999993</v>
      </c>
    </row>
    <row r="371" spans="1:83" ht="14.25" x14ac:dyDescent="0.2">
      <c r="A371" s="38"/>
      <c r="B371" s="38" t="s">
        <v>35</v>
      </c>
      <c r="C371" s="38" t="s">
        <v>721</v>
      </c>
      <c r="D371" s="39" t="s">
        <v>285</v>
      </c>
      <c r="E371" s="40">
        <f>Source!BZ122</f>
        <v>103</v>
      </c>
      <c r="F371" s="40"/>
      <c r="G371" s="40">
        <f>Source!AT122</f>
        <v>103</v>
      </c>
      <c r="H371" s="42"/>
      <c r="I371" s="41"/>
      <c r="J371" s="42"/>
      <c r="K371" s="41"/>
      <c r="L371" s="42">
        <f>SUM(AZ355:AZ373)</f>
        <v>654.26</v>
      </c>
    </row>
    <row r="372" spans="1:83" ht="14.25" x14ac:dyDescent="0.2">
      <c r="A372" s="46"/>
      <c r="B372" s="46" t="s">
        <v>36</v>
      </c>
      <c r="C372" s="46" t="s">
        <v>722</v>
      </c>
      <c r="D372" s="47" t="s">
        <v>285</v>
      </c>
      <c r="E372" s="48">
        <f>Source!CA122</f>
        <v>60</v>
      </c>
      <c r="F372" s="48"/>
      <c r="G372" s="48">
        <f>Source!AU122</f>
        <v>60</v>
      </c>
      <c r="H372" s="49"/>
      <c r="I372" s="50"/>
      <c r="J372" s="49"/>
      <c r="K372" s="50"/>
      <c r="L372" s="49">
        <f>SUM(BA355:BA373)</f>
        <v>381.12</v>
      </c>
    </row>
    <row r="373" spans="1:83" ht="15" x14ac:dyDescent="0.2">
      <c r="C373" s="79" t="s">
        <v>716</v>
      </c>
      <c r="D373" s="79"/>
      <c r="E373" s="79"/>
      <c r="F373" s="79"/>
      <c r="G373" s="79"/>
      <c r="H373" s="79"/>
      <c r="I373" s="80">
        <f>K373/E355</f>
        <v>1734.9199999999998</v>
      </c>
      <c r="J373" s="80"/>
      <c r="K373" s="80">
        <f>L356+L358+L371+L372+L359</f>
        <v>1734.9199999999998</v>
      </c>
      <c r="L373" s="80"/>
      <c r="AD373">
        <f>ROUND((Source!AT122/100)*((ROUND(SUMIF(SmtRes!AQ84:'SmtRes'!AQ87,"=1",SmtRes!AD84:'SmtRes'!AD87)*Source!I122, 2)+ROUND(SUMIF(SmtRes!AQ84:'SmtRes'!AQ87,"=1",SmtRes!AC84:'SmtRes'!AC87)*Source!I122, 2))), 2)</f>
        <v>1449.41</v>
      </c>
      <c r="AE373">
        <f>ROUND((Source!AU122/100)*((ROUND(SUMIF(SmtRes!AQ84:'SmtRes'!AQ87,"=1",SmtRes!AD84:'SmtRes'!AD87)*Source!I122, 2)+ROUND(SUMIF(SmtRes!AQ84:'SmtRes'!AQ87,"=1",SmtRes!AC84:'SmtRes'!AC87)*Source!I122, 2))), 2)</f>
        <v>844.31</v>
      </c>
      <c r="AN373" s="51">
        <f>L356+L358+L371+L372+L359</f>
        <v>1734.9199999999998</v>
      </c>
      <c r="AO373" s="51">
        <f>L358</f>
        <v>64.34</v>
      </c>
      <c r="AQ373" t="s">
        <v>717</v>
      </c>
      <c r="AR373" s="51">
        <f>L356</f>
        <v>573.05999999999995</v>
      </c>
      <c r="AT373" s="51">
        <f>L359</f>
        <v>62.14</v>
      </c>
      <c r="AV373" t="s">
        <v>717</v>
      </c>
      <c r="AW373">
        <f>0</f>
        <v>0</v>
      </c>
      <c r="AZ373">
        <f>Source!X122</f>
        <v>654.26</v>
      </c>
      <c r="BA373">
        <f>Source!Y122</f>
        <v>381.12</v>
      </c>
      <c r="CD373">
        <v>1</v>
      </c>
    </row>
    <row r="374" spans="1:83" ht="68.25" x14ac:dyDescent="0.2">
      <c r="A374" s="36" t="s">
        <v>151</v>
      </c>
      <c r="B374" s="38" t="s">
        <v>766</v>
      </c>
      <c r="C374" s="38" t="s">
        <v>767</v>
      </c>
      <c r="D374" s="39" t="str">
        <f>Source!H123</f>
        <v>ответвление</v>
      </c>
      <c r="E374" s="40">
        <f>Source!K123</f>
        <v>1</v>
      </c>
      <c r="F374" s="40"/>
      <c r="G374" s="40">
        <f>Source!I123</f>
        <v>1</v>
      </c>
      <c r="H374" s="42"/>
      <c r="I374" s="41"/>
      <c r="J374" s="42"/>
      <c r="K374" s="41"/>
      <c r="L374" s="42"/>
    </row>
    <row r="375" spans="1:83" ht="15" x14ac:dyDescent="0.2">
      <c r="A375" s="37"/>
      <c r="B375" s="40">
        <v>1</v>
      </c>
      <c r="C375" s="37" t="s">
        <v>706</v>
      </c>
      <c r="D375" s="39" t="s">
        <v>526</v>
      </c>
      <c r="E375" s="44"/>
      <c r="F375" s="40"/>
      <c r="G375" s="44">
        <f>Source!U123</f>
        <v>1.03</v>
      </c>
      <c r="H375" s="40"/>
      <c r="I375" s="40"/>
      <c r="J375" s="40"/>
      <c r="K375" s="40"/>
      <c r="L375" s="45">
        <f>SUM(L376:L376)-SUMIF(CE376:CE376, 1, L376:L376)</f>
        <v>418.84</v>
      </c>
    </row>
    <row r="376" spans="1:83" ht="28.5" x14ac:dyDescent="0.2">
      <c r="A376" s="38"/>
      <c r="B376" s="38" t="s">
        <v>561</v>
      </c>
      <c r="C376" s="38" t="s">
        <v>562</v>
      </c>
      <c r="D376" s="39" t="s">
        <v>526</v>
      </c>
      <c r="E376" s="40">
        <v>1.03</v>
      </c>
      <c r="F376" s="40"/>
      <c r="G376" s="40">
        <f>SmtRes!CX88</f>
        <v>1.03</v>
      </c>
      <c r="H376" s="42"/>
      <c r="I376" s="41"/>
      <c r="J376" s="42">
        <f>SmtRes!CZ88</f>
        <v>406.64</v>
      </c>
      <c r="K376" s="41"/>
      <c r="L376" s="42">
        <f>SmtRes!DI88</f>
        <v>418.84</v>
      </c>
    </row>
    <row r="377" spans="1:83" ht="15" x14ac:dyDescent="0.2">
      <c r="A377" s="37"/>
      <c r="B377" s="40">
        <v>2</v>
      </c>
      <c r="C377" s="37" t="s">
        <v>707</v>
      </c>
      <c r="D377" s="39"/>
      <c r="E377" s="44"/>
      <c r="F377" s="40"/>
      <c r="G377" s="44"/>
      <c r="H377" s="40"/>
      <c r="I377" s="40"/>
      <c r="J377" s="40"/>
      <c r="K377" s="40"/>
      <c r="L377" s="45">
        <f>SUM(L378:L380)-SUMIF(CE378:CE380, 1, L378:L380)</f>
        <v>27.239999999999995</v>
      </c>
    </row>
    <row r="378" spans="1:83" ht="15" x14ac:dyDescent="0.2">
      <c r="A378" s="37"/>
      <c r="B378" s="40"/>
      <c r="C378" s="37" t="s">
        <v>710</v>
      </c>
      <c r="D378" s="39" t="s">
        <v>526</v>
      </c>
      <c r="E378" s="44"/>
      <c r="F378" s="40"/>
      <c r="G378" s="44">
        <f>Source!V123</f>
        <v>0.05</v>
      </c>
      <c r="H378" s="40"/>
      <c r="I378" s="40"/>
      <c r="J378" s="40"/>
      <c r="K378" s="40"/>
      <c r="L378" s="45">
        <f>SUMIF(CE379:CE380, 1, L379:L380)</f>
        <v>23.9</v>
      </c>
      <c r="CE378">
        <v>1</v>
      </c>
    </row>
    <row r="379" spans="1:83" ht="28.5" x14ac:dyDescent="0.2">
      <c r="A379" s="38"/>
      <c r="B379" s="38" t="s">
        <v>533</v>
      </c>
      <c r="C379" s="38" t="s">
        <v>535</v>
      </c>
      <c r="D379" s="39" t="s">
        <v>313</v>
      </c>
      <c r="E379" s="40">
        <v>0.05</v>
      </c>
      <c r="F379" s="40"/>
      <c r="G379" s="40">
        <f>SmtRes!CX90</f>
        <v>0.05</v>
      </c>
      <c r="H379" s="42"/>
      <c r="I379" s="41"/>
      <c r="J379" s="42">
        <f>SmtRes!CZ90</f>
        <v>544.70000000000005</v>
      </c>
      <c r="K379" s="41"/>
      <c r="L379" s="42">
        <f>SmtRes!DG90</f>
        <v>27.24</v>
      </c>
    </row>
    <row r="380" spans="1:83" ht="28.5" x14ac:dyDescent="0.2">
      <c r="A380" s="38"/>
      <c r="B380" s="38" t="s">
        <v>536</v>
      </c>
      <c r="C380" s="46" t="s">
        <v>709</v>
      </c>
      <c r="D380" s="47" t="s">
        <v>526</v>
      </c>
      <c r="E380" s="48">
        <f>SmtRes!DO90*SmtRes!AT90</f>
        <v>0.05</v>
      </c>
      <c r="F380" s="48"/>
      <c r="G380" s="48">
        <f>SmtRes!DO90*SmtRes!CX90</f>
        <v>0.05</v>
      </c>
      <c r="H380" s="49"/>
      <c r="I380" s="50"/>
      <c r="J380" s="49">
        <f>ROUND(SmtRes!AG90/SmtRes!DO90, 2)</f>
        <v>477.98</v>
      </c>
      <c r="K380" s="50"/>
      <c r="L380" s="49">
        <f>SmtRes!DH90</f>
        <v>23.9</v>
      </c>
      <c r="CE380">
        <v>1</v>
      </c>
    </row>
    <row r="381" spans="1:83" ht="15" x14ac:dyDescent="0.2">
      <c r="A381" s="38"/>
      <c r="B381" s="38"/>
      <c r="C381" s="53" t="s">
        <v>712</v>
      </c>
      <c r="D381" s="39"/>
      <c r="E381" s="40"/>
      <c r="F381" s="40"/>
      <c r="G381" s="40"/>
      <c r="H381" s="42"/>
      <c r="I381" s="41"/>
      <c r="J381" s="42"/>
      <c r="K381" s="41"/>
      <c r="L381" s="42">
        <f>L375+L377+L378</f>
        <v>469.97999999999996</v>
      </c>
    </row>
    <row r="382" spans="1:83" ht="14.25" x14ac:dyDescent="0.2">
      <c r="A382" s="38"/>
      <c r="B382" s="38"/>
      <c r="C382" s="38" t="s">
        <v>713</v>
      </c>
      <c r="D382" s="39"/>
      <c r="E382" s="40"/>
      <c r="F382" s="40"/>
      <c r="G382" s="40"/>
      <c r="H382" s="42"/>
      <c r="I382" s="41"/>
      <c r="J382" s="42"/>
      <c r="K382" s="41"/>
      <c r="L382" s="42">
        <f>SUM(AR374:AR385)+SUM(AS374:AS385)+SUM(AT374:AT385)+SUM(AU374:AU385)+SUM(AV374:AV385)</f>
        <v>442.73999999999995</v>
      </c>
    </row>
    <row r="383" spans="1:83" ht="14.25" x14ac:dyDescent="0.2">
      <c r="A383" s="38"/>
      <c r="B383" s="38" t="s">
        <v>35</v>
      </c>
      <c r="C383" s="38" t="s">
        <v>721</v>
      </c>
      <c r="D383" s="39" t="s">
        <v>285</v>
      </c>
      <c r="E383" s="40">
        <f>Source!BZ123</f>
        <v>103</v>
      </c>
      <c r="F383" s="40"/>
      <c r="G383" s="40">
        <f>Source!AT123</f>
        <v>103</v>
      </c>
      <c r="H383" s="42"/>
      <c r="I383" s="41"/>
      <c r="J383" s="42"/>
      <c r="K383" s="41"/>
      <c r="L383" s="42">
        <f>SUM(AZ374:AZ385)</f>
        <v>456.02</v>
      </c>
    </row>
    <row r="384" spans="1:83" ht="14.25" x14ac:dyDescent="0.2">
      <c r="A384" s="46"/>
      <c r="B384" s="46" t="s">
        <v>36</v>
      </c>
      <c r="C384" s="46" t="s">
        <v>722</v>
      </c>
      <c r="D384" s="47" t="s">
        <v>285</v>
      </c>
      <c r="E384" s="48">
        <f>Source!CA123</f>
        <v>60</v>
      </c>
      <c r="F384" s="48"/>
      <c r="G384" s="48">
        <f>Source!AU123</f>
        <v>60</v>
      </c>
      <c r="H384" s="49"/>
      <c r="I384" s="50"/>
      <c r="J384" s="49"/>
      <c r="K384" s="50"/>
      <c r="L384" s="49">
        <f>SUM(BA374:BA385)</f>
        <v>265.64</v>
      </c>
    </row>
    <row r="385" spans="1:82" ht="15" x14ac:dyDescent="0.2">
      <c r="C385" s="79" t="s">
        <v>716</v>
      </c>
      <c r="D385" s="79"/>
      <c r="E385" s="79"/>
      <c r="F385" s="79"/>
      <c r="G385" s="79"/>
      <c r="H385" s="79"/>
      <c r="I385" s="80">
        <f>K385/E374</f>
        <v>1191.6399999999999</v>
      </c>
      <c r="J385" s="80"/>
      <c r="K385" s="80">
        <f>L375+L377+L383+L384+L378</f>
        <v>1191.6399999999999</v>
      </c>
      <c r="L385" s="80"/>
      <c r="AD385">
        <f>ROUND((Source!AT123/100)*((ROUND(SUMIF(SmtRes!AQ88:'SmtRes'!AQ90,"=1",SmtRes!AD88:'SmtRes'!AD90)*Source!I123, 2)+ROUND(SUMIF(SmtRes!AQ88:'SmtRes'!AQ90,"=1",SmtRes!AC88:'SmtRes'!AC90)*Source!I123, 2))), 2)</f>
        <v>911.16</v>
      </c>
      <c r="AE385">
        <f>ROUND((Source!AU123/100)*((ROUND(SUMIF(SmtRes!AQ88:'SmtRes'!AQ90,"=1",SmtRes!AD88:'SmtRes'!AD90)*Source!I123, 2)+ROUND(SUMIF(SmtRes!AQ88:'SmtRes'!AQ90,"=1",SmtRes!AC88:'SmtRes'!AC90)*Source!I123, 2))), 2)</f>
        <v>530.77</v>
      </c>
      <c r="AN385" s="51">
        <f>L375+L377+L383+L384+L378</f>
        <v>1191.6399999999999</v>
      </c>
      <c r="AO385" s="51">
        <f>L377</f>
        <v>27.239999999999995</v>
      </c>
      <c r="AQ385" t="s">
        <v>717</v>
      </c>
      <c r="AR385" s="51">
        <f>L375</f>
        <v>418.84</v>
      </c>
      <c r="AT385" s="51">
        <f>L378</f>
        <v>23.9</v>
      </c>
      <c r="AV385" t="s">
        <v>717</v>
      </c>
      <c r="AW385">
        <f>0</f>
        <v>0</v>
      </c>
      <c r="AZ385">
        <f>Source!X123</f>
        <v>456.02</v>
      </c>
      <c r="BA385">
        <f>Source!Y123</f>
        <v>265.64</v>
      </c>
      <c r="CD385">
        <v>1</v>
      </c>
    </row>
    <row r="387" spans="1:82" ht="15" x14ac:dyDescent="0.2">
      <c r="A387" s="56"/>
      <c r="B387" s="57"/>
      <c r="C387" s="75" t="s">
        <v>725</v>
      </c>
      <c r="D387" s="75"/>
      <c r="E387" s="75"/>
      <c r="F387" s="75"/>
      <c r="G387" s="75"/>
      <c r="H387" s="75"/>
      <c r="I387" s="45"/>
      <c r="J387" s="56"/>
      <c r="K387" s="58"/>
      <c r="L387" s="45">
        <f>L389+L390+L396+L400</f>
        <v>36468.65</v>
      </c>
    </row>
    <row r="388" spans="1:82" ht="14.25" x14ac:dyDescent="0.2">
      <c r="A388" s="54"/>
      <c r="B388" s="55"/>
      <c r="C388" s="76" t="s">
        <v>726</v>
      </c>
      <c r="D388" s="73"/>
      <c r="E388" s="73"/>
      <c r="F388" s="73"/>
      <c r="G388" s="73"/>
      <c r="H388" s="73"/>
      <c r="I388" s="42"/>
      <c r="J388" s="54"/>
      <c r="K388" s="40"/>
      <c r="L388" s="42"/>
    </row>
    <row r="389" spans="1:82" ht="14.25" x14ac:dyDescent="0.2">
      <c r="A389" s="54"/>
      <c r="B389" s="55"/>
      <c r="C389" s="73" t="s">
        <v>727</v>
      </c>
      <c r="D389" s="73"/>
      <c r="E389" s="73"/>
      <c r="F389" s="73"/>
      <c r="G389" s="73"/>
      <c r="H389" s="73"/>
      <c r="I389" s="42"/>
      <c r="J389" s="54"/>
      <c r="K389" s="40"/>
      <c r="L389" s="42">
        <f>SUM(AR261:AR385)</f>
        <v>30633.29</v>
      </c>
    </row>
    <row r="390" spans="1:82" ht="14.25" hidden="1" x14ac:dyDescent="0.2">
      <c r="A390" s="54"/>
      <c r="B390" s="55"/>
      <c r="C390" s="73" t="s">
        <v>728</v>
      </c>
      <c r="D390" s="73"/>
      <c r="E390" s="73"/>
      <c r="F390" s="73"/>
      <c r="G390" s="73"/>
      <c r="H390" s="73"/>
      <c r="I390" s="42"/>
      <c r="J390" s="54"/>
      <c r="K390" s="40"/>
      <c r="L390" s="42">
        <f>L392+L395+L394</f>
        <v>5835.3599999999988</v>
      </c>
    </row>
    <row r="391" spans="1:82" ht="14.25" hidden="1" x14ac:dyDescent="0.2">
      <c r="A391" s="54"/>
      <c r="B391" s="55"/>
      <c r="C391" s="76" t="s">
        <v>729</v>
      </c>
      <c r="D391" s="73"/>
      <c r="E391" s="73"/>
      <c r="F391" s="73"/>
      <c r="G391" s="73"/>
      <c r="H391" s="73"/>
      <c r="I391" s="42"/>
      <c r="J391" s="54"/>
      <c r="K391" s="40"/>
      <c r="L391" s="42"/>
    </row>
    <row r="392" spans="1:82" ht="14.25" x14ac:dyDescent="0.2">
      <c r="A392" s="54"/>
      <c r="B392" s="55"/>
      <c r="C392" s="73" t="s">
        <v>728</v>
      </c>
      <c r="D392" s="73"/>
      <c r="E392" s="73"/>
      <c r="F392" s="73"/>
      <c r="G392" s="73"/>
      <c r="H392" s="73"/>
      <c r="I392" s="42"/>
      <c r="J392" s="54"/>
      <c r="K392" s="40"/>
      <c r="L392" s="42">
        <f>SUM(AO261:AO385)</f>
        <v>2996.1599999999994</v>
      </c>
    </row>
    <row r="393" spans="1:82" ht="14.25" hidden="1" x14ac:dyDescent="0.2">
      <c r="A393" s="54"/>
      <c r="B393" s="55"/>
      <c r="C393" s="76" t="s">
        <v>730</v>
      </c>
      <c r="D393" s="73"/>
      <c r="E393" s="73"/>
      <c r="F393" s="73"/>
      <c r="G393" s="73"/>
      <c r="H393" s="73"/>
      <c r="I393" s="42"/>
      <c r="J393" s="54"/>
      <c r="K393" s="40"/>
      <c r="L393" s="42"/>
    </row>
    <row r="394" spans="1:82" ht="14.25" x14ac:dyDescent="0.2">
      <c r="A394" s="54"/>
      <c r="B394" s="55"/>
      <c r="C394" s="73" t="s">
        <v>750</v>
      </c>
      <c r="D394" s="73"/>
      <c r="E394" s="73"/>
      <c r="F394" s="73"/>
      <c r="G394" s="73"/>
      <c r="H394" s="73"/>
      <c r="I394" s="42"/>
      <c r="J394" s="54"/>
      <c r="K394" s="40"/>
      <c r="L394" s="42">
        <f>SUM(AT261:AT385)</f>
        <v>2839.2</v>
      </c>
    </row>
    <row r="395" spans="1:82" ht="14.25" hidden="1" x14ac:dyDescent="0.2">
      <c r="A395" s="54"/>
      <c r="B395" s="55"/>
      <c r="C395" s="73" t="s">
        <v>731</v>
      </c>
      <c r="D395" s="73"/>
      <c r="E395" s="73"/>
      <c r="F395" s="73"/>
      <c r="G395" s="73"/>
      <c r="H395" s="73"/>
      <c r="I395" s="42"/>
      <c r="J395" s="54"/>
      <c r="K395" s="40"/>
      <c r="L395" s="42">
        <f>SUM(AV261:AV385)</f>
        <v>0</v>
      </c>
    </row>
    <row r="396" spans="1:82" ht="14.25" hidden="1" x14ac:dyDescent="0.2">
      <c r="A396" s="54"/>
      <c r="B396" s="55"/>
      <c r="C396" s="73" t="s">
        <v>732</v>
      </c>
      <c r="D396" s="73"/>
      <c r="E396" s="73"/>
      <c r="F396" s="73"/>
      <c r="G396" s="73"/>
      <c r="H396" s="73"/>
      <c r="I396" s="42"/>
      <c r="J396" s="54"/>
      <c r="K396" s="40"/>
      <c r="L396" s="42">
        <f>L398+L399</f>
        <v>0</v>
      </c>
    </row>
    <row r="397" spans="1:82" ht="14.25" hidden="1" x14ac:dyDescent="0.2">
      <c r="A397" s="54"/>
      <c r="B397" s="55"/>
      <c r="C397" s="76" t="s">
        <v>729</v>
      </c>
      <c r="D397" s="73"/>
      <c r="E397" s="73"/>
      <c r="F397" s="73"/>
      <c r="G397" s="73"/>
      <c r="H397" s="73"/>
      <c r="I397" s="42"/>
      <c r="J397" s="54"/>
      <c r="K397" s="40"/>
      <c r="L397" s="42"/>
    </row>
    <row r="398" spans="1:82" ht="14.25" hidden="1" x14ac:dyDescent="0.2">
      <c r="A398" s="54"/>
      <c r="B398" s="55"/>
      <c r="C398" s="73" t="s">
        <v>733</v>
      </c>
      <c r="D398" s="73"/>
      <c r="E398" s="73"/>
      <c r="F398" s="73"/>
      <c r="G398" s="73"/>
      <c r="H398" s="73"/>
      <c r="I398" s="42"/>
      <c r="J398" s="54"/>
      <c r="K398" s="40"/>
      <c r="L398" s="42">
        <f>SUM(AW261:AW385)-SUM(BK261:BK385)</f>
        <v>0</v>
      </c>
    </row>
    <row r="399" spans="1:82" ht="14.25" hidden="1" x14ac:dyDescent="0.2">
      <c r="A399" s="54"/>
      <c r="B399" s="55"/>
      <c r="C399" s="73" t="s">
        <v>734</v>
      </c>
      <c r="D399" s="73"/>
      <c r="E399" s="73"/>
      <c r="F399" s="73"/>
      <c r="G399" s="73"/>
      <c r="H399" s="73"/>
      <c r="I399" s="42"/>
      <c r="J399" s="54"/>
      <c r="K399" s="40"/>
      <c r="L399" s="42">
        <f>SUM(BC261:BC385)</f>
        <v>0</v>
      </c>
    </row>
    <row r="400" spans="1:82" ht="14.25" hidden="1" x14ac:dyDescent="0.2">
      <c r="A400" s="54"/>
      <c r="B400" s="55"/>
      <c r="C400" s="73" t="s">
        <v>735</v>
      </c>
      <c r="D400" s="73"/>
      <c r="E400" s="73"/>
      <c r="F400" s="73"/>
      <c r="G400" s="73"/>
      <c r="H400" s="73"/>
      <c r="I400" s="42"/>
      <c r="J400" s="54"/>
      <c r="K400" s="40"/>
      <c r="L400" s="42">
        <f>SUM(BB261:BB385)</f>
        <v>0</v>
      </c>
    </row>
    <row r="401" spans="1:12" ht="14.25" x14ac:dyDescent="0.2">
      <c r="A401" s="54"/>
      <c r="B401" s="55"/>
      <c r="C401" s="73" t="s">
        <v>736</v>
      </c>
      <c r="D401" s="73"/>
      <c r="E401" s="73"/>
      <c r="F401" s="73"/>
      <c r="G401" s="73"/>
      <c r="H401" s="73"/>
      <c r="I401" s="42"/>
      <c r="J401" s="54"/>
      <c r="K401" s="40"/>
      <c r="L401" s="42">
        <f>SUM(AR261:AR385)+SUM(AT261:AT385)+SUM(AV261:AV385)</f>
        <v>33472.49</v>
      </c>
    </row>
    <row r="402" spans="1:12" ht="14.25" x14ac:dyDescent="0.2">
      <c r="A402" s="54"/>
      <c r="B402" s="55"/>
      <c r="C402" s="73" t="s">
        <v>737</v>
      </c>
      <c r="D402" s="73"/>
      <c r="E402" s="73"/>
      <c r="F402" s="73"/>
      <c r="G402" s="73"/>
      <c r="H402" s="73"/>
      <c r="I402" s="42"/>
      <c r="J402" s="54"/>
      <c r="K402" s="40"/>
      <c r="L402" s="42">
        <f>SUM(AZ261:AZ385)</f>
        <v>34476.659999999996</v>
      </c>
    </row>
    <row r="403" spans="1:12" ht="14.25" x14ac:dyDescent="0.2">
      <c r="A403" s="54"/>
      <c r="B403" s="55"/>
      <c r="C403" s="73" t="s">
        <v>738</v>
      </c>
      <c r="D403" s="73"/>
      <c r="E403" s="73"/>
      <c r="F403" s="73"/>
      <c r="G403" s="73"/>
      <c r="H403" s="73"/>
      <c r="I403" s="42"/>
      <c r="J403" s="54"/>
      <c r="K403" s="40"/>
      <c r="L403" s="42">
        <f>SUM(BA261:BA385)</f>
        <v>20083.48</v>
      </c>
    </row>
    <row r="404" spans="1:12" ht="14.25" hidden="1" x14ac:dyDescent="0.2">
      <c r="A404" s="54"/>
      <c r="B404" s="55"/>
      <c r="C404" s="73" t="s">
        <v>739</v>
      </c>
      <c r="D404" s="73"/>
      <c r="E404" s="73"/>
      <c r="F404" s="73"/>
      <c r="G404" s="73"/>
      <c r="H404" s="73"/>
      <c r="I404" s="42"/>
      <c r="J404" s="54"/>
      <c r="K404" s="40"/>
      <c r="L404" s="42">
        <f>L406+L407</f>
        <v>0</v>
      </c>
    </row>
    <row r="405" spans="1:12" ht="14.25" hidden="1" x14ac:dyDescent="0.2">
      <c r="A405" s="54"/>
      <c r="B405" s="55"/>
      <c r="C405" s="76" t="s">
        <v>726</v>
      </c>
      <c r="D405" s="73"/>
      <c r="E405" s="73"/>
      <c r="F405" s="73"/>
      <c r="G405" s="73"/>
      <c r="H405" s="73"/>
      <c r="I405" s="42"/>
      <c r="J405" s="54"/>
      <c r="K405" s="40"/>
      <c r="L405" s="42"/>
    </row>
    <row r="406" spans="1:12" ht="14.25" hidden="1" x14ac:dyDescent="0.2">
      <c r="A406" s="54"/>
      <c r="B406" s="55"/>
      <c r="C406" s="73" t="s">
        <v>740</v>
      </c>
      <c r="D406" s="73"/>
      <c r="E406" s="73"/>
      <c r="F406" s="73"/>
      <c r="G406" s="73"/>
      <c r="H406" s="73"/>
      <c r="I406" s="42"/>
      <c r="J406" s="54"/>
      <c r="K406" s="40"/>
      <c r="L406" s="42">
        <f>SUM(BK261:BK385)</f>
        <v>0</v>
      </c>
    </row>
    <row r="407" spans="1:12" ht="14.25" hidden="1" x14ac:dyDescent="0.2">
      <c r="A407" s="54"/>
      <c r="B407" s="55"/>
      <c r="C407" s="73" t="s">
        <v>741</v>
      </c>
      <c r="D407" s="73"/>
      <c r="E407" s="73"/>
      <c r="F407" s="73"/>
      <c r="G407" s="73"/>
      <c r="H407" s="73"/>
      <c r="I407" s="42"/>
      <c r="J407" s="54"/>
      <c r="K407" s="40"/>
      <c r="L407" s="42">
        <f>SUM(BD261:BD385)</f>
        <v>0</v>
      </c>
    </row>
    <row r="408" spans="1:12" ht="14.25" hidden="1" x14ac:dyDescent="0.2">
      <c r="A408" s="54"/>
      <c r="B408" s="55"/>
      <c r="C408" s="73" t="s">
        <v>742</v>
      </c>
      <c r="D408" s="73"/>
      <c r="E408" s="73"/>
      <c r="F408" s="73"/>
      <c r="G408" s="73"/>
      <c r="H408" s="73"/>
      <c r="I408" s="42"/>
      <c r="J408" s="54"/>
      <c r="K408" s="40"/>
      <c r="L408" s="42"/>
    </row>
    <row r="409" spans="1:12" ht="14.25" hidden="1" x14ac:dyDescent="0.2">
      <c r="A409" s="54"/>
      <c r="B409" s="55"/>
      <c r="C409" s="73" t="s">
        <v>743</v>
      </c>
      <c r="D409" s="73"/>
      <c r="E409" s="73"/>
      <c r="F409" s="73"/>
      <c r="G409" s="73"/>
      <c r="H409" s="73"/>
      <c r="I409" s="42"/>
      <c r="J409" s="54"/>
      <c r="K409" s="40"/>
      <c r="L409" s="42">
        <f>SUM(BO261:BO385)</f>
        <v>0</v>
      </c>
    </row>
    <row r="410" spans="1:12" ht="15" x14ac:dyDescent="0.2">
      <c r="A410" s="56"/>
      <c r="B410" s="57"/>
      <c r="C410" s="75" t="s">
        <v>744</v>
      </c>
      <c r="D410" s="75"/>
      <c r="E410" s="75"/>
      <c r="F410" s="75"/>
      <c r="G410" s="75"/>
      <c r="H410" s="75"/>
      <c r="I410" s="45"/>
      <c r="J410" s="56"/>
      <c r="K410" s="58"/>
      <c r="L410" s="45">
        <f>L387+L402+L403+L404+L408+L409</f>
        <v>91028.79</v>
      </c>
    </row>
    <row r="411" spans="1:12" ht="14.25" x14ac:dyDescent="0.2">
      <c r="A411" s="54"/>
      <c r="B411" s="55"/>
      <c r="C411" s="76" t="s">
        <v>745</v>
      </c>
      <c r="D411" s="73"/>
      <c r="E411" s="73"/>
      <c r="F411" s="73"/>
      <c r="G411" s="73"/>
      <c r="H411" s="73"/>
      <c r="I411" s="42"/>
      <c r="J411" s="54"/>
      <c r="K411" s="40"/>
      <c r="L411" s="42"/>
    </row>
    <row r="412" spans="1:12" ht="14.25" hidden="1" x14ac:dyDescent="0.2">
      <c r="A412" s="54"/>
      <c r="B412" s="55"/>
      <c r="C412" s="73" t="s">
        <v>746</v>
      </c>
      <c r="D412" s="73"/>
      <c r="E412" s="73"/>
      <c r="F412" s="73"/>
      <c r="G412" s="73"/>
      <c r="H412" s="73"/>
      <c r="I412" s="42"/>
      <c r="J412" s="54"/>
      <c r="K412" s="40"/>
      <c r="L412" s="42">
        <f>SUM(AX261:AX385)</f>
        <v>0</v>
      </c>
    </row>
    <row r="413" spans="1:12" ht="14.25" hidden="1" x14ac:dyDescent="0.2">
      <c r="A413" s="54"/>
      <c r="B413" s="55"/>
      <c r="C413" s="73" t="s">
        <v>747</v>
      </c>
      <c r="D413" s="73"/>
      <c r="E413" s="73"/>
      <c r="F413" s="73"/>
      <c r="G413" s="73"/>
      <c r="H413" s="73"/>
      <c r="I413" s="42"/>
      <c r="J413" s="54"/>
      <c r="K413" s="40"/>
      <c r="L413" s="42">
        <f>SUM(AY261:AY385)</f>
        <v>0</v>
      </c>
    </row>
    <row r="414" spans="1:12" ht="14.25" x14ac:dyDescent="0.2">
      <c r="A414" s="54"/>
      <c r="B414" s="55"/>
      <c r="C414" s="73" t="s">
        <v>748</v>
      </c>
      <c r="D414" s="73"/>
      <c r="E414" s="73"/>
      <c r="F414" s="74"/>
      <c r="G414" s="44">
        <f>Source!F147</f>
        <v>70.180000000000007</v>
      </c>
      <c r="H414" s="54"/>
      <c r="I414" s="54"/>
      <c r="J414" s="54"/>
      <c r="K414" s="54"/>
      <c r="L414" s="54"/>
    </row>
    <row r="415" spans="1:12" ht="14.25" x14ac:dyDescent="0.2">
      <c r="A415" s="54"/>
      <c r="B415" s="55"/>
      <c r="C415" s="73" t="s">
        <v>749</v>
      </c>
      <c r="D415" s="73"/>
      <c r="E415" s="73"/>
      <c r="F415" s="74"/>
      <c r="G415" s="44">
        <f>Source!F148</f>
        <v>5.94</v>
      </c>
      <c r="H415" s="54"/>
      <c r="I415" s="54"/>
      <c r="J415" s="54"/>
      <c r="K415" s="54"/>
      <c r="L415" s="54"/>
    </row>
    <row r="418" spans="1:83" ht="16.5" x14ac:dyDescent="0.2">
      <c r="A418" s="78" t="s">
        <v>768</v>
      </c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</row>
    <row r="419" spans="1:83" ht="28.5" x14ac:dyDescent="0.2">
      <c r="A419" s="36" t="s">
        <v>156</v>
      </c>
      <c r="B419" s="38" t="s">
        <v>769</v>
      </c>
      <c r="C419" s="38" t="str">
        <f>Source!G159</f>
        <v>Демонтаж: 3-х проводов ВЛ 0,38 кВ с одной опоры</v>
      </c>
      <c r="D419" s="39" t="str">
        <f>Source!H159</f>
        <v>ШТ</v>
      </c>
      <c r="E419" s="40">
        <f>Source!K159</f>
        <v>1</v>
      </c>
      <c r="F419" s="40"/>
      <c r="G419" s="40">
        <f>Source!I159</f>
        <v>1</v>
      </c>
      <c r="H419" s="42"/>
      <c r="I419" s="41"/>
      <c r="J419" s="42"/>
      <c r="K419" s="41"/>
      <c r="L419" s="42"/>
    </row>
    <row r="420" spans="1:83" ht="15" x14ac:dyDescent="0.2">
      <c r="A420" s="37"/>
      <c r="B420" s="40">
        <v>1</v>
      </c>
      <c r="C420" s="37" t="s">
        <v>706</v>
      </c>
      <c r="D420" s="39" t="s">
        <v>526</v>
      </c>
      <c r="E420" s="44"/>
      <c r="F420" s="40"/>
      <c r="G420" s="44">
        <f>Source!U159</f>
        <v>1.27</v>
      </c>
      <c r="H420" s="40"/>
      <c r="I420" s="40"/>
      <c r="J420" s="40"/>
      <c r="K420" s="40"/>
      <c r="L420" s="45">
        <f>SUM(L421:L421)-SUMIF(CE421:CE421, 1, L421:L421)</f>
        <v>530.02</v>
      </c>
    </row>
    <row r="421" spans="1:83" ht="28.5" x14ac:dyDescent="0.2">
      <c r="A421" s="38"/>
      <c r="B421" s="38" t="s">
        <v>589</v>
      </c>
      <c r="C421" s="38" t="s">
        <v>590</v>
      </c>
      <c r="D421" s="39" t="s">
        <v>526</v>
      </c>
      <c r="E421" s="40">
        <v>1.27</v>
      </c>
      <c r="F421" s="40"/>
      <c r="G421" s="40">
        <f>SmtRes!CX91</f>
        <v>1.27</v>
      </c>
      <c r="H421" s="42"/>
      <c r="I421" s="41"/>
      <c r="J421" s="42">
        <f>SmtRes!CZ91</f>
        <v>417.34</v>
      </c>
      <c r="K421" s="41"/>
      <c r="L421" s="42">
        <f>SmtRes!DI91</f>
        <v>530.02</v>
      </c>
    </row>
    <row r="422" spans="1:83" ht="15" x14ac:dyDescent="0.2">
      <c r="A422" s="37"/>
      <c r="B422" s="40">
        <v>2</v>
      </c>
      <c r="C422" s="37" t="s">
        <v>707</v>
      </c>
      <c r="D422" s="39"/>
      <c r="E422" s="44"/>
      <c r="F422" s="40"/>
      <c r="G422" s="44"/>
      <c r="H422" s="40"/>
      <c r="I422" s="40"/>
      <c r="J422" s="40"/>
      <c r="K422" s="40"/>
      <c r="L422" s="45">
        <f>SUM(L423:L427)-SUMIF(CE423:CE427, 1, L423:L427)</f>
        <v>185.58999999999986</v>
      </c>
    </row>
    <row r="423" spans="1:83" ht="15" x14ac:dyDescent="0.2">
      <c r="A423" s="37"/>
      <c r="B423" s="40"/>
      <c r="C423" s="37" t="s">
        <v>710</v>
      </c>
      <c r="D423" s="39" t="s">
        <v>526</v>
      </c>
      <c r="E423" s="44"/>
      <c r="F423" s="40"/>
      <c r="G423" s="44">
        <f>Source!V159</f>
        <v>0.41</v>
      </c>
      <c r="H423" s="40"/>
      <c r="I423" s="40"/>
      <c r="J423" s="40"/>
      <c r="K423" s="40"/>
      <c r="L423" s="45">
        <f>SUMIF(CE424:CE427, 1, L424:L427)</f>
        <v>195.97</v>
      </c>
      <c r="CE423">
        <v>1</v>
      </c>
    </row>
    <row r="424" spans="1:83" ht="28.5" x14ac:dyDescent="0.2">
      <c r="A424" s="38"/>
      <c r="B424" s="38" t="s">
        <v>581</v>
      </c>
      <c r="C424" s="38" t="s">
        <v>583</v>
      </c>
      <c r="D424" s="39" t="s">
        <v>313</v>
      </c>
      <c r="E424" s="40">
        <v>0.35</v>
      </c>
      <c r="F424" s="40"/>
      <c r="G424" s="40">
        <f>SmtRes!CX93</f>
        <v>0.35</v>
      </c>
      <c r="H424" s="42">
        <f>SmtRes!CZ93</f>
        <v>346.73</v>
      </c>
      <c r="I424" s="41">
        <f>SmtRes!AJ93</f>
        <v>1.26</v>
      </c>
      <c r="J424" s="42">
        <f>ROUND(H424*I424, 2)</f>
        <v>436.88</v>
      </c>
      <c r="K424" s="41"/>
      <c r="L424" s="42">
        <f>SmtRes!DG93</f>
        <v>152.91</v>
      </c>
    </row>
    <row r="425" spans="1:83" ht="28.5" x14ac:dyDescent="0.2">
      <c r="A425" s="38"/>
      <c r="B425" s="38" t="s">
        <v>536</v>
      </c>
      <c r="C425" s="38" t="s">
        <v>709</v>
      </c>
      <c r="D425" s="39" t="s">
        <v>526</v>
      </c>
      <c r="E425" s="40">
        <f>SmtRes!DO93*SmtRes!AT93</f>
        <v>0.35</v>
      </c>
      <c r="F425" s="40"/>
      <c r="G425" s="40">
        <f>SmtRes!DO93*SmtRes!CX93</f>
        <v>0.35</v>
      </c>
      <c r="H425" s="42"/>
      <c r="I425" s="41"/>
      <c r="J425" s="42">
        <f>ROUND(SmtRes!AG93/SmtRes!DO93, 2)</f>
        <v>477.98</v>
      </c>
      <c r="K425" s="41"/>
      <c r="L425" s="42">
        <f>SmtRes!DH93</f>
        <v>167.29</v>
      </c>
      <c r="CE425">
        <v>1</v>
      </c>
    </row>
    <row r="426" spans="1:83" ht="28.5" x14ac:dyDescent="0.2">
      <c r="A426" s="38"/>
      <c r="B426" s="38" t="s">
        <v>533</v>
      </c>
      <c r="C426" s="38" t="s">
        <v>535</v>
      </c>
      <c r="D426" s="39" t="s">
        <v>313</v>
      </c>
      <c r="E426" s="40">
        <v>0.06</v>
      </c>
      <c r="F426" s="40"/>
      <c r="G426" s="40">
        <f>SmtRes!CX94</f>
        <v>0.06</v>
      </c>
      <c r="H426" s="42"/>
      <c r="I426" s="41"/>
      <c r="J426" s="42">
        <f>SmtRes!CZ94</f>
        <v>544.70000000000005</v>
      </c>
      <c r="K426" s="41"/>
      <c r="L426" s="42">
        <f>SmtRes!DG94</f>
        <v>32.68</v>
      </c>
    </row>
    <row r="427" spans="1:83" ht="28.5" x14ac:dyDescent="0.2">
      <c r="A427" s="38"/>
      <c r="B427" s="38" t="s">
        <v>536</v>
      </c>
      <c r="C427" s="46" t="s">
        <v>709</v>
      </c>
      <c r="D427" s="47" t="s">
        <v>526</v>
      </c>
      <c r="E427" s="48">
        <f>SmtRes!DO94*SmtRes!AT94</f>
        <v>0.06</v>
      </c>
      <c r="F427" s="48"/>
      <c r="G427" s="48">
        <f>SmtRes!DO94*SmtRes!CX94</f>
        <v>0.06</v>
      </c>
      <c r="H427" s="49"/>
      <c r="I427" s="50"/>
      <c r="J427" s="49">
        <f>ROUND(SmtRes!AG94/SmtRes!DO94, 2)</f>
        <v>477.98</v>
      </c>
      <c r="K427" s="50"/>
      <c r="L427" s="49">
        <f>SmtRes!DH94</f>
        <v>28.68</v>
      </c>
      <c r="CE427">
        <v>1</v>
      </c>
    </row>
    <row r="428" spans="1:83" ht="15" x14ac:dyDescent="0.2">
      <c r="A428" s="38"/>
      <c r="B428" s="38"/>
      <c r="C428" s="53" t="s">
        <v>712</v>
      </c>
      <c r="D428" s="39"/>
      <c r="E428" s="40"/>
      <c r="F428" s="40"/>
      <c r="G428" s="40"/>
      <c r="H428" s="42"/>
      <c r="I428" s="41"/>
      <c r="J428" s="42"/>
      <c r="K428" s="41"/>
      <c r="L428" s="42">
        <f>L420+L422+L423</f>
        <v>911.57999999999993</v>
      </c>
    </row>
    <row r="429" spans="1:83" ht="14.25" x14ac:dyDescent="0.2">
      <c r="A429" s="38"/>
      <c r="B429" s="38"/>
      <c r="C429" s="38" t="s">
        <v>713</v>
      </c>
      <c r="D429" s="39"/>
      <c r="E429" s="40"/>
      <c r="F429" s="40"/>
      <c r="G429" s="40"/>
      <c r="H429" s="42"/>
      <c r="I429" s="41"/>
      <c r="J429" s="42"/>
      <c r="K429" s="41"/>
      <c r="L429" s="42">
        <f>SUM(AR419:AR432)+SUM(AS419:AS432)+SUM(AT419:AT432)+SUM(AU419:AU432)+SUM(AV419:AV432)</f>
        <v>725.99</v>
      </c>
    </row>
    <row r="430" spans="1:83" ht="14.25" x14ac:dyDescent="0.2">
      <c r="A430" s="38"/>
      <c r="B430" s="38" t="s">
        <v>35</v>
      </c>
      <c r="C430" s="38" t="s">
        <v>721</v>
      </c>
      <c r="D430" s="39" t="s">
        <v>285</v>
      </c>
      <c r="E430" s="40">
        <f>Source!BZ159</f>
        <v>103</v>
      </c>
      <c r="F430" s="40"/>
      <c r="G430" s="40">
        <f>Source!AT159</f>
        <v>103</v>
      </c>
      <c r="H430" s="42"/>
      <c r="I430" s="41"/>
      <c r="J430" s="42"/>
      <c r="K430" s="41"/>
      <c r="L430" s="42">
        <f>SUM(AZ419:AZ432)</f>
        <v>747.77</v>
      </c>
    </row>
    <row r="431" spans="1:83" ht="14.25" x14ac:dyDescent="0.2">
      <c r="A431" s="46"/>
      <c r="B431" s="46" t="s">
        <v>36</v>
      </c>
      <c r="C431" s="46" t="s">
        <v>722</v>
      </c>
      <c r="D431" s="47" t="s">
        <v>285</v>
      </c>
      <c r="E431" s="48">
        <f>Source!CA159</f>
        <v>60</v>
      </c>
      <c r="F431" s="48"/>
      <c r="G431" s="48">
        <f>Source!AU159</f>
        <v>60</v>
      </c>
      <c r="H431" s="49"/>
      <c r="I431" s="50"/>
      <c r="J431" s="49"/>
      <c r="K431" s="50"/>
      <c r="L431" s="49">
        <f>SUM(BA419:BA432)</f>
        <v>435.59</v>
      </c>
    </row>
    <row r="432" spans="1:83" ht="15" x14ac:dyDescent="0.2">
      <c r="C432" s="79" t="s">
        <v>716</v>
      </c>
      <c r="D432" s="79"/>
      <c r="E432" s="79"/>
      <c r="F432" s="79"/>
      <c r="G432" s="79"/>
      <c r="H432" s="79"/>
      <c r="I432" s="80">
        <f>K432/E419</f>
        <v>2094.9399999999996</v>
      </c>
      <c r="J432" s="80"/>
      <c r="K432" s="80">
        <f>L420+L422+L430+L431+L423</f>
        <v>2094.9399999999996</v>
      </c>
      <c r="L432" s="80"/>
      <c r="AD432">
        <f>ROUND((Source!AT159/100)*((ROUND(SUMIF(SmtRes!AQ91:'SmtRes'!AQ94,"=1",SmtRes!AD91:'SmtRes'!AD94)*Source!I159, 2)+ROUND(SUMIF(SmtRes!AQ91:'SmtRes'!AQ94,"=1",SmtRes!AC91:'SmtRes'!AC94)*Source!I159, 2))), 2)</f>
        <v>1414.5</v>
      </c>
      <c r="AE432">
        <f>ROUND((Source!AU159/100)*((ROUND(SUMIF(SmtRes!AQ91:'SmtRes'!AQ94,"=1",SmtRes!AD91:'SmtRes'!AD94)*Source!I159, 2)+ROUND(SUMIF(SmtRes!AQ91:'SmtRes'!AQ94,"=1",SmtRes!AC91:'SmtRes'!AC94)*Source!I159, 2))), 2)</f>
        <v>823.98</v>
      </c>
      <c r="AN432" s="51">
        <f>L420+L422+L430+L431+L423</f>
        <v>2094.9399999999996</v>
      </c>
      <c r="AO432" s="51">
        <f>L422</f>
        <v>185.58999999999986</v>
      </c>
      <c r="AQ432" t="s">
        <v>717</v>
      </c>
      <c r="AR432" s="51">
        <f>L420</f>
        <v>530.02</v>
      </c>
      <c r="AT432" s="51">
        <f>L423</f>
        <v>195.97</v>
      </c>
      <c r="AV432" t="s">
        <v>717</v>
      </c>
      <c r="AW432">
        <f>0</f>
        <v>0</v>
      </c>
      <c r="AZ432">
        <f>Source!X159</f>
        <v>747.77</v>
      </c>
      <c r="BA432">
        <f>Source!Y159</f>
        <v>435.59</v>
      </c>
      <c r="CD432">
        <v>1</v>
      </c>
    </row>
    <row r="433" spans="1:83" ht="28.5" x14ac:dyDescent="0.2">
      <c r="A433" s="36" t="s">
        <v>160</v>
      </c>
      <c r="B433" s="38" t="s">
        <v>770</v>
      </c>
      <c r="C433" s="38" t="str">
        <f>Source!G160</f>
        <v>Демонтаж: одного дополнительного провода с одной опоры</v>
      </c>
      <c r="D433" s="39" t="str">
        <f>Source!H160</f>
        <v>ШТ</v>
      </c>
      <c r="E433" s="40">
        <f>Source!K160</f>
        <v>-1</v>
      </c>
      <c r="F433" s="40"/>
      <c r="G433" s="40">
        <f>Source!I160</f>
        <v>-1</v>
      </c>
      <c r="H433" s="42"/>
      <c r="I433" s="41"/>
      <c r="J433" s="42"/>
      <c r="K433" s="41"/>
      <c r="L433" s="42"/>
    </row>
    <row r="434" spans="1:83" ht="15" x14ac:dyDescent="0.2">
      <c r="A434" s="37"/>
      <c r="B434" s="40">
        <v>1</v>
      </c>
      <c r="C434" s="37" t="s">
        <v>706</v>
      </c>
      <c r="D434" s="39" t="s">
        <v>526</v>
      </c>
      <c r="E434" s="44"/>
      <c r="F434" s="40"/>
      <c r="G434" s="44">
        <f>Source!U160</f>
        <v>-0.15</v>
      </c>
      <c r="H434" s="40"/>
      <c r="I434" s="40"/>
      <c r="J434" s="40"/>
      <c r="K434" s="40"/>
      <c r="L434" s="45">
        <f>SUM(L435:L435)-SUMIF(CE435:CE435, 1, L435:L435)</f>
        <v>-61.53</v>
      </c>
    </row>
    <row r="435" spans="1:83" ht="28.5" x14ac:dyDescent="0.2">
      <c r="A435" s="38"/>
      <c r="B435" s="38" t="s">
        <v>591</v>
      </c>
      <c r="C435" s="38" t="s">
        <v>592</v>
      </c>
      <c r="D435" s="39" t="s">
        <v>526</v>
      </c>
      <c r="E435" s="40">
        <v>0.15</v>
      </c>
      <c r="F435" s="40"/>
      <c r="G435" s="40">
        <f>SmtRes!CX95</f>
        <v>-0.15</v>
      </c>
      <c r="H435" s="42"/>
      <c r="I435" s="41"/>
      <c r="J435" s="42">
        <f>SmtRes!CZ95</f>
        <v>410.21</v>
      </c>
      <c r="K435" s="41"/>
      <c r="L435" s="42">
        <f>SmtRes!DI95</f>
        <v>-61.53</v>
      </c>
    </row>
    <row r="436" spans="1:83" ht="15" x14ac:dyDescent="0.2">
      <c r="A436" s="37"/>
      <c r="B436" s="40">
        <v>2</v>
      </c>
      <c r="C436" s="37" t="s">
        <v>707</v>
      </c>
      <c r="D436" s="39"/>
      <c r="E436" s="44"/>
      <c r="F436" s="40"/>
      <c r="G436" s="44"/>
      <c r="H436" s="40"/>
      <c r="I436" s="40"/>
      <c r="J436" s="40"/>
      <c r="K436" s="40"/>
      <c r="L436" s="45">
        <f>SUM(L437:L441)-SUMIF(CE437:CE441, 1, L437:L441)</f>
        <v>-36.03</v>
      </c>
    </row>
    <row r="437" spans="1:83" ht="15" x14ac:dyDescent="0.2">
      <c r="A437" s="37"/>
      <c r="B437" s="40"/>
      <c r="C437" s="37" t="s">
        <v>710</v>
      </c>
      <c r="D437" s="39" t="s">
        <v>526</v>
      </c>
      <c r="E437" s="44"/>
      <c r="F437" s="40"/>
      <c r="G437" s="44">
        <f>Source!V160</f>
        <v>-0.08</v>
      </c>
      <c r="H437" s="40"/>
      <c r="I437" s="40"/>
      <c r="J437" s="40"/>
      <c r="K437" s="40"/>
      <c r="L437" s="45">
        <f>SUMIF(CE438:CE441, 1, L438:L441)</f>
        <v>-38.24</v>
      </c>
      <c r="CE437">
        <v>1</v>
      </c>
    </row>
    <row r="438" spans="1:83" ht="28.5" x14ac:dyDescent="0.2">
      <c r="A438" s="38"/>
      <c r="B438" s="38" t="s">
        <v>581</v>
      </c>
      <c r="C438" s="38" t="s">
        <v>583</v>
      </c>
      <c r="D438" s="39" t="s">
        <v>313</v>
      </c>
      <c r="E438" s="40">
        <v>7.0000000000000007E-2</v>
      </c>
      <c r="F438" s="40"/>
      <c r="G438" s="40">
        <f>SmtRes!CX97</f>
        <v>-7.0000000000000007E-2</v>
      </c>
      <c r="H438" s="42">
        <f>SmtRes!CZ97</f>
        <v>346.73</v>
      </c>
      <c r="I438" s="41">
        <f>SmtRes!AJ97</f>
        <v>1.26</v>
      </c>
      <c r="J438" s="42">
        <f>ROUND(H438*I438, 2)</f>
        <v>436.88</v>
      </c>
      <c r="K438" s="41"/>
      <c r="L438" s="42">
        <f>SmtRes!DG97</f>
        <v>-30.58</v>
      </c>
    </row>
    <row r="439" spans="1:83" ht="28.5" x14ac:dyDescent="0.2">
      <c r="A439" s="38"/>
      <c r="B439" s="38" t="s">
        <v>536</v>
      </c>
      <c r="C439" s="38" t="s">
        <v>709</v>
      </c>
      <c r="D439" s="39" t="s">
        <v>526</v>
      </c>
      <c r="E439" s="40">
        <f>SmtRes!DO97*SmtRes!AT97</f>
        <v>7.0000000000000007E-2</v>
      </c>
      <c r="F439" s="40"/>
      <c r="G439" s="40">
        <f>SmtRes!DO97*SmtRes!CX97</f>
        <v>-7.0000000000000007E-2</v>
      </c>
      <c r="H439" s="42"/>
      <c r="I439" s="41"/>
      <c r="J439" s="42">
        <f>ROUND(SmtRes!AG97/SmtRes!DO97, 2)</f>
        <v>477.98</v>
      </c>
      <c r="K439" s="41"/>
      <c r="L439" s="42">
        <f>SmtRes!DH97</f>
        <v>-33.46</v>
      </c>
      <c r="CE439">
        <v>1</v>
      </c>
    </row>
    <row r="440" spans="1:83" ht="28.5" x14ac:dyDescent="0.2">
      <c r="A440" s="38"/>
      <c r="B440" s="38" t="s">
        <v>533</v>
      </c>
      <c r="C440" s="38" t="s">
        <v>535</v>
      </c>
      <c r="D440" s="39" t="s">
        <v>313</v>
      </c>
      <c r="E440" s="40">
        <v>0.01</v>
      </c>
      <c r="F440" s="40"/>
      <c r="G440" s="40">
        <f>SmtRes!CX98</f>
        <v>-0.01</v>
      </c>
      <c r="H440" s="42"/>
      <c r="I440" s="41"/>
      <c r="J440" s="42">
        <f>SmtRes!CZ98</f>
        <v>544.70000000000005</v>
      </c>
      <c r="K440" s="41"/>
      <c r="L440" s="42">
        <f>SmtRes!DG98</f>
        <v>-5.45</v>
      </c>
    </row>
    <row r="441" spans="1:83" ht="28.5" x14ac:dyDescent="0.2">
      <c r="A441" s="38"/>
      <c r="B441" s="38" t="s">
        <v>536</v>
      </c>
      <c r="C441" s="46" t="s">
        <v>709</v>
      </c>
      <c r="D441" s="47" t="s">
        <v>526</v>
      </c>
      <c r="E441" s="48">
        <f>SmtRes!DO98*SmtRes!AT98</f>
        <v>0.01</v>
      </c>
      <c r="F441" s="48"/>
      <c r="G441" s="48">
        <f>SmtRes!DO98*SmtRes!CX98</f>
        <v>-0.01</v>
      </c>
      <c r="H441" s="49"/>
      <c r="I441" s="50"/>
      <c r="J441" s="49">
        <f>ROUND(SmtRes!AG98/SmtRes!DO98, 2)</f>
        <v>477.98</v>
      </c>
      <c r="K441" s="50"/>
      <c r="L441" s="49">
        <f>SmtRes!DH98</f>
        <v>-4.78</v>
      </c>
      <c r="CE441">
        <v>1</v>
      </c>
    </row>
    <row r="442" spans="1:83" ht="15" x14ac:dyDescent="0.2">
      <c r="A442" s="38"/>
      <c r="B442" s="38"/>
      <c r="C442" s="53" t="s">
        <v>712</v>
      </c>
      <c r="D442" s="39"/>
      <c r="E442" s="40"/>
      <c r="F442" s="40"/>
      <c r="G442" s="40"/>
      <c r="H442" s="42"/>
      <c r="I442" s="41"/>
      <c r="J442" s="42"/>
      <c r="K442" s="41"/>
      <c r="L442" s="42">
        <f>L434+L436+L437</f>
        <v>-135.80000000000001</v>
      </c>
    </row>
    <row r="443" spans="1:83" ht="14.25" x14ac:dyDescent="0.2">
      <c r="A443" s="38"/>
      <c r="B443" s="38"/>
      <c r="C443" s="38" t="s">
        <v>713</v>
      </c>
      <c r="D443" s="39"/>
      <c r="E443" s="40"/>
      <c r="F443" s="40"/>
      <c r="G443" s="40"/>
      <c r="H443" s="42"/>
      <c r="I443" s="41"/>
      <c r="J443" s="42"/>
      <c r="K443" s="41"/>
      <c r="L443" s="42">
        <f>SUM(AR433:AR446)+SUM(AS433:AS446)+SUM(AT433:AT446)+SUM(AU433:AU446)+SUM(AV433:AV446)</f>
        <v>-99.77000000000001</v>
      </c>
    </row>
    <row r="444" spans="1:83" ht="14.25" x14ac:dyDescent="0.2">
      <c r="A444" s="38"/>
      <c r="B444" s="38" t="s">
        <v>35</v>
      </c>
      <c r="C444" s="38" t="s">
        <v>721</v>
      </c>
      <c r="D444" s="39" t="s">
        <v>285</v>
      </c>
      <c r="E444" s="40">
        <f>Source!BZ160</f>
        <v>103</v>
      </c>
      <c r="F444" s="40"/>
      <c r="G444" s="40">
        <f>Source!AT160</f>
        <v>103</v>
      </c>
      <c r="H444" s="42"/>
      <c r="I444" s="41"/>
      <c r="J444" s="42"/>
      <c r="K444" s="41"/>
      <c r="L444" s="42">
        <f>SUM(AZ433:AZ446)</f>
        <v>-102.76</v>
      </c>
    </row>
    <row r="445" spans="1:83" ht="14.25" x14ac:dyDescent="0.2">
      <c r="A445" s="46"/>
      <c r="B445" s="46" t="s">
        <v>36</v>
      </c>
      <c r="C445" s="46" t="s">
        <v>722</v>
      </c>
      <c r="D445" s="47" t="s">
        <v>285</v>
      </c>
      <c r="E445" s="48">
        <f>Source!CA160</f>
        <v>60</v>
      </c>
      <c r="F445" s="48"/>
      <c r="G445" s="48">
        <f>Source!AU160</f>
        <v>60</v>
      </c>
      <c r="H445" s="49"/>
      <c r="I445" s="50"/>
      <c r="J445" s="49"/>
      <c r="K445" s="50"/>
      <c r="L445" s="49">
        <f>SUM(BA433:BA446)</f>
        <v>-59.86</v>
      </c>
    </row>
    <row r="446" spans="1:83" ht="15" x14ac:dyDescent="0.2">
      <c r="C446" s="79" t="s">
        <v>716</v>
      </c>
      <c r="D446" s="79"/>
      <c r="E446" s="79"/>
      <c r="F446" s="79"/>
      <c r="G446" s="79"/>
      <c r="H446" s="79"/>
      <c r="I446" s="80">
        <f>K446/E433</f>
        <v>298.42</v>
      </c>
      <c r="J446" s="80"/>
      <c r="K446" s="80">
        <f>L434+L436+L444+L445+L437</f>
        <v>-298.42</v>
      </c>
      <c r="L446" s="80"/>
      <c r="AD446">
        <f>ROUND((Source!AT160/100)*((ROUND(SUMIF(SmtRes!AQ95:'SmtRes'!AQ98,"=1",SmtRes!AD95:'SmtRes'!AD98)*Source!I160, 2)+ROUND(SUMIF(SmtRes!AQ95:'SmtRes'!AQ98,"=1",SmtRes!AC95:'SmtRes'!AC98)*Source!I160, 2))), 2)</f>
        <v>-1407.16</v>
      </c>
      <c r="AE446">
        <f>ROUND((Source!AU160/100)*((ROUND(SUMIF(SmtRes!AQ95:'SmtRes'!AQ98,"=1",SmtRes!AD95:'SmtRes'!AD98)*Source!I160, 2)+ROUND(SUMIF(SmtRes!AQ95:'SmtRes'!AQ98,"=1",SmtRes!AC95:'SmtRes'!AC98)*Source!I160, 2))), 2)</f>
        <v>-819.7</v>
      </c>
      <c r="AN446" s="51">
        <f>L434+L436+L444+L445+L437</f>
        <v>-298.42</v>
      </c>
      <c r="AO446" s="51">
        <f>L436</f>
        <v>-36.03</v>
      </c>
      <c r="AQ446" t="s">
        <v>717</v>
      </c>
      <c r="AR446" s="51">
        <f>L434</f>
        <v>-61.53</v>
      </c>
      <c r="AT446" s="51">
        <f>L437</f>
        <v>-38.24</v>
      </c>
      <c r="AV446" t="s">
        <v>717</v>
      </c>
      <c r="AW446">
        <f>0</f>
        <v>0</v>
      </c>
      <c r="AZ446">
        <f>Source!X160</f>
        <v>-102.76</v>
      </c>
      <c r="BA446">
        <f>Source!Y160</f>
        <v>-59.86</v>
      </c>
      <c r="CD446">
        <v>1</v>
      </c>
    </row>
    <row r="447" spans="1:83" ht="28.5" x14ac:dyDescent="0.2">
      <c r="A447" s="36" t="s">
        <v>164</v>
      </c>
      <c r="B447" s="38" t="s">
        <v>770</v>
      </c>
      <c r="C447" s="38" t="str">
        <f>Source!G161</f>
        <v>Демонтаж: одного дополнительного провода с одной опоры</v>
      </c>
      <c r="D447" s="39" t="str">
        <f>Source!H161</f>
        <v>ШТ</v>
      </c>
      <c r="E447" s="40">
        <f>Source!K161</f>
        <v>-1</v>
      </c>
      <c r="F447" s="40"/>
      <c r="G447" s="40">
        <f>Source!I161</f>
        <v>-1</v>
      </c>
      <c r="H447" s="42"/>
      <c r="I447" s="41"/>
      <c r="J447" s="42"/>
      <c r="K447" s="41"/>
      <c r="L447" s="42"/>
    </row>
    <row r="448" spans="1:83" ht="15" x14ac:dyDescent="0.2">
      <c r="A448" s="37"/>
      <c r="B448" s="40">
        <v>1</v>
      </c>
      <c r="C448" s="37" t="s">
        <v>706</v>
      </c>
      <c r="D448" s="39" t="s">
        <v>526</v>
      </c>
      <c r="E448" s="44"/>
      <c r="F448" s="40"/>
      <c r="G448" s="44">
        <f>Source!U161</f>
        <v>-0.15</v>
      </c>
      <c r="H448" s="40"/>
      <c r="I448" s="40"/>
      <c r="J448" s="40"/>
      <c r="K448" s="40"/>
      <c r="L448" s="45">
        <f>SUM(L449:L449)-SUMIF(CE449:CE449, 1, L449:L449)</f>
        <v>-61.53</v>
      </c>
    </row>
    <row r="449" spans="1:83" ht="28.5" x14ac:dyDescent="0.2">
      <c r="A449" s="38"/>
      <c r="B449" s="38" t="s">
        <v>591</v>
      </c>
      <c r="C449" s="38" t="s">
        <v>592</v>
      </c>
      <c r="D449" s="39" t="s">
        <v>526</v>
      </c>
      <c r="E449" s="40">
        <v>0.15</v>
      </c>
      <c r="F449" s="40"/>
      <c r="G449" s="40">
        <f>SmtRes!CX99</f>
        <v>-0.15</v>
      </c>
      <c r="H449" s="42"/>
      <c r="I449" s="41"/>
      <c r="J449" s="42">
        <f>SmtRes!CZ99</f>
        <v>410.21</v>
      </c>
      <c r="K449" s="41"/>
      <c r="L449" s="42">
        <f>SmtRes!DI99</f>
        <v>-61.53</v>
      </c>
    </row>
    <row r="450" spans="1:83" ht="15" x14ac:dyDescent="0.2">
      <c r="A450" s="37"/>
      <c r="B450" s="40">
        <v>2</v>
      </c>
      <c r="C450" s="37" t="s">
        <v>707</v>
      </c>
      <c r="D450" s="39"/>
      <c r="E450" s="44"/>
      <c r="F450" s="40"/>
      <c r="G450" s="44"/>
      <c r="H450" s="40"/>
      <c r="I450" s="40"/>
      <c r="J450" s="40"/>
      <c r="K450" s="40"/>
      <c r="L450" s="45">
        <f>SUM(L451:L455)-SUMIF(CE451:CE455, 1, L451:L455)</f>
        <v>-36.03</v>
      </c>
    </row>
    <row r="451" spans="1:83" ht="15" x14ac:dyDescent="0.2">
      <c r="A451" s="37"/>
      <c r="B451" s="40"/>
      <c r="C451" s="37" t="s">
        <v>710</v>
      </c>
      <c r="D451" s="39" t="s">
        <v>526</v>
      </c>
      <c r="E451" s="44"/>
      <c r="F451" s="40"/>
      <c r="G451" s="44">
        <f>Source!V161</f>
        <v>-0.08</v>
      </c>
      <c r="H451" s="40"/>
      <c r="I451" s="40"/>
      <c r="J451" s="40"/>
      <c r="K451" s="40"/>
      <c r="L451" s="45">
        <f>SUMIF(CE452:CE455, 1, L452:L455)</f>
        <v>-38.24</v>
      </c>
      <c r="CE451">
        <v>1</v>
      </c>
    </row>
    <row r="452" spans="1:83" ht="28.5" x14ac:dyDescent="0.2">
      <c r="A452" s="38"/>
      <c r="B452" s="38" t="s">
        <v>581</v>
      </c>
      <c r="C452" s="38" t="s">
        <v>583</v>
      </c>
      <c r="D452" s="39" t="s">
        <v>313</v>
      </c>
      <c r="E452" s="40">
        <v>7.0000000000000007E-2</v>
      </c>
      <c r="F452" s="40"/>
      <c r="G452" s="40">
        <f>SmtRes!CX101</f>
        <v>-7.0000000000000007E-2</v>
      </c>
      <c r="H452" s="42">
        <f>SmtRes!CZ101</f>
        <v>346.73</v>
      </c>
      <c r="I452" s="41">
        <f>SmtRes!AJ101</f>
        <v>1.26</v>
      </c>
      <c r="J452" s="42">
        <f>ROUND(H452*I452, 2)</f>
        <v>436.88</v>
      </c>
      <c r="K452" s="41"/>
      <c r="L452" s="42">
        <f>SmtRes!DG101</f>
        <v>-30.58</v>
      </c>
    </row>
    <row r="453" spans="1:83" ht="28.5" x14ac:dyDescent="0.2">
      <c r="A453" s="38"/>
      <c r="B453" s="38" t="s">
        <v>536</v>
      </c>
      <c r="C453" s="38" t="s">
        <v>709</v>
      </c>
      <c r="D453" s="39" t="s">
        <v>526</v>
      </c>
      <c r="E453" s="40">
        <f>SmtRes!DO101*SmtRes!AT101</f>
        <v>7.0000000000000007E-2</v>
      </c>
      <c r="F453" s="40"/>
      <c r="G453" s="40">
        <f>SmtRes!DO101*SmtRes!CX101</f>
        <v>-7.0000000000000007E-2</v>
      </c>
      <c r="H453" s="42"/>
      <c r="I453" s="41"/>
      <c r="J453" s="42">
        <f>ROUND(SmtRes!AG101/SmtRes!DO101, 2)</f>
        <v>477.98</v>
      </c>
      <c r="K453" s="41"/>
      <c r="L453" s="42">
        <f>SmtRes!DH101</f>
        <v>-33.46</v>
      </c>
      <c r="CE453">
        <v>1</v>
      </c>
    </row>
    <row r="454" spans="1:83" ht="28.5" x14ac:dyDescent="0.2">
      <c r="A454" s="38"/>
      <c r="B454" s="38" t="s">
        <v>533</v>
      </c>
      <c r="C454" s="38" t="s">
        <v>535</v>
      </c>
      <c r="D454" s="39" t="s">
        <v>313</v>
      </c>
      <c r="E454" s="40">
        <v>0.01</v>
      </c>
      <c r="F454" s="40"/>
      <c r="G454" s="40">
        <f>SmtRes!CX102</f>
        <v>-0.01</v>
      </c>
      <c r="H454" s="42"/>
      <c r="I454" s="41"/>
      <c r="J454" s="42">
        <f>SmtRes!CZ102</f>
        <v>544.70000000000005</v>
      </c>
      <c r="K454" s="41"/>
      <c r="L454" s="42">
        <f>SmtRes!DG102</f>
        <v>-5.45</v>
      </c>
    </row>
    <row r="455" spans="1:83" ht="28.5" x14ac:dyDescent="0.2">
      <c r="A455" s="38"/>
      <c r="B455" s="38" t="s">
        <v>536</v>
      </c>
      <c r="C455" s="46" t="s">
        <v>709</v>
      </c>
      <c r="D455" s="47" t="s">
        <v>526</v>
      </c>
      <c r="E455" s="48">
        <f>SmtRes!DO102*SmtRes!AT102</f>
        <v>0.01</v>
      </c>
      <c r="F455" s="48"/>
      <c r="G455" s="48">
        <f>SmtRes!DO102*SmtRes!CX102</f>
        <v>-0.01</v>
      </c>
      <c r="H455" s="49"/>
      <c r="I455" s="50"/>
      <c r="J455" s="49">
        <f>ROUND(SmtRes!AG102/SmtRes!DO102, 2)</f>
        <v>477.98</v>
      </c>
      <c r="K455" s="50"/>
      <c r="L455" s="49">
        <f>SmtRes!DH102</f>
        <v>-4.78</v>
      </c>
      <c r="CE455">
        <v>1</v>
      </c>
    </row>
    <row r="456" spans="1:83" ht="15" x14ac:dyDescent="0.2">
      <c r="A456" s="38"/>
      <c r="B456" s="38"/>
      <c r="C456" s="53" t="s">
        <v>712</v>
      </c>
      <c r="D456" s="39"/>
      <c r="E456" s="40"/>
      <c r="F456" s="40"/>
      <c r="G456" s="40"/>
      <c r="H456" s="42"/>
      <c r="I456" s="41"/>
      <c r="J456" s="42"/>
      <c r="K456" s="41"/>
      <c r="L456" s="42">
        <f>L448+L450+L451</f>
        <v>-135.80000000000001</v>
      </c>
    </row>
    <row r="457" spans="1:83" ht="14.25" x14ac:dyDescent="0.2">
      <c r="A457" s="38"/>
      <c r="B457" s="38"/>
      <c r="C457" s="38" t="s">
        <v>713</v>
      </c>
      <c r="D457" s="39"/>
      <c r="E457" s="40"/>
      <c r="F457" s="40"/>
      <c r="G457" s="40"/>
      <c r="H457" s="42"/>
      <c r="I457" s="41"/>
      <c r="J457" s="42"/>
      <c r="K457" s="41"/>
      <c r="L457" s="42">
        <f>SUM(AR447:AR460)+SUM(AS447:AS460)+SUM(AT447:AT460)+SUM(AU447:AU460)+SUM(AV447:AV460)</f>
        <v>-99.77000000000001</v>
      </c>
    </row>
    <row r="458" spans="1:83" ht="14.25" x14ac:dyDescent="0.2">
      <c r="A458" s="38"/>
      <c r="B458" s="38" t="s">
        <v>35</v>
      </c>
      <c r="C458" s="38" t="s">
        <v>721</v>
      </c>
      <c r="D458" s="39" t="s">
        <v>285</v>
      </c>
      <c r="E458" s="40">
        <f>Source!BZ161</f>
        <v>103</v>
      </c>
      <c r="F458" s="40"/>
      <c r="G458" s="40">
        <f>Source!AT161</f>
        <v>103</v>
      </c>
      <c r="H458" s="42"/>
      <c r="I458" s="41"/>
      <c r="J458" s="42"/>
      <c r="K458" s="41"/>
      <c r="L458" s="42">
        <f>SUM(AZ447:AZ460)</f>
        <v>-102.76</v>
      </c>
    </row>
    <row r="459" spans="1:83" ht="14.25" x14ac:dyDescent="0.2">
      <c r="A459" s="46"/>
      <c r="B459" s="46" t="s">
        <v>36</v>
      </c>
      <c r="C459" s="46" t="s">
        <v>722</v>
      </c>
      <c r="D459" s="47" t="s">
        <v>285</v>
      </c>
      <c r="E459" s="48">
        <f>Source!CA161</f>
        <v>60</v>
      </c>
      <c r="F459" s="48"/>
      <c r="G459" s="48">
        <f>Source!AU161</f>
        <v>60</v>
      </c>
      <c r="H459" s="49"/>
      <c r="I459" s="50"/>
      <c r="J459" s="49"/>
      <c r="K459" s="50"/>
      <c r="L459" s="49">
        <f>SUM(BA447:BA460)</f>
        <v>-59.86</v>
      </c>
    </row>
    <row r="460" spans="1:83" ht="15" x14ac:dyDescent="0.2">
      <c r="C460" s="79" t="s">
        <v>716</v>
      </c>
      <c r="D460" s="79"/>
      <c r="E460" s="79"/>
      <c r="F460" s="79"/>
      <c r="G460" s="79"/>
      <c r="H460" s="79"/>
      <c r="I460" s="80">
        <f>K460/E447</f>
        <v>298.42</v>
      </c>
      <c r="J460" s="80"/>
      <c r="K460" s="80">
        <f>L448+L450+L458+L459+L451</f>
        <v>-298.42</v>
      </c>
      <c r="L460" s="80"/>
      <c r="AD460">
        <f>ROUND((Source!AT161/100)*((ROUND(SUMIF(SmtRes!AQ99:'SmtRes'!AQ102,"=1",SmtRes!AD99:'SmtRes'!AD102)*Source!I161, 2)+ROUND(SUMIF(SmtRes!AQ99:'SmtRes'!AQ102,"=1",SmtRes!AC99:'SmtRes'!AC102)*Source!I161, 2))), 2)</f>
        <v>-1407.16</v>
      </c>
      <c r="AE460">
        <f>ROUND((Source!AU161/100)*((ROUND(SUMIF(SmtRes!AQ99:'SmtRes'!AQ102,"=1",SmtRes!AD99:'SmtRes'!AD102)*Source!I161, 2)+ROUND(SUMIF(SmtRes!AQ99:'SmtRes'!AQ102,"=1",SmtRes!AC99:'SmtRes'!AC102)*Source!I161, 2))), 2)</f>
        <v>-819.7</v>
      </c>
      <c r="AN460" s="51">
        <f>L448+L450+L458+L459+L451</f>
        <v>-298.42</v>
      </c>
      <c r="AO460" s="51">
        <f>L450</f>
        <v>-36.03</v>
      </c>
      <c r="AQ460" t="s">
        <v>717</v>
      </c>
      <c r="AR460" s="51">
        <f>L448</f>
        <v>-61.53</v>
      </c>
      <c r="AT460" s="51">
        <f>L451</f>
        <v>-38.24</v>
      </c>
      <c r="AV460" t="s">
        <v>717</v>
      </c>
      <c r="AW460">
        <f>0</f>
        <v>0</v>
      </c>
      <c r="AZ460">
        <f>Source!X161</f>
        <v>-102.76</v>
      </c>
      <c r="BA460">
        <f>Source!Y161</f>
        <v>-59.86</v>
      </c>
      <c r="CD460">
        <v>1</v>
      </c>
    </row>
    <row r="461" spans="1:83" ht="133.5" x14ac:dyDescent="0.2">
      <c r="A461" s="36" t="s">
        <v>165</v>
      </c>
      <c r="B461" s="38" t="s">
        <v>752</v>
      </c>
      <c r="C461" s="38" t="s">
        <v>756</v>
      </c>
      <c r="D461" s="39" t="str">
        <f>Source!H162</f>
        <v>1000 м</v>
      </c>
      <c r="E461" s="40">
        <f>Source!K162</f>
        <v>1.4999999999999999E-2</v>
      </c>
      <c r="F461" s="40"/>
      <c r="G461" s="40">
        <f>Source!I162</f>
        <v>1.4999999999999999E-2</v>
      </c>
      <c r="H461" s="42"/>
      <c r="I461" s="41"/>
      <c r="J461" s="42"/>
      <c r="K461" s="41"/>
      <c r="L461" s="42"/>
    </row>
    <row r="462" spans="1:83" ht="165.75" x14ac:dyDescent="0.2">
      <c r="B462" s="59" t="str">
        <f>Source!EO162</f>
        <v>Поправка: 421/пр_2020_п.58_пп.б</v>
      </c>
      <c r="C462" s="59" t="str">
        <f>Source!CN162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63" spans="1:83" x14ac:dyDescent="0.2">
      <c r="C463" s="43" t="str">
        <f>"Объем: "&amp;Source!I162&amp;"=15/"&amp;"1000"</f>
        <v>Объем: 0,015=15/1000</v>
      </c>
    </row>
    <row r="464" spans="1:83" ht="15" x14ac:dyDescent="0.2">
      <c r="A464" s="37"/>
      <c r="B464" s="40">
        <v>1</v>
      </c>
      <c r="C464" s="37" t="s">
        <v>706</v>
      </c>
      <c r="D464" s="39" t="s">
        <v>526</v>
      </c>
      <c r="E464" s="44"/>
      <c r="F464" s="40"/>
      <c r="G464" s="44">
        <f>Source!U162</f>
        <v>1.6408200000000002</v>
      </c>
      <c r="H464" s="40"/>
      <c r="I464" s="40"/>
      <c r="J464" s="40"/>
      <c r="K464" s="40"/>
      <c r="L464" s="45">
        <f>SUM(L465:L468)-SUMIF(CE465:CE468, 1, L465:L468)</f>
        <v>767.92</v>
      </c>
    </row>
    <row r="465" spans="1:83" ht="14.25" x14ac:dyDescent="0.2">
      <c r="A465" s="38"/>
      <c r="B465" s="38" t="s">
        <v>569</v>
      </c>
      <c r="C465" s="38" t="s">
        <v>570</v>
      </c>
      <c r="D465" s="39" t="s">
        <v>571</v>
      </c>
      <c r="E465" s="40">
        <v>0.99</v>
      </c>
      <c r="F465" s="40">
        <f>ROUND(1.15,7)</f>
        <v>1.1499999999999999</v>
      </c>
      <c r="G465" s="40">
        <f>SmtRes!CX103</f>
        <v>1.7077499999999999E-2</v>
      </c>
      <c r="H465" s="42"/>
      <c r="I465" s="41"/>
      <c r="J465" s="42">
        <f>SmtRes!CZ103</f>
        <v>388.8</v>
      </c>
      <c r="K465" s="41"/>
      <c r="L465" s="42">
        <f>SmtRes!DI103</f>
        <v>6.64</v>
      </c>
    </row>
    <row r="466" spans="1:83" ht="14.25" x14ac:dyDescent="0.2">
      <c r="A466" s="38"/>
      <c r="B466" s="38" t="s">
        <v>572</v>
      </c>
      <c r="C466" s="38" t="s">
        <v>573</v>
      </c>
      <c r="D466" s="39" t="s">
        <v>571</v>
      </c>
      <c r="E466" s="40">
        <v>47.29</v>
      </c>
      <c r="F466" s="40">
        <f>ROUND(1.15,7)</f>
        <v>1.1499999999999999</v>
      </c>
      <c r="G466" s="40">
        <f>SmtRes!CX104</f>
        <v>0.81575249999999999</v>
      </c>
      <c r="H466" s="42"/>
      <c r="I466" s="41"/>
      <c r="J466" s="42">
        <f>SmtRes!CZ104</f>
        <v>424.47</v>
      </c>
      <c r="K466" s="41"/>
      <c r="L466" s="42">
        <f>SmtRes!DI104</f>
        <v>346.26</v>
      </c>
    </row>
    <row r="467" spans="1:83" ht="14.25" x14ac:dyDescent="0.2">
      <c r="A467" s="38"/>
      <c r="B467" s="38" t="s">
        <v>574</v>
      </c>
      <c r="C467" s="38" t="s">
        <v>575</v>
      </c>
      <c r="D467" s="39" t="s">
        <v>571</v>
      </c>
      <c r="E467" s="40">
        <v>23.42</v>
      </c>
      <c r="F467" s="40">
        <f>ROUND(1.15,7)</f>
        <v>1.1499999999999999</v>
      </c>
      <c r="G467" s="40">
        <f>SmtRes!CX105</f>
        <v>0.40399499999999999</v>
      </c>
      <c r="H467" s="42"/>
      <c r="I467" s="41"/>
      <c r="J467" s="42">
        <f>SmtRes!CZ105</f>
        <v>477.98</v>
      </c>
      <c r="K467" s="41"/>
      <c r="L467" s="42">
        <f>SmtRes!DI105</f>
        <v>193.1</v>
      </c>
    </row>
    <row r="468" spans="1:83" ht="14.25" x14ac:dyDescent="0.2">
      <c r="A468" s="38"/>
      <c r="B468" s="38" t="s">
        <v>576</v>
      </c>
      <c r="C468" s="38" t="s">
        <v>577</v>
      </c>
      <c r="D468" s="39" t="s">
        <v>571</v>
      </c>
      <c r="E468" s="40">
        <v>23.42</v>
      </c>
      <c r="F468" s="40">
        <f>ROUND(1.15,7)</f>
        <v>1.1499999999999999</v>
      </c>
      <c r="G468" s="40">
        <f>SmtRes!CX106</f>
        <v>0.40399499999999999</v>
      </c>
      <c r="H468" s="42"/>
      <c r="I468" s="41"/>
      <c r="J468" s="42">
        <f>SmtRes!CZ106</f>
        <v>549.32000000000005</v>
      </c>
      <c r="K468" s="41"/>
      <c r="L468" s="42">
        <f>SmtRes!DI106</f>
        <v>221.92</v>
      </c>
    </row>
    <row r="469" spans="1:83" ht="15" x14ac:dyDescent="0.2">
      <c r="A469" s="37"/>
      <c r="B469" s="40">
        <v>2</v>
      </c>
      <c r="C469" s="37" t="s">
        <v>707</v>
      </c>
      <c r="D469" s="39"/>
      <c r="E469" s="44"/>
      <c r="F469" s="40"/>
      <c r="G469" s="44"/>
      <c r="H469" s="40"/>
      <c r="I469" s="40"/>
      <c r="J469" s="40"/>
      <c r="K469" s="40"/>
      <c r="L469" s="45">
        <f>SUM(L470:L479)-SUMIF(CE470:CE479, 1, L470:L479)</f>
        <v>215.67000000000002</v>
      </c>
    </row>
    <row r="470" spans="1:83" ht="15" x14ac:dyDescent="0.2">
      <c r="A470" s="37"/>
      <c r="B470" s="40"/>
      <c r="C470" s="37" t="s">
        <v>710</v>
      </c>
      <c r="D470" s="39" t="s">
        <v>526</v>
      </c>
      <c r="E470" s="44"/>
      <c r="F470" s="40"/>
      <c r="G470" s="44">
        <f>Source!V162</f>
        <v>0.46668749999999998</v>
      </c>
      <c r="H470" s="40"/>
      <c r="I470" s="40"/>
      <c r="J470" s="40"/>
      <c r="K470" s="40"/>
      <c r="L470" s="45">
        <f>SUMIF(CE471:CE479, 1, L471:L479)</f>
        <v>225.38</v>
      </c>
      <c r="CE470">
        <v>1</v>
      </c>
    </row>
    <row r="471" spans="1:83" ht="28.5" x14ac:dyDescent="0.2">
      <c r="A471" s="38"/>
      <c r="B471" s="38" t="s">
        <v>529</v>
      </c>
      <c r="C471" s="38" t="s">
        <v>531</v>
      </c>
      <c r="D471" s="39" t="s">
        <v>313</v>
      </c>
      <c r="E471" s="40">
        <v>0.75</v>
      </c>
      <c r="F471" s="40">
        <f t="shared" ref="F471:F479" si="2">ROUND(1.25,7)</f>
        <v>1.25</v>
      </c>
      <c r="G471" s="40">
        <f>SmtRes!CX108</f>
        <v>1.40625E-2</v>
      </c>
      <c r="H471" s="42"/>
      <c r="I471" s="41"/>
      <c r="J471" s="42">
        <f>SmtRes!CZ108</f>
        <v>1472.33</v>
      </c>
      <c r="K471" s="41"/>
      <c r="L471" s="42">
        <f>SmtRes!DG108</f>
        <v>20.7</v>
      </c>
    </row>
    <row r="472" spans="1:83" ht="28.5" x14ac:dyDescent="0.2">
      <c r="A472" s="38"/>
      <c r="B472" s="38" t="s">
        <v>532</v>
      </c>
      <c r="C472" s="38" t="s">
        <v>708</v>
      </c>
      <c r="D472" s="39" t="s">
        <v>526</v>
      </c>
      <c r="E472" s="40">
        <f>SmtRes!DO108*SmtRes!AT108</f>
        <v>0.75</v>
      </c>
      <c r="F472" s="40">
        <f t="shared" si="2"/>
        <v>1.25</v>
      </c>
      <c r="G472" s="40">
        <f>SmtRes!DO108*SmtRes!CX108</f>
        <v>1.40625E-2</v>
      </c>
      <c r="H472" s="42"/>
      <c r="I472" s="41"/>
      <c r="J472" s="42">
        <f>ROUND(SmtRes!AG108/SmtRes!DO108, 2)</f>
        <v>642.05999999999995</v>
      </c>
      <c r="K472" s="41"/>
      <c r="L472" s="42">
        <f>SmtRes!DH108</f>
        <v>9.0299999999999994</v>
      </c>
      <c r="CE472">
        <v>1</v>
      </c>
    </row>
    <row r="473" spans="1:83" ht="28.5" x14ac:dyDescent="0.2">
      <c r="A473" s="38"/>
      <c r="B473" s="38" t="s">
        <v>578</v>
      </c>
      <c r="C473" s="38" t="s">
        <v>580</v>
      </c>
      <c r="D473" s="39" t="s">
        <v>313</v>
      </c>
      <c r="E473" s="40">
        <v>0.81</v>
      </c>
      <c r="F473" s="40">
        <f t="shared" si="2"/>
        <v>1.25</v>
      </c>
      <c r="G473" s="40">
        <f>SmtRes!CX109</f>
        <v>1.51875E-2</v>
      </c>
      <c r="H473" s="42"/>
      <c r="I473" s="41"/>
      <c r="J473" s="42">
        <f>SmtRes!CZ109</f>
        <v>15.14</v>
      </c>
      <c r="K473" s="41"/>
      <c r="L473" s="42">
        <f>SmtRes!DG109</f>
        <v>0.23</v>
      </c>
    </row>
    <row r="474" spans="1:83" ht="28.5" x14ac:dyDescent="0.2">
      <c r="A474" s="38"/>
      <c r="B474" s="38" t="s">
        <v>581</v>
      </c>
      <c r="C474" s="38" t="s">
        <v>583</v>
      </c>
      <c r="D474" s="39" t="s">
        <v>313</v>
      </c>
      <c r="E474" s="40">
        <v>22.74</v>
      </c>
      <c r="F474" s="40">
        <f t="shared" si="2"/>
        <v>1.25</v>
      </c>
      <c r="G474" s="40">
        <f>SmtRes!CX110</f>
        <v>0.426375</v>
      </c>
      <c r="H474" s="42">
        <f>SmtRes!CZ110</f>
        <v>346.73</v>
      </c>
      <c r="I474" s="41">
        <f>SmtRes!AJ110</f>
        <v>1.26</v>
      </c>
      <c r="J474" s="42">
        <f>ROUND(H474*I474, 2)</f>
        <v>436.88</v>
      </c>
      <c r="K474" s="41"/>
      <c r="L474" s="42">
        <f>SmtRes!DG110</f>
        <v>186.27</v>
      </c>
    </row>
    <row r="475" spans="1:83" ht="28.5" x14ac:dyDescent="0.2">
      <c r="A475" s="38"/>
      <c r="B475" s="38" t="s">
        <v>536</v>
      </c>
      <c r="C475" s="38" t="s">
        <v>709</v>
      </c>
      <c r="D475" s="39" t="s">
        <v>526</v>
      </c>
      <c r="E475" s="40">
        <f>SmtRes!DO110*SmtRes!AT110</f>
        <v>22.74</v>
      </c>
      <c r="F475" s="40">
        <f t="shared" si="2"/>
        <v>1.25</v>
      </c>
      <c r="G475" s="40">
        <f>SmtRes!DO110*SmtRes!CX110</f>
        <v>0.426375</v>
      </c>
      <c r="H475" s="42"/>
      <c r="I475" s="41"/>
      <c r="J475" s="42">
        <f>ROUND(SmtRes!AG110/SmtRes!DO110, 2)</f>
        <v>477.98</v>
      </c>
      <c r="K475" s="41"/>
      <c r="L475" s="42">
        <f>SmtRes!DH110</f>
        <v>203.8</v>
      </c>
      <c r="CE475">
        <v>1</v>
      </c>
    </row>
    <row r="476" spans="1:83" ht="28.5" x14ac:dyDescent="0.2">
      <c r="A476" s="38"/>
      <c r="B476" s="38" t="s">
        <v>533</v>
      </c>
      <c r="C476" s="38" t="s">
        <v>535</v>
      </c>
      <c r="D476" s="39" t="s">
        <v>313</v>
      </c>
      <c r="E476" s="40">
        <v>0.59</v>
      </c>
      <c r="F476" s="40">
        <f t="shared" si="2"/>
        <v>1.25</v>
      </c>
      <c r="G476" s="40">
        <f>SmtRes!CX111</f>
        <v>1.1062499999999999E-2</v>
      </c>
      <c r="H476" s="42"/>
      <c r="I476" s="41"/>
      <c r="J476" s="42">
        <f>SmtRes!CZ111</f>
        <v>544.70000000000005</v>
      </c>
      <c r="K476" s="41"/>
      <c r="L476" s="42">
        <f>SmtRes!DG111</f>
        <v>6.03</v>
      </c>
    </row>
    <row r="477" spans="1:83" ht="28.5" x14ac:dyDescent="0.2">
      <c r="A477" s="38"/>
      <c r="B477" s="38" t="s">
        <v>536</v>
      </c>
      <c r="C477" s="38" t="s">
        <v>709</v>
      </c>
      <c r="D477" s="39" t="s">
        <v>526</v>
      </c>
      <c r="E477" s="40">
        <f>SmtRes!DO111*SmtRes!AT111</f>
        <v>0.59</v>
      </c>
      <c r="F477" s="40">
        <f t="shared" si="2"/>
        <v>1.25</v>
      </c>
      <c r="G477" s="40">
        <f>SmtRes!DO111*SmtRes!CX111</f>
        <v>1.1062499999999999E-2</v>
      </c>
      <c r="H477" s="42"/>
      <c r="I477" s="41"/>
      <c r="J477" s="42">
        <f>ROUND(SmtRes!AG111/SmtRes!DO111, 2)</f>
        <v>477.98</v>
      </c>
      <c r="K477" s="41"/>
      <c r="L477" s="42">
        <f>SmtRes!DH111</f>
        <v>5.29</v>
      </c>
      <c r="CE477">
        <v>1</v>
      </c>
    </row>
    <row r="478" spans="1:83" ht="28.5" x14ac:dyDescent="0.2">
      <c r="A478" s="38"/>
      <c r="B478" s="38" t="s">
        <v>584</v>
      </c>
      <c r="C478" s="38" t="s">
        <v>586</v>
      </c>
      <c r="D478" s="39" t="s">
        <v>313</v>
      </c>
      <c r="E478" s="40">
        <v>0.81</v>
      </c>
      <c r="F478" s="40">
        <f t="shared" si="2"/>
        <v>1.25</v>
      </c>
      <c r="G478" s="40">
        <f>SmtRes!CX112</f>
        <v>1.51875E-2</v>
      </c>
      <c r="H478" s="42"/>
      <c r="I478" s="41"/>
      <c r="J478" s="42">
        <f>SmtRes!CZ112</f>
        <v>160.38</v>
      </c>
      <c r="K478" s="41"/>
      <c r="L478" s="42">
        <f>SmtRes!DG112</f>
        <v>2.44</v>
      </c>
    </row>
    <row r="479" spans="1:83" ht="28.5" x14ac:dyDescent="0.2">
      <c r="A479" s="38"/>
      <c r="B479" s="38" t="s">
        <v>536</v>
      </c>
      <c r="C479" s="38" t="s">
        <v>709</v>
      </c>
      <c r="D479" s="39" t="s">
        <v>526</v>
      </c>
      <c r="E479" s="40">
        <f>SmtRes!DO112*SmtRes!AT112</f>
        <v>0.81</v>
      </c>
      <c r="F479" s="40">
        <f t="shared" si="2"/>
        <v>1.25</v>
      </c>
      <c r="G479" s="40">
        <f>SmtRes!DO112*SmtRes!CX112</f>
        <v>1.51875E-2</v>
      </c>
      <c r="H479" s="42"/>
      <c r="I479" s="41"/>
      <c r="J479" s="42">
        <f>ROUND(SmtRes!AG112/SmtRes!DO112, 2)</f>
        <v>477.98</v>
      </c>
      <c r="K479" s="41"/>
      <c r="L479" s="42">
        <f>SmtRes!DH112</f>
        <v>7.26</v>
      </c>
      <c r="CE479">
        <v>1</v>
      </c>
    </row>
    <row r="480" spans="1:83" ht="28.5" x14ac:dyDescent="0.2">
      <c r="A480" s="38"/>
      <c r="B480" s="38" t="str">
        <f>EtalonRes!I143</f>
        <v>20.1.01.01</v>
      </c>
      <c r="C480" s="38" t="str">
        <f>EtalonRes!K143</f>
        <v>Комплект линейной арматуры для крепления СИП-2 на опоре ВЛИ</v>
      </c>
      <c r="D480" s="39" t="str">
        <f>EtalonRes!O143</f>
        <v>ШТ</v>
      </c>
      <c r="E480" s="40">
        <f>EtalonRes!X143</f>
        <v>0</v>
      </c>
      <c r="F480" s="40">
        <f>ROUND(0,7)</f>
        <v>0</v>
      </c>
      <c r="G480" s="40">
        <f>ROUND(EtalonRes!AG143*Source!I162, 7)</f>
        <v>0</v>
      </c>
      <c r="H480" s="42"/>
      <c r="I480" s="41"/>
      <c r="J480" s="42"/>
      <c r="K480" s="41"/>
      <c r="L480" s="42"/>
    </row>
    <row r="481" spans="1:83" ht="28.5" x14ac:dyDescent="0.2">
      <c r="A481" s="38"/>
      <c r="B481" s="38" t="str">
        <f>EtalonRes!I144</f>
        <v>20.1.01.11</v>
      </c>
      <c r="C481" s="38" t="str">
        <f>EtalonRes!K144</f>
        <v>Комплект линейной арматуры для устройства заземлений на опорах ВЛИ</v>
      </c>
      <c r="D481" s="39" t="str">
        <f>EtalonRes!O144</f>
        <v>ШТ</v>
      </c>
      <c r="E481" s="40">
        <f>EtalonRes!X144</f>
        <v>0</v>
      </c>
      <c r="F481" s="40">
        <f>ROUND(0,7)</f>
        <v>0</v>
      </c>
      <c r="G481" s="40">
        <f>ROUND(EtalonRes!AG144*Source!I162, 7)</f>
        <v>0</v>
      </c>
      <c r="H481" s="42"/>
      <c r="I481" s="41"/>
      <c r="J481" s="42"/>
      <c r="K481" s="41"/>
      <c r="L481" s="42"/>
    </row>
    <row r="482" spans="1:83" ht="28.5" x14ac:dyDescent="0.2">
      <c r="A482" s="38"/>
      <c r="B482" s="38" t="str">
        <f>EtalonRes!I145</f>
        <v>21.2.01.01</v>
      </c>
      <c r="C482" s="46" t="str">
        <f>EtalonRes!K145</f>
        <v>Провода самонесущие изолированные для ВЛИ</v>
      </c>
      <c r="D482" s="47" t="str">
        <f>EtalonRes!O145</f>
        <v>1000 м</v>
      </c>
      <c r="E482" s="48">
        <f>EtalonRes!X145</f>
        <v>0</v>
      </c>
      <c r="F482" s="48">
        <f>ROUND(0,7)</f>
        <v>0</v>
      </c>
      <c r="G482" s="48">
        <f>ROUND(EtalonRes!AG145*Source!I162, 7)</f>
        <v>0</v>
      </c>
      <c r="H482" s="49"/>
      <c r="I482" s="50"/>
      <c r="J482" s="49"/>
      <c r="K482" s="50"/>
      <c r="L482" s="49"/>
    </row>
    <row r="483" spans="1:83" ht="15" x14ac:dyDescent="0.2">
      <c r="A483" s="38"/>
      <c r="B483" s="38"/>
      <c r="C483" s="53" t="s">
        <v>712</v>
      </c>
      <c r="D483" s="39"/>
      <c r="E483" s="40"/>
      <c r="F483" s="40"/>
      <c r="G483" s="40"/>
      <c r="H483" s="42"/>
      <c r="I483" s="41"/>
      <c r="J483" s="42"/>
      <c r="K483" s="41"/>
      <c r="L483" s="42">
        <f>L464+L469+L470</f>
        <v>1208.9699999999998</v>
      </c>
    </row>
    <row r="484" spans="1:83" ht="14.25" x14ac:dyDescent="0.2">
      <c r="A484" s="38"/>
      <c r="B484" s="38"/>
      <c r="C484" s="38" t="s">
        <v>713</v>
      </c>
      <c r="D484" s="39"/>
      <c r="E484" s="40"/>
      <c r="F484" s="40"/>
      <c r="G484" s="40"/>
      <c r="H484" s="42"/>
      <c r="I484" s="41"/>
      <c r="J484" s="42"/>
      <c r="K484" s="41"/>
      <c r="L484" s="42">
        <f>SUM(AR461:AR487)+SUM(AS461:AS487)+SUM(AT461:AT487)+SUM(AU461:AU487)+SUM(AV461:AV487)</f>
        <v>993.3</v>
      </c>
    </row>
    <row r="485" spans="1:83" ht="14.25" x14ac:dyDescent="0.2">
      <c r="A485" s="38"/>
      <c r="B485" s="38" t="s">
        <v>35</v>
      </c>
      <c r="C485" s="38" t="s">
        <v>721</v>
      </c>
      <c r="D485" s="39" t="s">
        <v>285</v>
      </c>
      <c r="E485" s="40">
        <f>Source!BZ162</f>
        <v>103</v>
      </c>
      <c r="F485" s="40"/>
      <c r="G485" s="40">
        <f>Source!AT162</f>
        <v>103</v>
      </c>
      <c r="H485" s="42"/>
      <c r="I485" s="41"/>
      <c r="J485" s="42"/>
      <c r="K485" s="41"/>
      <c r="L485" s="42">
        <f>SUM(AZ461:AZ487)</f>
        <v>1023.1</v>
      </c>
    </row>
    <row r="486" spans="1:83" ht="28.5" x14ac:dyDescent="0.2">
      <c r="A486" s="46"/>
      <c r="B486" s="46" t="s">
        <v>757</v>
      </c>
      <c r="C486" s="46" t="s">
        <v>722</v>
      </c>
      <c r="D486" s="47" t="s">
        <v>285</v>
      </c>
      <c r="E486" s="48">
        <f>Source!CA162</f>
        <v>60</v>
      </c>
      <c r="F486" s="48">
        <f>ROUND(0.85,7)</f>
        <v>0.85</v>
      </c>
      <c r="G486" s="48">
        <f>Source!AU162</f>
        <v>51</v>
      </c>
      <c r="H486" s="49"/>
      <c r="I486" s="50"/>
      <c r="J486" s="49"/>
      <c r="K486" s="50"/>
      <c r="L486" s="49">
        <f>SUM(BA461:BA487)</f>
        <v>506.58</v>
      </c>
    </row>
    <row r="487" spans="1:83" ht="15" x14ac:dyDescent="0.2">
      <c r="C487" s="79" t="s">
        <v>716</v>
      </c>
      <c r="D487" s="79"/>
      <c r="E487" s="79"/>
      <c r="F487" s="79"/>
      <c r="G487" s="79"/>
      <c r="H487" s="79"/>
      <c r="I487" s="80">
        <f>K487/E461</f>
        <v>182576.66666666669</v>
      </c>
      <c r="J487" s="80"/>
      <c r="K487" s="80">
        <f>L464+L469+L485+L486+L470</f>
        <v>2738.65</v>
      </c>
      <c r="L487" s="80"/>
      <c r="AD487">
        <f>ROUND((Source!AT162/100)*((ROUND(SUMIF(SmtRes!AQ103:'SmtRes'!AQ115,"=1",SmtRes!AD103:'SmtRes'!AD115)*Source!I162, 2)+ROUND(SUMIF(SmtRes!AQ103:'SmtRes'!AQ115,"=1",SmtRes!AC103:'SmtRes'!AC115)*Source!I162, 2))), 2)</f>
        <v>60.51</v>
      </c>
      <c r="AE487">
        <f>ROUND((Source!AU162/100)*((ROUND(SUMIF(SmtRes!AQ103:'SmtRes'!AQ115,"=1",SmtRes!AD103:'SmtRes'!AD115)*Source!I162, 2)+ROUND(SUMIF(SmtRes!AQ103:'SmtRes'!AQ115,"=1",SmtRes!AC103:'SmtRes'!AC115)*Source!I162, 2))), 2)</f>
        <v>29.96</v>
      </c>
      <c r="AN487" s="51">
        <f>L464+L469+L485+L486+L470</f>
        <v>2738.65</v>
      </c>
      <c r="AO487" s="51">
        <f>L469</f>
        <v>215.67000000000002</v>
      </c>
      <c r="AQ487" t="s">
        <v>717</v>
      </c>
      <c r="AR487" s="51">
        <f>L464</f>
        <v>767.92</v>
      </c>
      <c r="AT487" s="51">
        <f>L470</f>
        <v>225.38</v>
      </c>
      <c r="AV487" t="s">
        <v>717</v>
      </c>
      <c r="AW487">
        <f>0</f>
        <v>0</v>
      </c>
      <c r="AZ487">
        <f>Source!X162</f>
        <v>1023.1</v>
      </c>
      <c r="BA487">
        <f>Source!Y162</f>
        <v>506.58</v>
      </c>
      <c r="CD487">
        <v>1</v>
      </c>
    </row>
    <row r="488" spans="1:83" ht="28.5" x14ac:dyDescent="0.2">
      <c r="A488" s="36" t="s">
        <v>169</v>
      </c>
      <c r="B488" s="38" t="s">
        <v>769</v>
      </c>
      <c r="C488" s="38" t="str">
        <f>Source!G166</f>
        <v>Демонтаж: 3-х проводов ВЛ 0,38 кВ с одной опоры</v>
      </c>
      <c r="D488" s="39" t="str">
        <f>Source!H166</f>
        <v>ШТ</v>
      </c>
      <c r="E488" s="40">
        <f>Source!K166</f>
        <v>1</v>
      </c>
      <c r="F488" s="40"/>
      <c r="G488" s="40">
        <f>Source!I166</f>
        <v>1</v>
      </c>
      <c r="H488" s="42"/>
      <c r="I488" s="41"/>
      <c r="J488" s="42"/>
      <c r="K488" s="41"/>
      <c r="L488" s="42"/>
    </row>
    <row r="489" spans="1:83" ht="15" x14ac:dyDescent="0.2">
      <c r="A489" s="37"/>
      <c r="B489" s="40">
        <v>1</v>
      </c>
      <c r="C489" s="37" t="s">
        <v>706</v>
      </c>
      <c r="D489" s="39" t="s">
        <v>526</v>
      </c>
      <c r="E489" s="44"/>
      <c r="F489" s="40"/>
      <c r="G489" s="44">
        <f>Source!U166</f>
        <v>1.27</v>
      </c>
      <c r="H489" s="40"/>
      <c r="I489" s="40"/>
      <c r="J489" s="40"/>
      <c r="K489" s="40"/>
      <c r="L489" s="45">
        <f>SUM(L490:L490)-SUMIF(CE490:CE490, 1, L490:L490)</f>
        <v>530.02</v>
      </c>
    </row>
    <row r="490" spans="1:83" ht="28.5" x14ac:dyDescent="0.2">
      <c r="A490" s="38"/>
      <c r="B490" s="38" t="s">
        <v>589</v>
      </c>
      <c r="C490" s="38" t="s">
        <v>590</v>
      </c>
      <c r="D490" s="39" t="s">
        <v>526</v>
      </c>
      <c r="E490" s="40">
        <v>1.27</v>
      </c>
      <c r="F490" s="40"/>
      <c r="G490" s="40">
        <f>SmtRes!CX116</f>
        <v>1.27</v>
      </c>
      <c r="H490" s="42"/>
      <c r="I490" s="41"/>
      <c r="J490" s="42">
        <f>SmtRes!CZ116</f>
        <v>417.34</v>
      </c>
      <c r="K490" s="41"/>
      <c r="L490" s="42">
        <f>SmtRes!DI116</f>
        <v>530.02</v>
      </c>
    </row>
    <row r="491" spans="1:83" ht="15" x14ac:dyDescent="0.2">
      <c r="A491" s="37"/>
      <c r="B491" s="40">
        <v>2</v>
      </c>
      <c r="C491" s="37" t="s">
        <v>707</v>
      </c>
      <c r="D491" s="39"/>
      <c r="E491" s="44"/>
      <c r="F491" s="40"/>
      <c r="G491" s="44"/>
      <c r="H491" s="40"/>
      <c r="I491" s="40"/>
      <c r="J491" s="40"/>
      <c r="K491" s="40"/>
      <c r="L491" s="45">
        <f>SUM(L492:L496)-SUMIF(CE492:CE496, 1, L492:L496)</f>
        <v>185.58999999999986</v>
      </c>
    </row>
    <row r="492" spans="1:83" ht="15" x14ac:dyDescent="0.2">
      <c r="A492" s="37"/>
      <c r="B492" s="40"/>
      <c r="C492" s="37" t="s">
        <v>710</v>
      </c>
      <c r="D492" s="39" t="s">
        <v>526</v>
      </c>
      <c r="E492" s="44"/>
      <c r="F492" s="40"/>
      <c r="G492" s="44">
        <f>Source!V166</f>
        <v>0.41</v>
      </c>
      <c r="H492" s="40"/>
      <c r="I492" s="40"/>
      <c r="J492" s="40"/>
      <c r="K492" s="40"/>
      <c r="L492" s="45">
        <f>SUMIF(CE493:CE496, 1, L493:L496)</f>
        <v>195.97</v>
      </c>
      <c r="CE492">
        <v>1</v>
      </c>
    </row>
    <row r="493" spans="1:83" ht="28.5" x14ac:dyDescent="0.2">
      <c r="A493" s="38"/>
      <c r="B493" s="38" t="s">
        <v>581</v>
      </c>
      <c r="C493" s="38" t="s">
        <v>583</v>
      </c>
      <c r="D493" s="39" t="s">
        <v>313</v>
      </c>
      <c r="E493" s="40">
        <v>0.35</v>
      </c>
      <c r="F493" s="40"/>
      <c r="G493" s="40">
        <f>SmtRes!CX118</f>
        <v>0.35</v>
      </c>
      <c r="H493" s="42">
        <f>SmtRes!CZ118</f>
        <v>346.73</v>
      </c>
      <c r="I493" s="41">
        <f>SmtRes!AJ118</f>
        <v>1.26</v>
      </c>
      <c r="J493" s="42">
        <f>ROUND(H493*I493, 2)</f>
        <v>436.88</v>
      </c>
      <c r="K493" s="41"/>
      <c r="L493" s="42">
        <f>SmtRes!DG118</f>
        <v>152.91</v>
      </c>
    </row>
    <row r="494" spans="1:83" ht="28.5" x14ac:dyDescent="0.2">
      <c r="A494" s="38"/>
      <c r="B494" s="38" t="s">
        <v>536</v>
      </c>
      <c r="C494" s="38" t="s">
        <v>709</v>
      </c>
      <c r="D494" s="39" t="s">
        <v>526</v>
      </c>
      <c r="E494" s="40">
        <f>SmtRes!DO118*SmtRes!AT118</f>
        <v>0.35</v>
      </c>
      <c r="F494" s="40"/>
      <c r="G494" s="40">
        <f>SmtRes!DO118*SmtRes!CX118</f>
        <v>0.35</v>
      </c>
      <c r="H494" s="42"/>
      <c r="I494" s="41"/>
      <c r="J494" s="42">
        <f>ROUND(SmtRes!AG118/SmtRes!DO118, 2)</f>
        <v>477.98</v>
      </c>
      <c r="K494" s="41"/>
      <c r="L494" s="42">
        <f>SmtRes!DH118</f>
        <v>167.29</v>
      </c>
      <c r="CE494">
        <v>1</v>
      </c>
    </row>
    <row r="495" spans="1:83" ht="28.5" x14ac:dyDescent="0.2">
      <c r="A495" s="38"/>
      <c r="B495" s="38" t="s">
        <v>533</v>
      </c>
      <c r="C495" s="38" t="s">
        <v>535</v>
      </c>
      <c r="D495" s="39" t="s">
        <v>313</v>
      </c>
      <c r="E495" s="40">
        <v>0.06</v>
      </c>
      <c r="F495" s="40"/>
      <c r="G495" s="40">
        <f>SmtRes!CX119</f>
        <v>0.06</v>
      </c>
      <c r="H495" s="42"/>
      <c r="I495" s="41"/>
      <c r="J495" s="42">
        <f>SmtRes!CZ119</f>
        <v>544.70000000000005</v>
      </c>
      <c r="K495" s="41"/>
      <c r="L495" s="42">
        <f>SmtRes!DG119</f>
        <v>32.68</v>
      </c>
    </row>
    <row r="496" spans="1:83" ht="28.5" x14ac:dyDescent="0.2">
      <c r="A496" s="38"/>
      <c r="B496" s="38" t="s">
        <v>536</v>
      </c>
      <c r="C496" s="46" t="s">
        <v>709</v>
      </c>
      <c r="D496" s="47" t="s">
        <v>526</v>
      </c>
      <c r="E496" s="48">
        <f>SmtRes!DO119*SmtRes!AT119</f>
        <v>0.06</v>
      </c>
      <c r="F496" s="48"/>
      <c r="G496" s="48">
        <f>SmtRes!DO119*SmtRes!CX119</f>
        <v>0.06</v>
      </c>
      <c r="H496" s="49"/>
      <c r="I496" s="50"/>
      <c r="J496" s="49">
        <f>ROUND(SmtRes!AG119/SmtRes!DO119, 2)</f>
        <v>477.98</v>
      </c>
      <c r="K496" s="50"/>
      <c r="L496" s="49">
        <f>SmtRes!DH119</f>
        <v>28.68</v>
      </c>
      <c r="CE496">
        <v>1</v>
      </c>
    </row>
    <row r="497" spans="1:83" ht="15" x14ac:dyDescent="0.2">
      <c r="A497" s="38"/>
      <c r="B497" s="38"/>
      <c r="C497" s="53" t="s">
        <v>712</v>
      </c>
      <c r="D497" s="39"/>
      <c r="E497" s="40"/>
      <c r="F497" s="40"/>
      <c r="G497" s="40"/>
      <c r="H497" s="42"/>
      <c r="I497" s="41"/>
      <c r="J497" s="42"/>
      <c r="K497" s="41"/>
      <c r="L497" s="42">
        <f>L489+L491+L492</f>
        <v>911.57999999999993</v>
      </c>
    </row>
    <row r="498" spans="1:83" ht="14.25" x14ac:dyDescent="0.2">
      <c r="A498" s="38"/>
      <c r="B498" s="38"/>
      <c r="C498" s="38" t="s">
        <v>713</v>
      </c>
      <c r="D498" s="39"/>
      <c r="E498" s="40"/>
      <c r="F498" s="40"/>
      <c r="G498" s="40"/>
      <c r="H498" s="42"/>
      <c r="I498" s="41"/>
      <c r="J498" s="42"/>
      <c r="K498" s="41"/>
      <c r="L498" s="42">
        <f>SUM(AR488:AR501)+SUM(AS488:AS501)+SUM(AT488:AT501)+SUM(AU488:AU501)+SUM(AV488:AV501)</f>
        <v>725.99</v>
      </c>
    </row>
    <row r="499" spans="1:83" ht="14.25" x14ac:dyDescent="0.2">
      <c r="A499" s="38"/>
      <c r="B499" s="38" t="s">
        <v>35</v>
      </c>
      <c r="C499" s="38" t="s">
        <v>721</v>
      </c>
      <c r="D499" s="39" t="s">
        <v>285</v>
      </c>
      <c r="E499" s="40">
        <f>Source!BZ166</f>
        <v>103</v>
      </c>
      <c r="F499" s="40"/>
      <c r="G499" s="40">
        <f>Source!AT166</f>
        <v>103</v>
      </c>
      <c r="H499" s="42"/>
      <c r="I499" s="41"/>
      <c r="J499" s="42"/>
      <c r="K499" s="41"/>
      <c r="L499" s="42">
        <f>SUM(AZ488:AZ501)</f>
        <v>747.77</v>
      </c>
    </row>
    <row r="500" spans="1:83" ht="14.25" x14ac:dyDescent="0.2">
      <c r="A500" s="46"/>
      <c r="B500" s="46" t="s">
        <v>36</v>
      </c>
      <c r="C500" s="46" t="s">
        <v>722</v>
      </c>
      <c r="D500" s="47" t="s">
        <v>285</v>
      </c>
      <c r="E500" s="48">
        <f>Source!CA166</f>
        <v>60</v>
      </c>
      <c r="F500" s="48"/>
      <c r="G500" s="48">
        <f>Source!AU166</f>
        <v>60</v>
      </c>
      <c r="H500" s="49"/>
      <c r="I500" s="50"/>
      <c r="J500" s="49"/>
      <c r="K500" s="50"/>
      <c r="L500" s="49">
        <f>SUM(BA488:BA501)</f>
        <v>435.59</v>
      </c>
    </row>
    <row r="501" spans="1:83" ht="15" x14ac:dyDescent="0.2">
      <c r="C501" s="79" t="s">
        <v>716</v>
      </c>
      <c r="D501" s="79"/>
      <c r="E501" s="79"/>
      <c r="F501" s="79"/>
      <c r="G501" s="79"/>
      <c r="H501" s="79"/>
      <c r="I501" s="80">
        <f>K501/E488</f>
        <v>2094.9399999999996</v>
      </c>
      <c r="J501" s="80"/>
      <c r="K501" s="80">
        <f>L489+L491+L499+L500+L492</f>
        <v>2094.9399999999996</v>
      </c>
      <c r="L501" s="80"/>
      <c r="AD501">
        <f>ROUND((Source!AT166/100)*((ROUND(SUMIF(SmtRes!AQ116:'SmtRes'!AQ119,"=1",SmtRes!AD116:'SmtRes'!AD119)*Source!I166, 2)+ROUND(SUMIF(SmtRes!AQ116:'SmtRes'!AQ119,"=1",SmtRes!AC116:'SmtRes'!AC119)*Source!I166, 2))), 2)</f>
        <v>1414.5</v>
      </c>
      <c r="AE501">
        <f>ROUND((Source!AU166/100)*((ROUND(SUMIF(SmtRes!AQ116:'SmtRes'!AQ119,"=1",SmtRes!AD116:'SmtRes'!AD119)*Source!I166, 2)+ROUND(SUMIF(SmtRes!AQ116:'SmtRes'!AQ119,"=1",SmtRes!AC116:'SmtRes'!AC119)*Source!I166, 2))), 2)</f>
        <v>823.98</v>
      </c>
      <c r="AN501" s="51">
        <f>L489+L491+L499+L500+L492</f>
        <v>2094.9399999999996</v>
      </c>
      <c r="AO501" s="51">
        <f>L491</f>
        <v>185.58999999999986</v>
      </c>
      <c r="AQ501" t="s">
        <v>717</v>
      </c>
      <c r="AR501" s="51">
        <f>L489</f>
        <v>530.02</v>
      </c>
      <c r="AT501" s="51">
        <f>L492</f>
        <v>195.97</v>
      </c>
      <c r="AV501" t="s">
        <v>717</v>
      </c>
      <c r="AW501">
        <f>0</f>
        <v>0</v>
      </c>
      <c r="AZ501">
        <f>Source!X166</f>
        <v>747.77</v>
      </c>
      <c r="BA501">
        <f>Source!Y166</f>
        <v>435.59</v>
      </c>
      <c r="CD501">
        <v>1</v>
      </c>
    </row>
    <row r="502" spans="1:83" ht="28.5" x14ac:dyDescent="0.2">
      <c r="A502" s="36" t="s">
        <v>170</v>
      </c>
      <c r="B502" s="38" t="s">
        <v>770</v>
      </c>
      <c r="C502" s="38" t="str">
        <f>Source!G167</f>
        <v>Демонтаж: одного дополнительного провода с одной опоры</v>
      </c>
      <c r="D502" s="39" t="str">
        <f>Source!H167</f>
        <v>ШТ</v>
      </c>
      <c r="E502" s="40">
        <f>Source!K167</f>
        <v>-1</v>
      </c>
      <c r="F502" s="40"/>
      <c r="G502" s="40">
        <f>Source!I167</f>
        <v>-1</v>
      </c>
      <c r="H502" s="42"/>
      <c r="I502" s="41"/>
      <c r="J502" s="42"/>
      <c r="K502" s="41"/>
      <c r="L502" s="42"/>
    </row>
    <row r="503" spans="1:83" ht="15" x14ac:dyDescent="0.2">
      <c r="A503" s="37"/>
      <c r="B503" s="40">
        <v>1</v>
      </c>
      <c r="C503" s="37" t="s">
        <v>706</v>
      </c>
      <c r="D503" s="39" t="s">
        <v>526</v>
      </c>
      <c r="E503" s="44"/>
      <c r="F503" s="40"/>
      <c r="G503" s="44">
        <f>Source!U167</f>
        <v>-0.15</v>
      </c>
      <c r="H503" s="40"/>
      <c r="I503" s="40"/>
      <c r="J503" s="40"/>
      <c r="K503" s="40"/>
      <c r="L503" s="45">
        <f>SUM(L504:L504)-SUMIF(CE504:CE504, 1, L504:L504)</f>
        <v>-61.53</v>
      </c>
    </row>
    <row r="504" spans="1:83" ht="28.5" x14ac:dyDescent="0.2">
      <c r="A504" s="38"/>
      <c r="B504" s="38" t="s">
        <v>591</v>
      </c>
      <c r="C504" s="38" t="s">
        <v>592</v>
      </c>
      <c r="D504" s="39" t="s">
        <v>526</v>
      </c>
      <c r="E504" s="40">
        <v>0.15</v>
      </c>
      <c r="F504" s="40"/>
      <c r="G504" s="40">
        <f>SmtRes!CX120</f>
        <v>-0.15</v>
      </c>
      <c r="H504" s="42"/>
      <c r="I504" s="41"/>
      <c r="J504" s="42">
        <f>SmtRes!CZ120</f>
        <v>410.21</v>
      </c>
      <c r="K504" s="41"/>
      <c r="L504" s="42">
        <f>SmtRes!DI120</f>
        <v>-61.53</v>
      </c>
    </row>
    <row r="505" spans="1:83" ht="15" x14ac:dyDescent="0.2">
      <c r="A505" s="37"/>
      <c r="B505" s="40">
        <v>2</v>
      </c>
      <c r="C505" s="37" t="s">
        <v>707</v>
      </c>
      <c r="D505" s="39"/>
      <c r="E505" s="44"/>
      <c r="F505" s="40"/>
      <c r="G505" s="44"/>
      <c r="H505" s="40"/>
      <c r="I505" s="40"/>
      <c r="J505" s="40"/>
      <c r="K505" s="40"/>
      <c r="L505" s="45">
        <f>SUM(L506:L510)-SUMIF(CE506:CE510, 1, L506:L510)</f>
        <v>-36.03</v>
      </c>
    </row>
    <row r="506" spans="1:83" ht="15" x14ac:dyDescent="0.2">
      <c r="A506" s="37"/>
      <c r="B506" s="40"/>
      <c r="C506" s="37" t="s">
        <v>710</v>
      </c>
      <c r="D506" s="39" t="s">
        <v>526</v>
      </c>
      <c r="E506" s="44"/>
      <c r="F506" s="40"/>
      <c r="G506" s="44">
        <f>Source!V167</f>
        <v>-0.08</v>
      </c>
      <c r="H506" s="40"/>
      <c r="I506" s="40"/>
      <c r="J506" s="40"/>
      <c r="K506" s="40"/>
      <c r="L506" s="45">
        <f>SUMIF(CE507:CE510, 1, L507:L510)</f>
        <v>-38.24</v>
      </c>
      <c r="CE506">
        <v>1</v>
      </c>
    </row>
    <row r="507" spans="1:83" ht="28.5" x14ac:dyDescent="0.2">
      <c r="A507" s="38"/>
      <c r="B507" s="38" t="s">
        <v>581</v>
      </c>
      <c r="C507" s="38" t="s">
        <v>583</v>
      </c>
      <c r="D507" s="39" t="s">
        <v>313</v>
      </c>
      <c r="E507" s="40">
        <v>7.0000000000000007E-2</v>
      </c>
      <c r="F507" s="40"/>
      <c r="G507" s="40">
        <f>SmtRes!CX122</f>
        <v>-7.0000000000000007E-2</v>
      </c>
      <c r="H507" s="42">
        <f>SmtRes!CZ122</f>
        <v>346.73</v>
      </c>
      <c r="I507" s="41">
        <f>SmtRes!AJ122</f>
        <v>1.26</v>
      </c>
      <c r="J507" s="42">
        <f>ROUND(H507*I507, 2)</f>
        <v>436.88</v>
      </c>
      <c r="K507" s="41"/>
      <c r="L507" s="42">
        <f>SmtRes!DG122</f>
        <v>-30.58</v>
      </c>
    </row>
    <row r="508" spans="1:83" ht="28.5" x14ac:dyDescent="0.2">
      <c r="A508" s="38"/>
      <c r="B508" s="38" t="s">
        <v>536</v>
      </c>
      <c r="C508" s="38" t="s">
        <v>709</v>
      </c>
      <c r="D508" s="39" t="s">
        <v>526</v>
      </c>
      <c r="E508" s="40">
        <f>SmtRes!DO122*SmtRes!AT122</f>
        <v>7.0000000000000007E-2</v>
      </c>
      <c r="F508" s="40"/>
      <c r="G508" s="40">
        <f>SmtRes!DO122*SmtRes!CX122</f>
        <v>-7.0000000000000007E-2</v>
      </c>
      <c r="H508" s="42"/>
      <c r="I508" s="41"/>
      <c r="J508" s="42">
        <f>ROUND(SmtRes!AG122/SmtRes!DO122, 2)</f>
        <v>477.98</v>
      </c>
      <c r="K508" s="41"/>
      <c r="L508" s="42">
        <f>SmtRes!DH122</f>
        <v>-33.46</v>
      </c>
      <c r="CE508">
        <v>1</v>
      </c>
    </row>
    <row r="509" spans="1:83" ht="28.5" x14ac:dyDescent="0.2">
      <c r="A509" s="38"/>
      <c r="B509" s="38" t="s">
        <v>533</v>
      </c>
      <c r="C509" s="38" t="s">
        <v>535</v>
      </c>
      <c r="D509" s="39" t="s">
        <v>313</v>
      </c>
      <c r="E509" s="40">
        <v>0.01</v>
      </c>
      <c r="F509" s="40"/>
      <c r="G509" s="40">
        <f>SmtRes!CX123</f>
        <v>-0.01</v>
      </c>
      <c r="H509" s="42"/>
      <c r="I509" s="41"/>
      <c r="J509" s="42">
        <f>SmtRes!CZ123</f>
        <v>544.70000000000005</v>
      </c>
      <c r="K509" s="41"/>
      <c r="L509" s="42">
        <f>SmtRes!DG123</f>
        <v>-5.45</v>
      </c>
    </row>
    <row r="510" spans="1:83" ht="28.5" x14ac:dyDescent="0.2">
      <c r="A510" s="38"/>
      <c r="B510" s="38" t="s">
        <v>536</v>
      </c>
      <c r="C510" s="46" t="s">
        <v>709</v>
      </c>
      <c r="D510" s="47" t="s">
        <v>526</v>
      </c>
      <c r="E510" s="48">
        <f>SmtRes!DO123*SmtRes!AT123</f>
        <v>0.01</v>
      </c>
      <c r="F510" s="48"/>
      <c r="G510" s="48">
        <f>SmtRes!DO123*SmtRes!CX123</f>
        <v>-0.01</v>
      </c>
      <c r="H510" s="49"/>
      <c r="I510" s="50"/>
      <c r="J510" s="49">
        <f>ROUND(SmtRes!AG123/SmtRes!DO123, 2)</f>
        <v>477.98</v>
      </c>
      <c r="K510" s="50"/>
      <c r="L510" s="49">
        <f>SmtRes!DH123</f>
        <v>-4.78</v>
      </c>
      <c r="CE510">
        <v>1</v>
      </c>
    </row>
    <row r="511" spans="1:83" ht="15" x14ac:dyDescent="0.2">
      <c r="A511" s="38"/>
      <c r="B511" s="38"/>
      <c r="C511" s="53" t="s">
        <v>712</v>
      </c>
      <c r="D511" s="39"/>
      <c r="E511" s="40"/>
      <c r="F511" s="40"/>
      <c r="G511" s="40"/>
      <c r="H511" s="42"/>
      <c r="I511" s="41"/>
      <c r="J511" s="42"/>
      <c r="K511" s="41"/>
      <c r="L511" s="42">
        <f>L503+L505+L506</f>
        <v>-135.80000000000001</v>
      </c>
    </row>
    <row r="512" spans="1:83" ht="14.25" x14ac:dyDescent="0.2">
      <c r="A512" s="38"/>
      <c r="B512" s="38"/>
      <c r="C512" s="38" t="s">
        <v>713</v>
      </c>
      <c r="D512" s="39"/>
      <c r="E512" s="40"/>
      <c r="F512" s="40"/>
      <c r="G512" s="40"/>
      <c r="H512" s="42"/>
      <c r="I512" s="41"/>
      <c r="J512" s="42"/>
      <c r="K512" s="41"/>
      <c r="L512" s="42">
        <f>SUM(AR502:AR515)+SUM(AS502:AS515)+SUM(AT502:AT515)+SUM(AU502:AU515)+SUM(AV502:AV515)</f>
        <v>-99.77000000000001</v>
      </c>
    </row>
    <row r="513" spans="1:83" ht="14.25" x14ac:dyDescent="0.2">
      <c r="A513" s="38"/>
      <c r="B513" s="38" t="s">
        <v>35</v>
      </c>
      <c r="C513" s="38" t="s">
        <v>721</v>
      </c>
      <c r="D513" s="39" t="s">
        <v>285</v>
      </c>
      <c r="E513" s="40">
        <f>Source!BZ167</f>
        <v>103</v>
      </c>
      <c r="F513" s="40"/>
      <c r="G513" s="40">
        <f>Source!AT167</f>
        <v>103</v>
      </c>
      <c r="H513" s="42"/>
      <c r="I513" s="41"/>
      <c r="J513" s="42"/>
      <c r="K513" s="41"/>
      <c r="L513" s="42">
        <f>SUM(AZ502:AZ515)</f>
        <v>-102.76</v>
      </c>
    </row>
    <row r="514" spans="1:83" ht="14.25" x14ac:dyDescent="0.2">
      <c r="A514" s="46"/>
      <c r="B514" s="46" t="s">
        <v>36</v>
      </c>
      <c r="C514" s="46" t="s">
        <v>722</v>
      </c>
      <c r="D514" s="47" t="s">
        <v>285</v>
      </c>
      <c r="E514" s="48">
        <f>Source!CA167</f>
        <v>60</v>
      </c>
      <c r="F514" s="48"/>
      <c r="G514" s="48">
        <f>Source!AU167</f>
        <v>60</v>
      </c>
      <c r="H514" s="49"/>
      <c r="I514" s="50"/>
      <c r="J514" s="49"/>
      <c r="K514" s="50"/>
      <c r="L514" s="49">
        <f>SUM(BA502:BA515)</f>
        <v>-59.86</v>
      </c>
    </row>
    <row r="515" spans="1:83" ht="15" x14ac:dyDescent="0.2">
      <c r="C515" s="79" t="s">
        <v>716</v>
      </c>
      <c r="D515" s="79"/>
      <c r="E515" s="79"/>
      <c r="F515" s="79"/>
      <c r="G515" s="79"/>
      <c r="H515" s="79"/>
      <c r="I515" s="80">
        <f>K515/E502</f>
        <v>298.42</v>
      </c>
      <c r="J515" s="80"/>
      <c r="K515" s="80">
        <f>L503+L505+L513+L514+L506</f>
        <v>-298.42</v>
      </c>
      <c r="L515" s="80"/>
      <c r="AD515">
        <f>ROUND((Source!AT167/100)*((ROUND(SUMIF(SmtRes!AQ120:'SmtRes'!AQ123,"=1",SmtRes!AD120:'SmtRes'!AD123)*Source!I167, 2)+ROUND(SUMIF(SmtRes!AQ120:'SmtRes'!AQ123,"=1",SmtRes!AC120:'SmtRes'!AC123)*Source!I167, 2))), 2)</f>
        <v>-1407.16</v>
      </c>
      <c r="AE515">
        <f>ROUND((Source!AU167/100)*((ROUND(SUMIF(SmtRes!AQ120:'SmtRes'!AQ123,"=1",SmtRes!AD120:'SmtRes'!AD123)*Source!I167, 2)+ROUND(SUMIF(SmtRes!AQ120:'SmtRes'!AQ123,"=1",SmtRes!AC120:'SmtRes'!AC123)*Source!I167, 2))), 2)</f>
        <v>-819.7</v>
      </c>
      <c r="AN515" s="51">
        <f>L503+L505+L513+L514+L506</f>
        <v>-298.42</v>
      </c>
      <c r="AO515" s="51">
        <f>L505</f>
        <v>-36.03</v>
      </c>
      <c r="AQ515" t="s">
        <v>717</v>
      </c>
      <c r="AR515" s="51">
        <f>L503</f>
        <v>-61.53</v>
      </c>
      <c r="AT515" s="51">
        <f>L506</f>
        <v>-38.24</v>
      </c>
      <c r="AV515" t="s">
        <v>717</v>
      </c>
      <c r="AW515">
        <f>0</f>
        <v>0</v>
      </c>
      <c r="AZ515">
        <f>Source!X167</f>
        <v>-102.76</v>
      </c>
      <c r="BA515">
        <f>Source!Y167</f>
        <v>-59.86</v>
      </c>
      <c r="CD515">
        <v>1</v>
      </c>
    </row>
    <row r="516" spans="1:83" ht="28.5" x14ac:dyDescent="0.2">
      <c r="A516" s="36" t="s">
        <v>171</v>
      </c>
      <c r="B516" s="38" t="s">
        <v>770</v>
      </c>
      <c r="C516" s="38" t="str">
        <f>Source!G168</f>
        <v>Демонтаж: одного дополнительного провода с одной опоры</v>
      </c>
      <c r="D516" s="39" t="str">
        <f>Source!H168</f>
        <v>ШТ</v>
      </c>
      <c r="E516" s="40">
        <f>Source!K168</f>
        <v>-1</v>
      </c>
      <c r="F516" s="40"/>
      <c r="G516" s="40">
        <f>Source!I168</f>
        <v>-1</v>
      </c>
      <c r="H516" s="42"/>
      <c r="I516" s="41"/>
      <c r="J516" s="42"/>
      <c r="K516" s="41"/>
      <c r="L516" s="42"/>
    </row>
    <row r="517" spans="1:83" ht="15" x14ac:dyDescent="0.2">
      <c r="A517" s="37"/>
      <c r="B517" s="40">
        <v>1</v>
      </c>
      <c r="C517" s="37" t="s">
        <v>706</v>
      </c>
      <c r="D517" s="39" t="s">
        <v>526</v>
      </c>
      <c r="E517" s="44"/>
      <c r="F517" s="40"/>
      <c r="G517" s="44">
        <f>Source!U168</f>
        <v>-0.15</v>
      </c>
      <c r="H517" s="40"/>
      <c r="I517" s="40"/>
      <c r="J517" s="40"/>
      <c r="K517" s="40"/>
      <c r="L517" s="45">
        <f>SUM(L518:L518)-SUMIF(CE518:CE518, 1, L518:L518)</f>
        <v>-61.53</v>
      </c>
    </row>
    <row r="518" spans="1:83" ht="28.5" x14ac:dyDescent="0.2">
      <c r="A518" s="38"/>
      <c r="B518" s="38" t="s">
        <v>591</v>
      </c>
      <c r="C518" s="38" t="s">
        <v>592</v>
      </c>
      <c r="D518" s="39" t="s">
        <v>526</v>
      </c>
      <c r="E518" s="40">
        <v>0.15</v>
      </c>
      <c r="F518" s="40"/>
      <c r="G518" s="40">
        <f>SmtRes!CX124</f>
        <v>-0.15</v>
      </c>
      <c r="H518" s="42"/>
      <c r="I518" s="41"/>
      <c r="J518" s="42">
        <f>SmtRes!CZ124</f>
        <v>410.21</v>
      </c>
      <c r="K518" s="41"/>
      <c r="L518" s="42">
        <f>SmtRes!DI124</f>
        <v>-61.53</v>
      </c>
    </row>
    <row r="519" spans="1:83" ht="15" x14ac:dyDescent="0.2">
      <c r="A519" s="37"/>
      <c r="B519" s="40">
        <v>2</v>
      </c>
      <c r="C519" s="37" t="s">
        <v>707</v>
      </c>
      <c r="D519" s="39"/>
      <c r="E519" s="44"/>
      <c r="F519" s="40"/>
      <c r="G519" s="44"/>
      <c r="H519" s="40"/>
      <c r="I519" s="40"/>
      <c r="J519" s="40"/>
      <c r="K519" s="40"/>
      <c r="L519" s="45">
        <f>SUM(L520:L524)-SUMIF(CE520:CE524, 1, L520:L524)</f>
        <v>-36.03</v>
      </c>
    </row>
    <row r="520" spans="1:83" ht="15" x14ac:dyDescent="0.2">
      <c r="A520" s="37"/>
      <c r="B520" s="40"/>
      <c r="C520" s="37" t="s">
        <v>710</v>
      </c>
      <c r="D520" s="39" t="s">
        <v>526</v>
      </c>
      <c r="E520" s="44"/>
      <c r="F520" s="40"/>
      <c r="G520" s="44">
        <f>Source!V168</f>
        <v>-0.08</v>
      </c>
      <c r="H520" s="40"/>
      <c r="I520" s="40"/>
      <c r="J520" s="40"/>
      <c r="K520" s="40"/>
      <c r="L520" s="45">
        <f>SUMIF(CE521:CE524, 1, L521:L524)</f>
        <v>-38.24</v>
      </c>
      <c r="CE520">
        <v>1</v>
      </c>
    </row>
    <row r="521" spans="1:83" ht="28.5" x14ac:dyDescent="0.2">
      <c r="A521" s="38"/>
      <c r="B521" s="38" t="s">
        <v>581</v>
      </c>
      <c r="C521" s="38" t="s">
        <v>583</v>
      </c>
      <c r="D521" s="39" t="s">
        <v>313</v>
      </c>
      <c r="E521" s="40">
        <v>7.0000000000000007E-2</v>
      </c>
      <c r="F521" s="40"/>
      <c r="G521" s="40">
        <f>SmtRes!CX126</f>
        <v>-7.0000000000000007E-2</v>
      </c>
      <c r="H521" s="42">
        <f>SmtRes!CZ126</f>
        <v>346.73</v>
      </c>
      <c r="I521" s="41">
        <f>SmtRes!AJ126</f>
        <v>1.26</v>
      </c>
      <c r="J521" s="42">
        <f>ROUND(H521*I521, 2)</f>
        <v>436.88</v>
      </c>
      <c r="K521" s="41"/>
      <c r="L521" s="42">
        <f>SmtRes!DG126</f>
        <v>-30.58</v>
      </c>
    </row>
    <row r="522" spans="1:83" ht="28.5" x14ac:dyDescent="0.2">
      <c r="A522" s="38"/>
      <c r="B522" s="38" t="s">
        <v>536</v>
      </c>
      <c r="C522" s="38" t="s">
        <v>709</v>
      </c>
      <c r="D522" s="39" t="s">
        <v>526</v>
      </c>
      <c r="E522" s="40">
        <f>SmtRes!DO126*SmtRes!AT126</f>
        <v>7.0000000000000007E-2</v>
      </c>
      <c r="F522" s="40"/>
      <c r="G522" s="40">
        <f>SmtRes!DO126*SmtRes!CX126</f>
        <v>-7.0000000000000007E-2</v>
      </c>
      <c r="H522" s="42"/>
      <c r="I522" s="41"/>
      <c r="J522" s="42">
        <f>ROUND(SmtRes!AG126/SmtRes!DO126, 2)</f>
        <v>477.98</v>
      </c>
      <c r="K522" s="41"/>
      <c r="L522" s="42">
        <f>SmtRes!DH126</f>
        <v>-33.46</v>
      </c>
      <c r="CE522">
        <v>1</v>
      </c>
    </row>
    <row r="523" spans="1:83" ht="28.5" x14ac:dyDescent="0.2">
      <c r="A523" s="38"/>
      <c r="B523" s="38" t="s">
        <v>533</v>
      </c>
      <c r="C523" s="38" t="s">
        <v>535</v>
      </c>
      <c r="D523" s="39" t="s">
        <v>313</v>
      </c>
      <c r="E523" s="40">
        <v>0.01</v>
      </c>
      <c r="F523" s="40"/>
      <c r="G523" s="40">
        <f>SmtRes!CX127</f>
        <v>-0.01</v>
      </c>
      <c r="H523" s="42"/>
      <c r="I523" s="41"/>
      <c r="J523" s="42">
        <f>SmtRes!CZ127</f>
        <v>544.70000000000005</v>
      </c>
      <c r="K523" s="41"/>
      <c r="L523" s="42">
        <f>SmtRes!DG127</f>
        <v>-5.45</v>
      </c>
    </row>
    <row r="524" spans="1:83" ht="28.5" x14ac:dyDescent="0.2">
      <c r="A524" s="38"/>
      <c r="B524" s="38" t="s">
        <v>536</v>
      </c>
      <c r="C524" s="46" t="s">
        <v>709</v>
      </c>
      <c r="D524" s="47" t="s">
        <v>526</v>
      </c>
      <c r="E524" s="48">
        <f>SmtRes!DO127*SmtRes!AT127</f>
        <v>0.01</v>
      </c>
      <c r="F524" s="48"/>
      <c r="G524" s="48">
        <f>SmtRes!DO127*SmtRes!CX127</f>
        <v>-0.01</v>
      </c>
      <c r="H524" s="49"/>
      <c r="I524" s="50"/>
      <c r="J524" s="49">
        <f>ROUND(SmtRes!AG127/SmtRes!DO127, 2)</f>
        <v>477.98</v>
      </c>
      <c r="K524" s="50"/>
      <c r="L524" s="49">
        <f>SmtRes!DH127</f>
        <v>-4.78</v>
      </c>
      <c r="CE524">
        <v>1</v>
      </c>
    </row>
    <row r="525" spans="1:83" ht="15" x14ac:dyDescent="0.2">
      <c r="A525" s="38"/>
      <c r="B525" s="38"/>
      <c r="C525" s="53" t="s">
        <v>712</v>
      </c>
      <c r="D525" s="39"/>
      <c r="E525" s="40"/>
      <c r="F525" s="40"/>
      <c r="G525" s="40"/>
      <c r="H525" s="42"/>
      <c r="I525" s="41"/>
      <c r="J525" s="42"/>
      <c r="K525" s="41"/>
      <c r="L525" s="42">
        <f>L517+L519+L520</f>
        <v>-135.80000000000001</v>
      </c>
    </row>
    <row r="526" spans="1:83" ht="14.25" x14ac:dyDescent="0.2">
      <c r="A526" s="38"/>
      <c r="B526" s="38"/>
      <c r="C526" s="38" t="s">
        <v>713</v>
      </c>
      <c r="D526" s="39"/>
      <c r="E526" s="40"/>
      <c r="F526" s="40"/>
      <c r="G526" s="40"/>
      <c r="H526" s="42"/>
      <c r="I526" s="41"/>
      <c r="J526" s="42"/>
      <c r="K526" s="41"/>
      <c r="L526" s="42">
        <f>SUM(AR516:AR529)+SUM(AS516:AS529)+SUM(AT516:AT529)+SUM(AU516:AU529)+SUM(AV516:AV529)</f>
        <v>-99.77000000000001</v>
      </c>
    </row>
    <row r="527" spans="1:83" ht="14.25" x14ac:dyDescent="0.2">
      <c r="A527" s="38"/>
      <c r="B527" s="38" t="s">
        <v>35</v>
      </c>
      <c r="C527" s="38" t="s">
        <v>721</v>
      </c>
      <c r="D527" s="39" t="s">
        <v>285</v>
      </c>
      <c r="E527" s="40">
        <f>Source!BZ168</f>
        <v>103</v>
      </c>
      <c r="F527" s="40"/>
      <c r="G527" s="40">
        <f>Source!AT168</f>
        <v>103</v>
      </c>
      <c r="H527" s="42"/>
      <c r="I527" s="41"/>
      <c r="J527" s="42"/>
      <c r="K527" s="41"/>
      <c r="L527" s="42">
        <f>SUM(AZ516:AZ529)</f>
        <v>-102.76</v>
      </c>
    </row>
    <row r="528" spans="1:83" ht="14.25" x14ac:dyDescent="0.2">
      <c r="A528" s="46"/>
      <c r="B528" s="46" t="s">
        <v>36</v>
      </c>
      <c r="C528" s="46" t="s">
        <v>722</v>
      </c>
      <c r="D528" s="47" t="s">
        <v>285</v>
      </c>
      <c r="E528" s="48">
        <f>Source!CA168</f>
        <v>60</v>
      </c>
      <c r="F528" s="48"/>
      <c r="G528" s="48">
        <f>Source!AU168</f>
        <v>60</v>
      </c>
      <c r="H528" s="49"/>
      <c r="I528" s="50"/>
      <c r="J528" s="49"/>
      <c r="K528" s="50"/>
      <c r="L528" s="49">
        <f>SUM(BA516:BA529)</f>
        <v>-59.86</v>
      </c>
    </row>
    <row r="529" spans="1:83" ht="15" x14ac:dyDescent="0.2">
      <c r="C529" s="79" t="s">
        <v>716</v>
      </c>
      <c r="D529" s="79"/>
      <c r="E529" s="79"/>
      <c r="F529" s="79"/>
      <c r="G529" s="79"/>
      <c r="H529" s="79"/>
      <c r="I529" s="80">
        <f>K529/E516</f>
        <v>298.42</v>
      </c>
      <c r="J529" s="80"/>
      <c r="K529" s="80">
        <f>L517+L519+L527+L528+L520</f>
        <v>-298.42</v>
      </c>
      <c r="L529" s="80"/>
      <c r="AD529">
        <f>ROUND((Source!AT168/100)*((ROUND(SUMIF(SmtRes!AQ124:'SmtRes'!AQ127,"=1",SmtRes!AD124:'SmtRes'!AD127)*Source!I168, 2)+ROUND(SUMIF(SmtRes!AQ124:'SmtRes'!AQ127,"=1",SmtRes!AC124:'SmtRes'!AC127)*Source!I168, 2))), 2)</f>
        <v>-1407.16</v>
      </c>
      <c r="AE529">
        <f>ROUND((Source!AU168/100)*((ROUND(SUMIF(SmtRes!AQ124:'SmtRes'!AQ127,"=1",SmtRes!AD124:'SmtRes'!AD127)*Source!I168, 2)+ROUND(SUMIF(SmtRes!AQ124:'SmtRes'!AQ127,"=1",SmtRes!AC124:'SmtRes'!AC127)*Source!I168, 2))), 2)</f>
        <v>-819.7</v>
      </c>
      <c r="AN529" s="51">
        <f>L517+L519+L527+L528+L520</f>
        <v>-298.42</v>
      </c>
      <c r="AO529" s="51">
        <f>L519</f>
        <v>-36.03</v>
      </c>
      <c r="AQ529" t="s">
        <v>717</v>
      </c>
      <c r="AR529" s="51">
        <f>L517</f>
        <v>-61.53</v>
      </c>
      <c r="AT529" s="51">
        <f>L520</f>
        <v>-38.24</v>
      </c>
      <c r="AV529" t="s">
        <v>717</v>
      </c>
      <c r="AW529">
        <f>0</f>
        <v>0</v>
      </c>
      <c r="AZ529">
        <f>Source!X168</f>
        <v>-102.76</v>
      </c>
      <c r="BA529">
        <f>Source!Y168</f>
        <v>-59.86</v>
      </c>
      <c r="CD529">
        <v>1</v>
      </c>
    </row>
    <row r="530" spans="1:83" ht="133.5" x14ac:dyDescent="0.2">
      <c r="A530" s="36" t="s">
        <v>172</v>
      </c>
      <c r="B530" s="38" t="s">
        <v>752</v>
      </c>
      <c r="C530" s="38" t="s">
        <v>756</v>
      </c>
      <c r="D530" s="39" t="str">
        <f>Source!H169</f>
        <v>1000 м</v>
      </c>
      <c r="E530" s="40">
        <f>Source!K169</f>
        <v>3.5000000000000003E-2</v>
      </c>
      <c r="F530" s="40"/>
      <c r="G530" s="40">
        <f>Source!I169</f>
        <v>3.5000000000000003E-2</v>
      </c>
      <c r="H530" s="42"/>
      <c r="I530" s="41"/>
      <c r="J530" s="42"/>
      <c r="K530" s="41"/>
      <c r="L530" s="42"/>
    </row>
    <row r="531" spans="1:83" ht="165.75" x14ac:dyDescent="0.2">
      <c r="B531" s="59" t="str">
        <f>Source!EO169</f>
        <v>Поправка: 421/пр_2020_п.58_пп.б</v>
      </c>
      <c r="C531" s="59" t="str">
        <f>Source!CN169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32" spans="1:83" x14ac:dyDescent="0.2">
      <c r="C532" s="43" t="str">
        <f>"Объем: "&amp;Source!I169&amp;"=35/"&amp;"1000"</f>
        <v>Объем: 0,035=35/1000</v>
      </c>
    </row>
    <row r="533" spans="1:83" ht="15" x14ac:dyDescent="0.2">
      <c r="A533" s="37"/>
      <c r="B533" s="40">
        <v>1</v>
      </c>
      <c r="C533" s="37" t="s">
        <v>706</v>
      </c>
      <c r="D533" s="39" t="s">
        <v>526</v>
      </c>
      <c r="E533" s="44"/>
      <c r="F533" s="40"/>
      <c r="G533" s="44">
        <f>Source!U169</f>
        <v>3.8285800000000005</v>
      </c>
      <c r="H533" s="40"/>
      <c r="I533" s="40"/>
      <c r="J533" s="40"/>
      <c r="K533" s="40"/>
      <c r="L533" s="45">
        <f>SUM(L534:L537)-SUMIF(CE534:CE537, 1, L534:L537)</f>
        <v>1791.83</v>
      </c>
    </row>
    <row r="534" spans="1:83" ht="14.25" x14ac:dyDescent="0.2">
      <c r="A534" s="38"/>
      <c r="B534" s="38" t="s">
        <v>569</v>
      </c>
      <c r="C534" s="38" t="s">
        <v>570</v>
      </c>
      <c r="D534" s="39" t="s">
        <v>571</v>
      </c>
      <c r="E534" s="40">
        <v>0.99</v>
      </c>
      <c r="F534" s="40">
        <f>ROUND(1.15,7)</f>
        <v>1.1499999999999999</v>
      </c>
      <c r="G534" s="40">
        <f>SmtRes!CX128</f>
        <v>3.9847500000000001E-2</v>
      </c>
      <c r="H534" s="42"/>
      <c r="I534" s="41"/>
      <c r="J534" s="42">
        <f>SmtRes!CZ128</f>
        <v>388.8</v>
      </c>
      <c r="K534" s="41"/>
      <c r="L534" s="42">
        <f>SmtRes!DI128</f>
        <v>15.49</v>
      </c>
    </row>
    <row r="535" spans="1:83" ht="14.25" x14ac:dyDescent="0.2">
      <c r="A535" s="38"/>
      <c r="B535" s="38" t="s">
        <v>572</v>
      </c>
      <c r="C535" s="38" t="s">
        <v>573</v>
      </c>
      <c r="D535" s="39" t="s">
        <v>571</v>
      </c>
      <c r="E535" s="40">
        <v>47.29</v>
      </c>
      <c r="F535" s="40">
        <f>ROUND(1.15,7)</f>
        <v>1.1499999999999999</v>
      </c>
      <c r="G535" s="40">
        <f>SmtRes!CX129</f>
        <v>1.9034225</v>
      </c>
      <c r="H535" s="42"/>
      <c r="I535" s="41"/>
      <c r="J535" s="42">
        <f>SmtRes!CZ129</f>
        <v>424.47</v>
      </c>
      <c r="K535" s="41"/>
      <c r="L535" s="42">
        <f>SmtRes!DI129</f>
        <v>807.95</v>
      </c>
    </row>
    <row r="536" spans="1:83" ht="14.25" x14ac:dyDescent="0.2">
      <c r="A536" s="38"/>
      <c r="B536" s="38" t="s">
        <v>574</v>
      </c>
      <c r="C536" s="38" t="s">
        <v>575</v>
      </c>
      <c r="D536" s="39" t="s">
        <v>571</v>
      </c>
      <c r="E536" s="40">
        <v>23.42</v>
      </c>
      <c r="F536" s="40">
        <f>ROUND(1.15,7)</f>
        <v>1.1499999999999999</v>
      </c>
      <c r="G536" s="40">
        <f>SmtRes!CX130</f>
        <v>0.94265500000000002</v>
      </c>
      <c r="H536" s="42"/>
      <c r="I536" s="41"/>
      <c r="J536" s="42">
        <f>SmtRes!CZ130</f>
        <v>477.98</v>
      </c>
      <c r="K536" s="41"/>
      <c r="L536" s="42">
        <f>SmtRes!DI130</f>
        <v>450.57</v>
      </c>
    </row>
    <row r="537" spans="1:83" ht="14.25" x14ac:dyDescent="0.2">
      <c r="A537" s="38"/>
      <c r="B537" s="38" t="s">
        <v>576</v>
      </c>
      <c r="C537" s="38" t="s">
        <v>577</v>
      </c>
      <c r="D537" s="39" t="s">
        <v>571</v>
      </c>
      <c r="E537" s="40">
        <v>23.42</v>
      </c>
      <c r="F537" s="40">
        <f>ROUND(1.15,7)</f>
        <v>1.1499999999999999</v>
      </c>
      <c r="G537" s="40">
        <f>SmtRes!CX131</f>
        <v>0.94265500000000002</v>
      </c>
      <c r="H537" s="42"/>
      <c r="I537" s="41"/>
      <c r="J537" s="42">
        <f>SmtRes!CZ131</f>
        <v>549.32000000000005</v>
      </c>
      <c r="K537" s="41"/>
      <c r="L537" s="42">
        <f>SmtRes!DI131</f>
        <v>517.82000000000005</v>
      </c>
    </row>
    <row r="538" spans="1:83" ht="15" x14ac:dyDescent="0.2">
      <c r="A538" s="37"/>
      <c r="B538" s="40">
        <v>2</v>
      </c>
      <c r="C538" s="37" t="s">
        <v>707</v>
      </c>
      <c r="D538" s="39"/>
      <c r="E538" s="44"/>
      <c r="F538" s="40"/>
      <c r="G538" s="44"/>
      <c r="H538" s="40"/>
      <c r="I538" s="40"/>
      <c r="J538" s="40"/>
      <c r="K538" s="40"/>
      <c r="L538" s="45">
        <f>SUM(L539:L548)-SUMIF(CE539:CE548, 1, L539:L548)</f>
        <v>503.23</v>
      </c>
    </row>
    <row r="539" spans="1:83" ht="15" x14ac:dyDescent="0.2">
      <c r="A539" s="37"/>
      <c r="B539" s="40"/>
      <c r="C539" s="37" t="s">
        <v>710</v>
      </c>
      <c r="D539" s="39" t="s">
        <v>526</v>
      </c>
      <c r="E539" s="44"/>
      <c r="F539" s="40"/>
      <c r="G539" s="44">
        <f>Source!V169</f>
        <v>1.0889374999999999</v>
      </c>
      <c r="H539" s="40"/>
      <c r="I539" s="40"/>
      <c r="J539" s="40"/>
      <c r="K539" s="40"/>
      <c r="L539" s="45">
        <f>SUMIF(CE540:CE548, 1, L540:L548)</f>
        <v>525.88</v>
      </c>
      <c r="CE539">
        <v>1</v>
      </c>
    </row>
    <row r="540" spans="1:83" ht="28.5" x14ac:dyDescent="0.2">
      <c r="A540" s="38"/>
      <c r="B540" s="38" t="s">
        <v>529</v>
      </c>
      <c r="C540" s="38" t="s">
        <v>531</v>
      </c>
      <c r="D540" s="39" t="s">
        <v>313</v>
      </c>
      <c r="E540" s="40">
        <v>0.75</v>
      </c>
      <c r="F540" s="40">
        <f t="shared" ref="F540:F548" si="3">ROUND(1.25,7)</f>
        <v>1.25</v>
      </c>
      <c r="G540" s="40">
        <f>SmtRes!CX133</f>
        <v>3.2812500000000001E-2</v>
      </c>
      <c r="H540" s="42"/>
      <c r="I540" s="41"/>
      <c r="J540" s="42">
        <f>SmtRes!CZ133</f>
        <v>1472.33</v>
      </c>
      <c r="K540" s="41"/>
      <c r="L540" s="42">
        <f>SmtRes!DG133</f>
        <v>48.31</v>
      </c>
    </row>
    <row r="541" spans="1:83" ht="28.5" x14ac:dyDescent="0.2">
      <c r="A541" s="38"/>
      <c r="B541" s="38" t="s">
        <v>532</v>
      </c>
      <c r="C541" s="38" t="s">
        <v>708</v>
      </c>
      <c r="D541" s="39" t="s">
        <v>526</v>
      </c>
      <c r="E541" s="40">
        <f>SmtRes!DO133*SmtRes!AT133</f>
        <v>0.75</v>
      </c>
      <c r="F541" s="40">
        <f t="shared" si="3"/>
        <v>1.25</v>
      </c>
      <c r="G541" s="40">
        <f>SmtRes!DO133*SmtRes!CX133</f>
        <v>3.2812500000000001E-2</v>
      </c>
      <c r="H541" s="42"/>
      <c r="I541" s="41"/>
      <c r="J541" s="42">
        <f>ROUND(SmtRes!AG133/SmtRes!DO133, 2)</f>
        <v>642.05999999999995</v>
      </c>
      <c r="K541" s="41"/>
      <c r="L541" s="42">
        <f>SmtRes!DH133</f>
        <v>21.07</v>
      </c>
      <c r="CE541">
        <v>1</v>
      </c>
    </row>
    <row r="542" spans="1:83" ht="28.5" x14ac:dyDescent="0.2">
      <c r="A542" s="38"/>
      <c r="B542" s="38" t="s">
        <v>578</v>
      </c>
      <c r="C542" s="38" t="s">
        <v>580</v>
      </c>
      <c r="D542" s="39" t="s">
        <v>313</v>
      </c>
      <c r="E542" s="40">
        <v>0.81</v>
      </c>
      <c r="F542" s="40">
        <f t="shared" si="3"/>
        <v>1.25</v>
      </c>
      <c r="G542" s="40">
        <f>SmtRes!CX134</f>
        <v>3.5437499999999997E-2</v>
      </c>
      <c r="H542" s="42"/>
      <c r="I542" s="41"/>
      <c r="J542" s="42">
        <f>SmtRes!CZ134</f>
        <v>15.14</v>
      </c>
      <c r="K542" s="41"/>
      <c r="L542" s="42">
        <f>SmtRes!DG134</f>
        <v>0.54</v>
      </c>
    </row>
    <row r="543" spans="1:83" ht="28.5" x14ac:dyDescent="0.2">
      <c r="A543" s="38"/>
      <c r="B543" s="38" t="s">
        <v>581</v>
      </c>
      <c r="C543" s="38" t="s">
        <v>583</v>
      </c>
      <c r="D543" s="39" t="s">
        <v>313</v>
      </c>
      <c r="E543" s="40">
        <v>22.74</v>
      </c>
      <c r="F543" s="40">
        <f t="shared" si="3"/>
        <v>1.25</v>
      </c>
      <c r="G543" s="40">
        <f>SmtRes!CX135</f>
        <v>0.99487499999999995</v>
      </c>
      <c r="H543" s="42">
        <f>SmtRes!CZ135</f>
        <v>346.73</v>
      </c>
      <c r="I543" s="41">
        <f>SmtRes!AJ135</f>
        <v>1.26</v>
      </c>
      <c r="J543" s="42">
        <f>ROUND(H543*I543, 2)</f>
        <v>436.88</v>
      </c>
      <c r="K543" s="41"/>
      <c r="L543" s="42">
        <f>SmtRes!DG135</f>
        <v>434.64</v>
      </c>
    </row>
    <row r="544" spans="1:83" ht="28.5" x14ac:dyDescent="0.2">
      <c r="A544" s="38"/>
      <c r="B544" s="38" t="s">
        <v>536</v>
      </c>
      <c r="C544" s="38" t="s">
        <v>709</v>
      </c>
      <c r="D544" s="39" t="s">
        <v>526</v>
      </c>
      <c r="E544" s="40">
        <f>SmtRes!DO135*SmtRes!AT135</f>
        <v>22.74</v>
      </c>
      <c r="F544" s="40">
        <f t="shared" si="3"/>
        <v>1.25</v>
      </c>
      <c r="G544" s="40">
        <f>SmtRes!DO135*SmtRes!CX135</f>
        <v>0.99487499999999995</v>
      </c>
      <c r="H544" s="42"/>
      <c r="I544" s="41"/>
      <c r="J544" s="42">
        <f>ROUND(SmtRes!AG135/SmtRes!DO135, 2)</f>
        <v>477.98</v>
      </c>
      <c r="K544" s="41"/>
      <c r="L544" s="42">
        <f>SmtRes!DH135</f>
        <v>475.53</v>
      </c>
      <c r="CE544">
        <v>1</v>
      </c>
    </row>
    <row r="545" spans="1:83" ht="28.5" x14ac:dyDescent="0.2">
      <c r="A545" s="38"/>
      <c r="B545" s="38" t="s">
        <v>533</v>
      </c>
      <c r="C545" s="38" t="s">
        <v>535</v>
      </c>
      <c r="D545" s="39" t="s">
        <v>313</v>
      </c>
      <c r="E545" s="40">
        <v>0.59</v>
      </c>
      <c r="F545" s="40">
        <f t="shared" si="3"/>
        <v>1.25</v>
      </c>
      <c r="G545" s="40">
        <f>SmtRes!CX136</f>
        <v>2.5812499999999999E-2</v>
      </c>
      <c r="H545" s="42"/>
      <c r="I545" s="41"/>
      <c r="J545" s="42">
        <f>SmtRes!CZ136</f>
        <v>544.70000000000005</v>
      </c>
      <c r="K545" s="41"/>
      <c r="L545" s="42">
        <f>SmtRes!DG136</f>
        <v>14.06</v>
      </c>
    </row>
    <row r="546" spans="1:83" ht="28.5" x14ac:dyDescent="0.2">
      <c r="A546" s="38"/>
      <c r="B546" s="38" t="s">
        <v>536</v>
      </c>
      <c r="C546" s="38" t="s">
        <v>709</v>
      </c>
      <c r="D546" s="39" t="s">
        <v>526</v>
      </c>
      <c r="E546" s="40">
        <f>SmtRes!DO136*SmtRes!AT136</f>
        <v>0.59</v>
      </c>
      <c r="F546" s="40">
        <f t="shared" si="3"/>
        <v>1.25</v>
      </c>
      <c r="G546" s="40">
        <f>SmtRes!DO136*SmtRes!CX136</f>
        <v>2.5812499999999999E-2</v>
      </c>
      <c r="H546" s="42"/>
      <c r="I546" s="41"/>
      <c r="J546" s="42">
        <f>ROUND(SmtRes!AG136/SmtRes!DO136, 2)</f>
        <v>477.98</v>
      </c>
      <c r="K546" s="41"/>
      <c r="L546" s="42">
        <f>SmtRes!DH136</f>
        <v>12.34</v>
      </c>
      <c r="CE546">
        <v>1</v>
      </c>
    </row>
    <row r="547" spans="1:83" ht="28.5" x14ac:dyDescent="0.2">
      <c r="A547" s="38"/>
      <c r="B547" s="38" t="s">
        <v>584</v>
      </c>
      <c r="C547" s="38" t="s">
        <v>586</v>
      </c>
      <c r="D547" s="39" t="s">
        <v>313</v>
      </c>
      <c r="E547" s="40">
        <v>0.81</v>
      </c>
      <c r="F547" s="40">
        <f t="shared" si="3"/>
        <v>1.25</v>
      </c>
      <c r="G547" s="40">
        <f>SmtRes!CX137</f>
        <v>3.5437499999999997E-2</v>
      </c>
      <c r="H547" s="42"/>
      <c r="I547" s="41"/>
      <c r="J547" s="42">
        <f>SmtRes!CZ137</f>
        <v>160.38</v>
      </c>
      <c r="K547" s="41"/>
      <c r="L547" s="42">
        <f>SmtRes!DG137</f>
        <v>5.68</v>
      </c>
    </row>
    <row r="548" spans="1:83" ht="28.5" x14ac:dyDescent="0.2">
      <c r="A548" s="38"/>
      <c r="B548" s="38" t="s">
        <v>536</v>
      </c>
      <c r="C548" s="38" t="s">
        <v>709</v>
      </c>
      <c r="D548" s="39" t="s">
        <v>526</v>
      </c>
      <c r="E548" s="40">
        <f>SmtRes!DO137*SmtRes!AT137</f>
        <v>0.81</v>
      </c>
      <c r="F548" s="40">
        <f t="shared" si="3"/>
        <v>1.25</v>
      </c>
      <c r="G548" s="40">
        <f>SmtRes!DO137*SmtRes!CX137</f>
        <v>3.5437499999999997E-2</v>
      </c>
      <c r="H548" s="42"/>
      <c r="I548" s="41"/>
      <c r="J548" s="42">
        <f>ROUND(SmtRes!AG137/SmtRes!DO137, 2)</f>
        <v>477.98</v>
      </c>
      <c r="K548" s="41"/>
      <c r="L548" s="42">
        <f>SmtRes!DH137</f>
        <v>16.940000000000001</v>
      </c>
      <c r="CE548">
        <v>1</v>
      </c>
    </row>
    <row r="549" spans="1:83" ht="28.5" x14ac:dyDescent="0.2">
      <c r="A549" s="38"/>
      <c r="B549" s="38" t="str">
        <f>EtalonRes!I168</f>
        <v>20.1.01.01</v>
      </c>
      <c r="C549" s="38" t="str">
        <f>EtalonRes!K168</f>
        <v>Комплект линейной арматуры для крепления СИП-2 на опоре ВЛИ</v>
      </c>
      <c r="D549" s="39" t="str">
        <f>EtalonRes!O168</f>
        <v>ШТ</v>
      </c>
      <c r="E549" s="40">
        <f>EtalonRes!X168</f>
        <v>0</v>
      </c>
      <c r="F549" s="40">
        <f>ROUND(0,7)</f>
        <v>0</v>
      </c>
      <c r="G549" s="40">
        <f>ROUND(EtalonRes!AG168*Source!I169, 7)</f>
        <v>0</v>
      </c>
      <c r="H549" s="42"/>
      <c r="I549" s="41"/>
      <c r="J549" s="42"/>
      <c r="K549" s="41"/>
      <c r="L549" s="42"/>
    </row>
    <row r="550" spans="1:83" ht="28.5" x14ac:dyDescent="0.2">
      <c r="A550" s="38"/>
      <c r="B550" s="38" t="str">
        <f>EtalonRes!I169</f>
        <v>20.1.01.11</v>
      </c>
      <c r="C550" s="38" t="str">
        <f>EtalonRes!K169</f>
        <v>Комплект линейной арматуры для устройства заземлений на опорах ВЛИ</v>
      </c>
      <c r="D550" s="39" t="str">
        <f>EtalonRes!O169</f>
        <v>ШТ</v>
      </c>
      <c r="E550" s="40">
        <f>EtalonRes!X169</f>
        <v>0</v>
      </c>
      <c r="F550" s="40">
        <f>ROUND(0,7)</f>
        <v>0</v>
      </c>
      <c r="G550" s="40">
        <f>ROUND(EtalonRes!AG169*Source!I169, 7)</f>
        <v>0</v>
      </c>
      <c r="H550" s="42"/>
      <c r="I550" s="41"/>
      <c r="J550" s="42"/>
      <c r="K550" s="41"/>
      <c r="L550" s="42"/>
    </row>
    <row r="551" spans="1:83" ht="28.5" x14ac:dyDescent="0.2">
      <c r="A551" s="38"/>
      <c r="B551" s="38" t="str">
        <f>EtalonRes!I170</f>
        <v>21.2.01.01</v>
      </c>
      <c r="C551" s="46" t="str">
        <f>EtalonRes!K170</f>
        <v>Провода самонесущие изолированные для ВЛИ</v>
      </c>
      <c r="D551" s="47" t="str">
        <f>EtalonRes!O170</f>
        <v>1000 м</v>
      </c>
      <c r="E551" s="48">
        <f>EtalonRes!X170</f>
        <v>0</v>
      </c>
      <c r="F551" s="48">
        <f>ROUND(0,7)</f>
        <v>0</v>
      </c>
      <c r="G551" s="48">
        <f>ROUND(EtalonRes!AG170*Source!I169, 7)</f>
        <v>0</v>
      </c>
      <c r="H551" s="49"/>
      <c r="I551" s="50"/>
      <c r="J551" s="49"/>
      <c r="K551" s="50"/>
      <c r="L551" s="49"/>
    </row>
    <row r="552" spans="1:83" ht="15" x14ac:dyDescent="0.2">
      <c r="A552" s="38"/>
      <c r="B552" s="38"/>
      <c r="C552" s="53" t="s">
        <v>712</v>
      </c>
      <c r="D552" s="39"/>
      <c r="E552" s="40"/>
      <c r="F552" s="40"/>
      <c r="G552" s="40"/>
      <c r="H552" s="42"/>
      <c r="I552" s="41"/>
      <c r="J552" s="42"/>
      <c r="K552" s="41"/>
      <c r="L552" s="42">
        <f>L533+L538+L539</f>
        <v>2820.94</v>
      </c>
    </row>
    <row r="553" spans="1:83" ht="14.25" x14ac:dyDescent="0.2">
      <c r="A553" s="38"/>
      <c r="B553" s="38"/>
      <c r="C553" s="38" t="s">
        <v>713</v>
      </c>
      <c r="D553" s="39"/>
      <c r="E553" s="40"/>
      <c r="F553" s="40"/>
      <c r="G553" s="40"/>
      <c r="H553" s="42"/>
      <c r="I553" s="41"/>
      <c r="J553" s="42"/>
      <c r="K553" s="41"/>
      <c r="L553" s="42">
        <f>SUM(AR530:AR556)+SUM(AS530:AS556)+SUM(AT530:AT556)+SUM(AU530:AU556)+SUM(AV530:AV556)</f>
        <v>2317.71</v>
      </c>
    </row>
    <row r="554" spans="1:83" ht="14.25" x14ac:dyDescent="0.2">
      <c r="A554" s="38"/>
      <c r="B554" s="38" t="s">
        <v>35</v>
      </c>
      <c r="C554" s="38" t="s">
        <v>721</v>
      </c>
      <c r="D554" s="39" t="s">
        <v>285</v>
      </c>
      <c r="E554" s="40">
        <f>Source!BZ169</f>
        <v>103</v>
      </c>
      <c r="F554" s="40"/>
      <c r="G554" s="40">
        <f>Source!AT169</f>
        <v>103</v>
      </c>
      <c r="H554" s="42"/>
      <c r="I554" s="41"/>
      <c r="J554" s="42"/>
      <c r="K554" s="41"/>
      <c r="L554" s="42">
        <f>SUM(AZ530:AZ556)</f>
        <v>2387.2399999999998</v>
      </c>
    </row>
    <row r="555" spans="1:83" ht="28.5" x14ac:dyDescent="0.2">
      <c r="A555" s="46"/>
      <c r="B555" s="46" t="s">
        <v>757</v>
      </c>
      <c r="C555" s="46" t="s">
        <v>722</v>
      </c>
      <c r="D555" s="47" t="s">
        <v>285</v>
      </c>
      <c r="E555" s="48">
        <f>Source!CA169</f>
        <v>60</v>
      </c>
      <c r="F555" s="48">
        <f>ROUND(0.85,7)</f>
        <v>0.85</v>
      </c>
      <c r="G555" s="48">
        <f>Source!AU169</f>
        <v>51</v>
      </c>
      <c r="H555" s="49"/>
      <c r="I555" s="50"/>
      <c r="J555" s="49"/>
      <c r="K555" s="50"/>
      <c r="L555" s="49">
        <f>SUM(BA530:BA556)</f>
        <v>1182.03</v>
      </c>
    </row>
    <row r="556" spans="1:83" ht="15" x14ac:dyDescent="0.2">
      <c r="C556" s="79" t="s">
        <v>716</v>
      </c>
      <c r="D556" s="79"/>
      <c r="E556" s="79"/>
      <c r="F556" s="79"/>
      <c r="G556" s="79"/>
      <c r="H556" s="79"/>
      <c r="I556" s="80">
        <f>K556/E530</f>
        <v>182577.42857142852</v>
      </c>
      <c r="J556" s="80"/>
      <c r="K556" s="80">
        <f>L533+L538+L554+L555+L539</f>
        <v>6390.2099999999991</v>
      </c>
      <c r="L556" s="80"/>
      <c r="AD556">
        <f>ROUND((Source!AT169/100)*((ROUND(SUMIF(SmtRes!AQ128:'SmtRes'!AQ140,"=1",SmtRes!AD128:'SmtRes'!AD140)*Source!I169, 2)+ROUND(SUMIF(SmtRes!AQ128:'SmtRes'!AQ140,"=1",SmtRes!AC128:'SmtRes'!AC140)*Source!I169, 2))), 2)</f>
        <v>141.19</v>
      </c>
      <c r="AE556">
        <f>ROUND((Source!AU169/100)*((ROUND(SUMIF(SmtRes!AQ128:'SmtRes'!AQ140,"=1",SmtRes!AD128:'SmtRes'!AD140)*Source!I169, 2)+ROUND(SUMIF(SmtRes!AQ128:'SmtRes'!AQ140,"=1",SmtRes!AC128:'SmtRes'!AC140)*Source!I169, 2))), 2)</f>
        <v>69.91</v>
      </c>
      <c r="AN556" s="51">
        <f>L533+L538+L554+L555+L539</f>
        <v>6390.2099999999991</v>
      </c>
      <c r="AO556" s="51">
        <f>L538</f>
        <v>503.23</v>
      </c>
      <c r="AQ556" t="s">
        <v>717</v>
      </c>
      <c r="AR556" s="51">
        <f>L533</f>
        <v>1791.83</v>
      </c>
      <c r="AT556" s="51">
        <f>L539</f>
        <v>525.88</v>
      </c>
      <c r="AV556" t="s">
        <v>717</v>
      </c>
      <c r="AW556">
        <f>0</f>
        <v>0</v>
      </c>
      <c r="AZ556">
        <f>Source!X169</f>
        <v>2387.2399999999998</v>
      </c>
      <c r="BA556">
        <f>Source!Y169</f>
        <v>1182.03</v>
      </c>
      <c r="CD556">
        <v>1</v>
      </c>
    </row>
    <row r="558" spans="1:83" ht="15" x14ac:dyDescent="0.2">
      <c r="A558" s="56"/>
      <c r="B558" s="57"/>
      <c r="C558" s="75" t="s">
        <v>725</v>
      </c>
      <c r="D558" s="75"/>
      <c r="E558" s="75"/>
      <c r="F558" s="75"/>
      <c r="G558" s="75"/>
      <c r="H558" s="75"/>
      <c r="I558" s="45"/>
      <c r="J558" s="56"/>
      <c r="K558" s="58"/>
      <c r="L558" s="45">
        <f>L560+L561+L567+L571</f>
        <v>5309.87</v>
      </c>
    </row>
    <row r="559" spans="1:83" ht="14.25" x14ac:dyDescent="0.2">
      <c r="A559" s="54"/>
      <c r="B559" s="55"/>
      <c r="C559" s="76" t="s">
        <v>726</v>
      </c>
      <c r="D559" s="73"/>
      <c r="E559" s="73"/>
      <c r="F559" s="73"/>
      <c r="G559" s="73"/>
      <c r="H559" s="73"/>
      <c r="I559" s="42"/>
      <c r="J559" s="54"/>
      <c r="K559" s="40"/>
      <c r="L559" s="42"/>
    </row>
    <row r="560" spans="1:83" ht="14.25" x14ac:dyDescent="0.2">
      <c r="A560" s="54"/>
      <c r="B560" s="55"/>
      <c r="C560" s="73" t="s">
        <v>727</v>
      </c>
      <c r="D560" s="73"/>
      <c r="E560" s="73"/>
      <c r="F560" s="73"/>
      <c r="G560" s="73"/>
      <c r="H560" s="73"/>
      <c r="I560" s="42"/>
      <c r="J560" s="54"/>
      <c r="K560" s="40"/>
      <c r="L560" s="42">
        <f>SUM(AR418:AR556)</f>
        <v>3373.67</v>
      </c>
    </row>
    <row r="561" spans="1:12" ht="14.25" hidden="1" x14ac:dyDescent="0.2">
      <c r="A561" s="54"/>
      <c r="B561" s="55"/>
      <c r="C561" s="73" t="s">
        <v>728</v>
      </c>
      <c r="D561" s="73"/>
      <c r="E561" s="73"/>
      <c r="F561" s="73"/>
      <c r="G561" s="73"/>
      <c r="H561" s="73"/>
      <c r="I561" s="42"/>
      <c r="J561" s="54"/>
      <c r="K561" s="40"/>
      <c r="L561" s="42">
        <f>L563+L566+L565</f>
        <v>1936.1999999999998</v>
      </c>
    </row>
    <row r="562" spans="1:12" ht="14.25" hidden="1" x14ac:dyDescent="0.2">
      <c r="A562" s="54"/>
      <c r="B562" s="55"/>
      <c r="C562" s="76" t="s">
        <v>729</v>
      </c>
      <c r="D562" s="73"/>
      <c r="E562" s="73"/>
      <c r="F562" s="73"/>
      <c r="G562" s="73"/>
      <c r="H562" s="73"/>
      <c r="I562" s="42"/>
      <c r="J562" s="54"/>
      <c r="K562" s="40"/>
      <c r="L562" s="42"/>
    </row>
    <row r="563" spans="1:12" ht="14.25" x14ac:dyDescent="0.2">
      <c r="A563" s="54"/>
      <c r="B563" s="55"/>
      <c r="C563" s="73" t="s">
        <v>728</v>
      </c>
      <c r="D563" s="73"/>
      <c r="E563" s="73"/>
      <c r="F563" s="73"/>
      <c r="G563" s="73"/>
      <c r="H563" s="73"/>
      <c r="I563" s="42"/>
      <c r="J563" s="54"/>
      <c r="K563" s="40"/>
      <c r="L563" s="42">
        <f>SUM(AO418:AO556)</f>
        <v>945.95999999999981</v>
      </c>
    </row>
    <row r="564" spans="1:12" ht="14.25" hidden="1" x14ac:dyDescent="0.2">
      <c r="A564" s="54"/>
      <c r="B564" s="55"/>
      <c r="C564" s="76" t="s">
        <v>730</v>
      </c>
      <c r="D564" s="73"/>
      <c r="E564" s="73"/>
      <c r="F564" s="73"/>
      <c r="G564" s="73"/>
      <c r="H564" s="73"/>
      <c r="I564" s="42"/>
      <c r="J564" s="54"/>
      <c r="K564" s="40"/>
      <c r="L564" s="42"/>
    </row>
    <row r="565" spans="1:12" ht="14.25" x14ac:dyDescent="0.2">
      <c r="A565" s="54"/>
      <c r="B565" s="55"/>
      <c r="C565" s="73" t="s">
        <v>750</v>
      </c>
      <c r="D565" s="73"/>
      <c r="E565" s="73"/>
      <c r="F565" s="73"/>
      <c r="G565" s="73"/>
      <c r="H565" s="73"/>
      <c r="I565" s="42"/>
      <c r="J565" s="54"/>
      <c r="K565" s="40"/>
      <c r="L565" s="42">
        <f>SUM(AT418:AT556)</f>
        <v>990.24</v>
      </c>
    </row>
    <row r="566" spans="1:12" ht="14.25" hidden="1" x14ac:dyDescent="0.2">
      <c r="A566" s="54"/>
      <c r="B566" s="55"/>
      <c r="C566" s="73" t="s">
        <v>731</v>
      </c>
      <c r="D566" s="73"/>
      <c r="E566" s="73"/>
      <c r="F566" s="73"/>
      <c r="G566" s="73"/>
      <c r="H566" s="73"/>
      <c r="I566" s="42"/>
      <c r="J566" s="54"/>
      <c r="K566" s="40"/>
      <c r="L566" s="42">
        <f>SUM(AV418:AV556)</f>
        <v>0</v>
      </c>
    </row>
    <row r="567" spans="1:12" ht="14.25" hidden="1" x14ac:dyDescent="0.2">
      <c r="A567" s="54"/>
      <c r="B567" s="55"/>
      <c r="C567" s="73" t="s">
        <v>732</v>
      </c>
      <c r="D567" s="73"/>
      <c r="E567" s="73"/>
      <c r="F567" s="73"/>
      <c r="G567" s="73"/>
      <c r="H567" s="73"/>
      <c r="I567" s="42"/>
      <c r="J567" s="54"/>
      <c r="K567" s="40"/>
      <c r="L567" s="42">
        <f>L569+L570</f>
        <v>0</v>
      </c>
    </row>
    <row r="568" spans="1:12" ht="14.25" hidden="1" x14ac:dyDescent="0.2">
      <c r="A568" s="54"/>
      <c r="B568" s="55"/>
      <c r="C568" s="76" t="s">
        <v>729</v>
      </c>
      <c r="D568" s="73"/>
      <c r="E568" s="73"/>
      <c r="F568" s="73"/>
      <c r="G568" s="73"/>
      <c r="H568" s="73"/>
      <c r="I568" s="42"/>
      <c r="J568" s="54"/>
      <c r="K568" s="40"/>
      <c r="L568" s="42"/>
    </row>
    <row r="569" spans="1:12" ht="14.25" hidden="1" x14ac:dyDescent="0.2">
      <c r="A569" s="54"/>
      <c r="B569" s="55"/>
      <c r="C569" s="73" t="s">
        <v>733</v>
      </c>
      <c r="D569" s="73"/>
      <c r="E569" s="73"/>
      <c r="F569" s="73"/>
      <c r="G569" s="73"/>
      <c r="H569" s="73"/>
      <c r="I569" s="42"/>
      <c r="J569" s="54"/>
      <c r="K569" s="40"/>
      <c r="L569" s="42">
        <f>SUM(AW418:AW556)-SUM(BK418:BK556)</f>
        <v>0</v>
      </c>
    </row>
    <row r="570" spans="1:12" ht="14.25" hidden="1" x14ac:dyDescent="0.2">
      <c r="A570" s="54"/>
      <c r="B570" s="55"/>
      <c r="C570" s="73" t="s">
        <v>734</v>
      </c>
      <c r="D570" s="73"/>
      <c r="E570" s="73"/>
      <c r="F570" s="73"/>
      <c r="G570" s="73"/>
      <c r="H570" s="73"/>
      <c r="I570" s="42"/>
      <c r="J570" s="54"/>
      <c r="K570" s="40"/>
      <c r="L570" s="42">
        <f>SUM(BC418:BC556)</f>
        <v>0</v>
      </c>
    </row>
    <row r="571" spans="1:12" ht="14.25" hidden="1" x14ac:dyDescent="0.2">
      <c r="A571" s="54"/>
      <c r="B571" s="55"/>
      <c r="C571" s="73" t="s">
        <v>735</v>
      </c>
      <c r="D571" s="73"/>
      <c r="E571" s="73"/>
      <c r="F571" s="73"/>
      <c r="G571" s="73"/>
      <c r="H571" s="73"/>
      <c r="I571" s="42"/>
      <c r="J571" s="54"/>
      <c r="K571" s="40"/>
      <c r="L571" s="42">
        <f>SUM(BB418:BB556)</f>
        <v>0</v>
      </c>
    </row>
    <row r="572" spans="1:12" ht="14.25" x14ac:dyDescent="0.2">
      <c r="A572" s="54"/>
      <c r="B572" s="55"/>
      <c r="C572" s="73" t="s">
        <v>736</v>
      </c>
      <c r="D572" s="73"/>
      <c r="E572" s="73"/>
      <c r="F572" s="73"/>
      <c r="G572" s="73"/>
      <c r="H572" s="73"/>
      <c r="I572" s="42"/>
      <c r="J572" s="54"/>
      <c r="K572" s="40"/>
      <c r="L572" s="42">
        <f>SUM(AR418:AR556)+SUM(AT418:AT556)+SUM(AV418:AV556)</f>
        <v>4363.91</v>
      </c>
    </row>
    <row r="573" spans="1:12" ht="14.25" x14ac:dyDescent="0.2">
      <c r="A573" s="54"/>
      <c r="B573" s="55"/>
      <c r="C573" s="73" t="s">
        <v>737</v>
      </c>
      <c r="D573" s="73"/>
      <c r="E573" s="73"/>
      <c r="F573" s="73"/>
      <c r="G573" s="73"/>
      <c r="H573" s="73"/>
      <c r="I573" s="42"/>
      <c r="J573" s="54"/>
      <c r="K573" s="40"/>
      <c r="L573" s="42">
        <f>SUM(AZ418:AZ556)</f>
        <v>4494.8399999999992</v>
      </c>
    </row>
    <row r="574" spans="1:12" ht="14.25" x14ac:dyDescent="0.2">
      <c r="A574" s="54"/>
      <c r="B574" s="55"/>
      <c r="C574" s="73" t="s">
        <v>738</v>
      </c>
      <c r="D574" s="73"/>
      <c r="E574" s="73"/>
      <c r="F574" s="73"/>
      <c r="G574" s="73"/>
      <c r="H574" s="73"/>
      <c r="I574" s="42"/>
      <c r="J574" s="54"/>
      <c r="K574" s="40"/>
      <c r="L574" s="42">
        <f>SUM(BA418:BA556)</f>
        <v>2320.3500000000004</v>
      </c>
    </row>
    <row r="575" spans="1:12" ht="14.25" hidden="1" x14ac:dyDescent="0.2">
      <c r="A575" s="54"/>
      <c r="B575" s="55"/>
      <c r="C575" s="73" t="s">
        <v>739</v>
      </c>
      <c r="D575" s="73"/>
      <c r="E575" s="73"/>
      <c r="F575" s="73"/>
      <c r="G575" s="73"/>
      <c r="H575" s="73"/>
      <c r="I575" s="42"/>
      <c r="J575" s="54"/>
      <c r="K575" s="40"/>
      <c r="L575" s="42">
        <f>L577+L578</f>
        <v>0</v>
      </c>
    </row>
    <row r="576" spans="1:12" ht="14.25" hidden="1" x14ac:dyDescent="0.2">
      <c r="A576" s="54"/>
      <c r="B576" s="55"/>
      <c r="C576" s="76" t="s">
        <v>726</v>
      </c>
      <c r="D576" s="73"/>
      <c r="E576" s="73"/>
      <c r="F576" s="73"/>
      <c r="G576" s="73"/>
      <c r="H576" s="73"/>
      <c r="I576" s="42"/>
      <c r="J576" s="54"/>
      <c r="K576" s="40"/>
      <c r="L576" s="42"/>
    </row>
    <row r="577" spans="1:12" ht="14.25" hidden="1" x14ac:dyDescent="0.2">
      <c r="A577" s="54"/>
      <c r="B577" s="55"/>
      <c r="C577" s="73" t="s">
        <v>740</v>
      </c>
      <c r="D577" s="73"/>
      <c r="E577" s="73"/>
      <c r="F577" s="73"/>
      <c r="G577" s="73"/>
      <c r="H577" s="73"/>
      <c r="I577" s="42"/>
      <c r="J577" s="54"/>
      <c r="K577" s="40"/>
      <c r="L577" s="42">
        <f>SUM(BK418:BK556)</f>
        <v>0</v>
      </c>
    </row>
    <row r="578" spans="1:12" ht="14.25" hidden="1" x14ac:dyDescent="0.2">
      <c r="A578" s="54"/>
      <c r="B578" s="55"/>
      <c r="C578" s="73" t="s">
        <v>741</v>
      </c>
      <c r="D578" s="73"/>
      <c r="E578" s="73"/>
      <c r="F578" s="73"/>
      <c r="G578" s="73"/>
      <c r="H578" s="73"/>
      <c r="I578" s="42"/>
      <c r="J578" s="54"/>
      <c r="K578" s="40"/>
      <c r="L578" s="42">
        <f>SUM(BD418:BD556)</f>
        <v>0</v>
      </c>
    </row>
    <row r="579" spans="1:12" ht="14.25" hidden="1" x14ac:dyDescent="0.2">
      <c r="A579" s="54"/>
      <c r="B579" s="55"/>
      <c r="C579" s="73" t="s">
        <v>742</v>
      </c>
      <c r="D579" s="73"/>
      <c r="E579" s="73"/>
      <c r="F579" s="73"/>
      <c r="G579" s="73"/>
      <c r="H579" s="73"/>
      <c r="I579" s="42"/>
      <c r="J579" s="54"/>
      <c r="K579" s="40"/>
      <c r="L579" s="42"/>
    </row>
    <row r="580" spans="1:12" ht="14.25" hidden="1" x14ac:dyDescent="0.2">
      <c r="A580" s="54"/>
      <c r="B580" s="55"/>
      <c r="C580" s="73" t="s">
        <v>743</v>
      </c>
      <c r="D580" s="73"/>
      <c r="E580" s="73"/>
      <c r="F580" s="73"/>
      <c r="G580" s="73"/>
      <c r="H580" s="73"/>
      <c r="I580" s="42"/>
      <c r="J580" s="54"/>
      <c r="K580" s="40"/>
      <c r="L580" s="42">
        <f>SUM(BO418:BO556)</f>
        <v>0</v>
      </c>
    </row>
    <row r="581" spans="1:12" ht="15" x14ac:dyDescent="0.2">
      <c r="A581" s="56"/>
      <c r="B581" s="57"/>
      <c r="C581" s="75" t="s">
        <v>744</v>
      </c>
      <c r="D581" s="75"/>
      <c r="E581" s="75"/>
      <c r="F581" s="75"/>
      <c r="G581" s="75"/>
      <c r="H581" s="75"/>
      <c r="I581" s="45"/>
      <c r="J581" s="56"/>
      <c r="K581" s="58"/>
      <c r="L581" s="45">
        <f>L558+L573+L574+L575+L579+L580</f>
        <v>12125.06</v>
      </c>
    </row>
    <row r="582" spans="1:12" ht="14.25" x14ac:dyDescent="0.2">
      <c r="A582" s="54"/>
      <c r="B582" s="55"/>
      <c r="C582" s="76" t="s">
        <v>745</v>
      </c>
      <c r="D582" s="73"/>
      <c r="E582" s="73"/>
      <c r="F582" s="73"/>
      <c r="G582" s="73"/>
      <c r="H582" s="73"/>
      <c r="I582" s="42"/>
      <c r="J582" s="54"/>
      <c r="K582" s="40"/>
      <c r="L582" s="42"/>
    </row>
    <row r="583" spans="1:12" ht="14.25" hidden="1" x14ac:dyDescent="0.2">
      <c r="A583" s="54"/>
      <c r="B583" s="55"/>
      <c r="C583" s="73" t="s">
        <v>746</v>
      </c>
      <c r="D583" s="73"/>
      <c r="E583" s="73"/>
      <c r="F583" s="73"/>
      <c r="G583" s="73"/>
      <c r="H583" s="73"/>
      <c r="I583" s="42"/>
      <c r="J583" s="54"/>
      <c r="K583" s="40"/>
      <c r="L583" s="42">
        <f>SUM(AX418:AX556)</f>
        <v>0</v>
      </c>
    </row>
    <row r="584" spans="1:12" ht="14.25" hidden="1" x14ac:dyDescent="0.2">
      <c r="A584" s="54"/>
      <c r="B584" s="55"/>
      <c r="C584" s="73" t="s">
        <v>747</v>
      </c>
      <c r="D584" s="73"/>
      <c r="E584" s="73"/>
      <c r="F584" s="73"/>
      <c r="G584" s="73"/>
      <c r="H584" s="73"/>
      <c r="I584" s="42"/>
      <c r="J584" s="54"/>
      <c r="K584" s="40"/>
      <c r="L584" s="42">
        <f>SUM(AY418:AY556)</f>
        <v>0</v>
      </c>
    </row>
    <row r="585" spans="1:12" ht="14.25" x14ac:dyDescent="0.2">
      <c r="A585" s="54"/>
      <c r="B585" s="55"/>
      <c r="C585" s="73" t="s">
        <v>748</v>
      </c>
      <c r="D585" s="73"/>
      <c r="E585" s="73"/>
      <c r="F585" s="74"/>
      <c r="G585" s="44">
        <f>Source!F196</f>
        <v>7.4093999999999998</v>
      </c>
      <c r="H585" s="54"/>
      <c r="I585" s="54"/>
      <c r="J585" s="54"/>
      <c r="K585" s="54"/>
      <c r="L585" s="54"/>
    </row>
    <row r="586" spans="1:12" ht="14.25" x14ac:dyDescent="0.2">
      <c r="A586" s="54"/>
      <c r="B586" s="55"/>
      <c r="C586" s="73" t="s">
        <v>749</v>
      </c>
      <c r="D586" s="73"/>
      <c r="E586" s="73"/>
      <c r="F586" s="74"/>
      <c r="G586" s="44">
        <f>Source!F197</f>
        <v>2.055625</v>
      </c>
      <c r="H586" s="54"/>
      <c r="I586" s="54"/>
      <c r="J586" s="54"/>
      <c r="K586" s="54"/>
      <c r="L586" s="54"/>
    </row>
    <row r="589" spans="1:12" ht="16.5" x14ac:dyDescent="0.2">
      <c r="A589" s="78" t="s">
        <v>771</v>
      </c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</row>
    <row r="590" spans="1:12" ht="28.5" x14ac:dyDescent="0.2">
      <c r="A590" s="36" t="s">
        <v>177</v>
      </c>
      <c r="B590" s="38" t="s">
        <v>769</v>
      </c>
      <c r="C590" s="38" t="str">
        <f>Source!G208</f>
        <v>Демонтаж: 3-х проводов ВЛ 0,38 кВ с одной опоры</v>
      </c>
      <c r="D590" s="39" t="str">
        <f>Source!H208</f>
        <v>ШТ</v>
      </c>
      <c r="E590" s="40">
        <f>Source!K208</f>
        <v>31</v>
      </c>
      <c r="F590" s="40"/>
      <c r="G590" s="40">
        <f>Source!I208</f>
        <v>31</v>
      </c>
      <c r="H590" s="42"/>
      <c r="I590" s="41"/>
      <c r="J590" s="42"/>
      <c r="K590" s="41"/>
      <c r="L590" s="42"/>
    </row>
    <row r="591" spans="1:12" ht="15" x14ac:dyDescent="0.2">
      <c r="A591" s="37"/>
      <c r="B591" s="40">
        <v>1</v>
      </c>
      <c r="C591" s="37" t="s">
        <v>706</v>
      </c>
      <c r="D591" s="39" t="s">
        <v>526</v>
      </c>
      <c r="E591" s="44"/>
      <c r="F591" s="40"/>
      <c r="G591" s="44">
        <f>Source!U208</f>
        <v>39.369999999999997</v>
      </c>
      <c r="H591" s="40"/>
      <c r="I591" s="40"/>
      <c r="J591" s="40"/>
      <c r="K591" s="40"/>
      <c r="L591" s="45">
        <f>SUM(L592:L592)-SUMIF(CE592:CE592, 1, L592:L592)</f>
        <v>16430.68</v>
      </c>
    </row>
    <row r="592" spans="1:12" ht="28.5" x14ac:dyDescent="0.2">
      <c r="A592" s="38"/>
      <c r="B592" s="38" t="s">
        <v>589</v>
      </c>
      <c r="C592" s="38" t="s">
        <v>590</v>
      </c>
      <c r="D592" s="39" t="s">
        <v>526</v>
      </c>
      <c r="E592" s="40">
        <v>1.27</v>
      </c>
      <c r="F592" s="40"/>
      <c r="G592" s="40">
        <f>SmtRes!CX141</f>
        <v>39.369999999999997</v>
      </c>
      <c r="H592" s="42"/>
      <c r="I592" s="41"/>
      <c r="J592" s="42">
        <f>SmtRes!CZ141</f>
        <v>417.34</v>
      </c>
      <c r="K592" s="41"/>
      <c r="L592" s="42">
        <f>SmtRes!DI141</f>
        <v>16430.68</v>
      </c>
    </row>
    <row r="593" spans="1:83" ht="15" x14ac:dyDescent="0.2">
      <c r="A593" s="37"/>
      <c r="B593" s="40">
        <v>2</v>
      </c>
      <c r="C593" s="37" t="s">
        <v>707</v>
      </c>
      <c r="D593" s="39"/>
      <c r="E593" s="44"/>
      <c r="F593" s="40"/>
      <c r="G593" s="44"/>
      <c r="H593" s="40"/>
      <c r="I593" s="40"/>
      <c r="J593" s="40"/>
      <c r="K593" s="40"/>
      <c r="L593" s="45">
        <f>SUM(L594:L598)-SUMIF(CE594:CE598, 1, L594:L598)</f>
        <v>5753.2900000000009</v>
      </c>
    </row>
    <row r="594" spans="1:83" ht="15" x14ac:dyDescent="0.2">
      <c r="A594" s="37"/>
      <c r="B594" s="40"/>
      <c r="C594" s="37" t="s">
        <v>710</v>
      </c>
      <c r="D594" s="39" t="s">
        <v>526</v>
      </c>
      <c r="E594" s="44"/>
      <c r="F594" s="40"/>
      <c r="G594" s="44">
        <f>Source!V208</f>
        <v>12.709999999999999</v>
      </c>
      <c r="H594" s="40"/>
      <c r="I594" s="40"/>
      <c r="J594" s="40"/>
      <c r="K594" s="40"/>
      <c r="L594" s="45">
        <f>SUMIF(CE595:CE598, 1, L595:L598)</f>
        <v>6075.12</v>
      </c>
      <c r="CE594">
        <v>1</v>
      </c>
    </row>
    <row r="595" spans="1:83" ht="28.5" x14ac:dyDescent="0.2">
      <c r="A595" s="38"/>
      <c r="B595" s="38" t="s">
        <v>581</v>
      </c>
      <c r="C595" s="38" t="s">
        <v>583</v>
      </c>
      <c r="D595" s="39" t="s">
        <v>313</v>
      </c>
      <c r="E595" s="40">
        <v>0.35</v>
      </c>
      <c r="F595" s="40"/>
      <c r="G595" s="40">
        <f>SmtRes!CX143</f>
        <v>10.85</v>
      </c>
      <c r="H595" s="42">
        <f>SmtRes!CZ143</f>
        <v>346.73</v>
      </c>
      <c r="I595" s="41">
        <f>SmtRes!AJ143</f>
        <v>1.26</v>
      </c>
      <c r="J595" s="42">
        <f>ROUND(H595*I595, 2)</f>
        <v>436.88</v>
      </c>
      <c r="K595" s="41"/>
      <c r="L595" s="42">
        <f>SmtRes!DG143</f>
        <v>4740.1499999999996</v>
      </c>
    </row>
    <row r="596" spans="1:83" ht="28.5" x14ac:dyDescent="0.2">
      <c r="A596" s="38"/>
      <c r="B596" s="38" t="s">
        <v>536</v>
      </c>
      <c r="C596" s="38" t="s">
        <v>709</v>
      </c>
      <c r="D596" s="39" t="s">
        <v>526</v>
      </c>
      <c r="E596" s="40">
        <f>SmtRes!DO143*SmtRes!AT143</f>
        <v>0.35</v>
      </c>
      <c r="F596" s="40"/>
      <c r="G596" s="40">
        <f>SmtRes!DO143*SmtRes!CX143</f>
        <v>10.85</v>
      </c>
      <c r="H596" s="42"/>
      <c r="I596" s="41"/>
      <c r="J596" s="42">
        <f>ROUND(SmtRes!AG143/SmtRes!DO143, 2)</f>
        <v>477.98</v>
      </c>
      <c r="K596" s="41"/>
      <c r="L596" s="42">
        <f>SmtRes!DH143</f>
        <v>5186.08</v>
      </c>
      <c r="CE596">
        <v>1</v>
      </c>
    </row>
    <row r="597" spans="1:83" ht="28.5" x14ac:dyDescent="0.2">
      <c r="A597" s="38"/>
      <c r="B597" s="38" t="s">
        <v>533</v>
      </c>
      <c r="C597" s="38" t="s">
        <v>535</v>
      </c>
      <c r="D597" s="39" t="s">
        <v>313</v>
      </c>
      <c r="E597" s="40">
        <v>0.06</v>
      </c>
      <c r="F597" s="40"/>
      <c r="G597" s="40">
        <f>SmtRes!CX144</f>
        <v>1.86</v>
      </c>
      <c r="H597" s="42"/>
      <c r="I597" s="41"/>
      <c r="J597" s="42">
        <f>SmtRes!CZ144</f>
        <v>544.70000000000005</v>
      </c>
      <c r="K597" s="41"/>
      <c r="L597" s="42">
        <f>SmtRes!DG144</f>
        <v>1013.14</v>
      </c>
    </row>
    <row r="598" spans="1:83" ht="28.5" x14ac:dyDescent="0.2">
      <c r="A598" s="38"/>
      <c r="B598" s="38" t="s">
        <v>536</v>
      </c>
      <c r="C598" s="46" t="s">
        <v>709</v>
      </c>
      <c r="D598" s="47" t="s">
        <v>526</v>
      </c>
      <c r="E598" s="48">
        <f>SmtRes!DO144*SmtRes!AT144</f>
        <v>0.06</v>
      </c>
      <c r="F598" s="48"/>
      <c r="G598" s="48">
        <f>SmtRes!DO144*SmtRes!CX144</f>
        <v>1.86</v>
      </c>
      <c r="H598" s="49"/>
      <c r="I598" s="50"/>
      <c r="J598" s="49">
        <f>ROUND(SmtRes!AG144/SmtRes!DO144, 2)</f>
        <v>477.98</v>
      </c>
      <c r="K598" s="50"/>
      <c r="L598" s="49">
        <f>SmtRes!DH144</f>
        <v>889.04</v>
      </c>
      <c r="CE598">
        <v>1</v>
      </c>
    </row>
    <row r="599" spans="1:83" ht="15" x14ac:dyDescent="0.2">
      <c r="A599" s="38"/>
      <c r="B599" s="38"/>
      <c r="C599" s="53" t="s">
        <v>712</v>
      </c>
      <c r="D599" s="39"/>
      <c r="E599" s="40"/>
      <c r="F599" s="40"/>
      <c r="G599" s="40"/>
      <c r="H599" s="42"/>
      <c r="I599" s="41"/>
      <c r="J599" s="42"/>
      <c r="K599" s="41"/>
      <c r="L599" s="42">
        <f>L591+L593+L594</f>
        <v>28259.09</v>
      </c>
    </row>
    <row r="600" spans="1:83" ht="14.25" x14ac:dyDescent="0.2">
      <c r="A600" s="38"/>
      <c r="B600" s="38"/>
      <c r="C600" s="38" t="s">
        <v>713</v>
      </c>
      <c r="D600" s="39"/>
      <c r="E600" s="40"/>
      <c r="F600" s="40"/>
      <c r="G600" s="40"/>
      <c r="H600" s="42"/>
      <c r="I600" s="41"/>
      <c r="J600" s="42"/>
      <c r="K600" s="41"/>
      <c r="L600" s="42">
        <f>SUM(AR590:AR603)+SUM(AS590:AS603)+SUM(AT590:AT603)+SUM(AU590:AU603)+SUM(AV590:AV603)</f>
        <v>22505.8</v>
      </c>
    </row>
    <row r="601" spans="1:83" ht="14.25" x14ac:dyDescent="0.2">
      <c r="A601" s="38"/>
      <c r="B601" s="38" t="s">
        <v>35</v>
      </c>
      <c r="C601" s="38" t="s">
        <v>721</v>
      </c>
      <c r="D601" s="39" t="s">
        <v>285</v>
      </c>
      <c r="E601" s="40">
        <f>Source!BZ208</f>
        <v>103</v>
      </c>
      <c r="F601" s="40"/>
      <c r="G601" s="40">
        <f>Source!AT208</f>
        <v>103</v>
      </c>
      <c r="H601" s="42"/>
      <c r="I601" s="41"/>
      <c r="J601" s="42"/>
      <c r="K601" s="41"/>
      <c r="L601" s="42">
        <f>SUM(AZ590:AZ603)</f>
        <v>23180.97</v>
      </c>
    </row>
    <row r="602" spans="1:83" ht="14.25" x14ac:dyDescent="0.2">
      <c r="A602" s="46"/>
      <c r="B602" s="46" t="s">
        <v>36</v>
      </c>
      <c r="C602" s="46" t="s">
        <v>722</v>
      </c>
      <c r="D602" s="47" t="s">
        <v>285</v>
      </c>
      <c r="E602" s="48">
        <f>Source!CA208</f>
        <v>60</v>
      </c>
      <c r="F602" s="48"/>
      <c r="G602" s="48">
        <f>Source!AU208</f>
        <v>60</v>
      </c>
      <c r="H602" s="49"/>
      <c r="I602" s="50"/>
      <c r="J602" s="49"/>
      <c r="K602" s="50"/>
      <c r="L602" s="49">
        <f>SUM(BA590:BA603)</f>
        <v>13503.48</v>
      </c>
    </row>
    <row r="603" spans="1:83" ht="15" x14ac:dyDescent="0.2">
      <c r="C603" s="79" t="s">
        <v>716</v>
      </c>
      <c r="D603" s="79"/>
      <c r="E603" s="79"/>
      <c r="F603" s="79"/>
      <c r="G603" s="79"/>
      <c r="H603" s="79"/>
      <c r="I603" s="80">
        <f>K603/E590</f>
        <v>2094.9529032258065</v>
      </c>
      <c r="J603" s="80"/>
      <c r="K603" s="80">
        <f>L591+L593+L601+L602+L594</f>
        <v>64943.54</v>
      </c>
      <c r="L603" s="80"/>
      <c r="AD603">
        <f>ROUND((Source!AT208/100)*((ROUND(SUMIF(SmtRes!AQ141:'SmtRes'!AQ144,"=1",SmtRes!AD141:'SmtRes'!AD144)*Source!I208, 2)+ROUND(SUMIF(SmtRes!AQ141:'SmtRes'!AQ144,"=1",SmtRes!AC141:'SmtRes'!AC144)*Source!I208, 2))), 2)</f>
        <v>43849.47</v>
      </c>
      <c r="AE603">
        <f>ROUND((Source!AU208/100)*((ROUND(SUMIF(SmtRes!AQ141:'SmtRes'!AQ144,"=1",SmtRes!AD141:'SmtRes'!AD144)*Source!I208, 2)+ROUND(SUMIF(SmtRes!AQ141:'SmtRes'!AQ144,"=1",SmtRes!AC141:'SmtRes'!AC144)*Source!I208, 2))), 2)</f>
        <v>25543.38</v>
      </c>
      <c r="AN603" s="51">
        <f>L591+L593+L601+L602+L594</f>
        <v>64943.54</v>
      </c>
      <c r="AO603" s="51">
        <f>L593</f>
        <v>5753.2900000000009</v>
      </c>
      <c r="AQ603" t="s">
        <v>717</v>
      </c>
      <c r="AR603" s="51">
        <f>L591</f>
        <v>16430.68</v>
      </c>
      <c r="AT603" s="51">
        <f>L594</f>
        <v>6075.12</v>
      </c>
      <c r="AV603" t="s">
        <v>717</v>
      </c>
      <c r="AW603">
        <f>0</f>
        <v>0</v>
      </c>
      <c r="AZ603">
        <f>Source!X208</f>
        <v>23180.97</v>
      </c>
      <c r="BA603">
        <f>Source!Y208</f>
        <v>13503.48</v>
      </c>
      <c r="CD603">
        <v>1</v>
      </c>
    </row>
    <row r="604" spans="1:83" ht="28.5" x14ac:dyDescent="0.2">
      <c r="A604" s="36" t="s">
        <v>178</v>
      </c>
      <c r="B604" s="38" t="s">
        <v>770</v>
      </c>
      <c r="C604" s="38" t="str">
        <f>Source!G209</f>
        <v>Демонтаж: одного дополнительного провода с одной опоры</v>
      </c>
      <c r="D604" s="39" t="str">
        <f>Source!H209</f>
        <v>ШТ</v>
      </c>
      <c r="E604" s="40">
        <f>Source!K209</f>
        <v>-31</v>
      </c>
      <c r="F604" s="40"/>
      <c r="G604" s="40">
        <f>Source!I209</f>
        <v>-31</v>
      </c>
      <c r="H604" s="42"/>
      <c r="I604" s="41"/>
      <c r="J604" s="42"/>
      <c r="K604" s="41"/>
      <c r="L604" s="42"/>
    </row>
    <row r="605" spans="1:83" ht="15" x14ac:dyDescent="0.2">
      <c r="A605" s="37"/>
      <c r="B605" s="40">
        <v>1</v>
      </c>
      <c r="C605" s="37" t="s">
        <v>706</v>
      </c>
      <c r="D605" s="39" t="s">
        <v>526</v>
      </c>
      <c r="E605" s="44"/>
      <c r="F605" s="40"/>
      <c r="G605" s="44">
        <f>Source!U209</f>
        <v>-4.6500000000000004</v>
      </c>
      <c r="H605" s="40"/>
      <c r="I605" s="40"/>
      <c r="J605" s="40"/>
      <c r="K605" s="40"/>
      <c r="L605" s="45">
        <f>SUM(L606:L606)-SUMIF(CE606:CE606, 1, L606:L606)</f>
        <v>-1907.48</v>
      </c>
    </row>
    <row r="606" spans="1:83" ht="28.5" x14ac:dyDescent="0.2">
      <c r="A606" s="38"/>
      <c r="B606" s="38" t="s">
        <v>591</v>
      </c>
      <c r="C606" s="38" t="s">
        <v>592</v>
      </c>
      <c r="D606" s="39" t="s">
        <v>526</v>
      </c>
      <c r="E606" s="40">
        <v>0.15</v>
      </c>
      <c r="F606" s="40"/>
      <c r="G606" s="40">
        <f>SmtRes!CX145</f>
        <v>-4.6500000000000004</v>
      </c>
      <c r="H606" s="42"/>
      <c r="I606" s="41"/>
      <c r="J606" s="42">
        <f>SmtRes!CZ145</f>
        <v>410.21</v>
      </c>
      <c r="K606" s="41"/>
      <c r="L606" s="42">
        <f>SmtRes!DI145</f>
        <v>-1907.48</v>
      </c>
    </row>
    <row r="607" spans="1:83" ht="15" x14ac:dyDescent="0.2">
      <c r="A607" s="37"/>
      <c r="B607" s="40">
        <v>2</v>
      </c>
      <c r="C607" s="37" t="s">
        <v>707</v>
      </c>
      <c r="D607" s="39"/>
      <c r="E607" s="44"/>
      <c r="F607" s="40"/>
      <c r="G607" s="44"/>
      <c r="H607" s="40"/>
      <c r="I607" s="40"/>
      <c r="J607" s="40"/>
      <c r="K607" s="40"/>
      <c r="L607" s="45">
        <f>SUM(L608:L612)-SUMIF(CE608:CE612, 1, L608:L612)</f>
        <v>-1116.8900000000003</v>
      </c>
    </row>
    <row r="608" spans="1:83" ht="15" x14ac:dyDescent="0.2">
      <c r="A608" s="37"/>
      <c r="B608" s="40"/>
      <c r="C608" s="37" t="s">
        <v>710</v>
      </c>
      <c r="D608" s="39" t="s">
        <v>526</v>
      </c>
      <c r="E608" s="44"/>
      <c r="F608" s="40"/>
      <c r="G608" s="44">
        <f>Source!V209</f>
        <v>-2.48</v>
      </c>
      <c r="H608" s="40"/>
      <c r="I608" s="40"/>
      <c r="J608" s="40"/>
      <c r="K608" s="40"/>
      <c r="L608" s="45">
        <f>SUMIF(CE609:CE612, 1, L609:L612)</f>
        <v>-1185.3900000000001</v>
      </c>
      <c r="CE608">
        <v>1</v>
      </c>
    </row>
    <row r="609" spans="1:83" ht="28.5" x14ac:dyDescent="0.2">
      <c r="A609" s="38"/>
      <c r="B609" s="38" t="s">
        <v>581</v>
      </c>
      <c r="C609" s="38" t="s">
        <v>583</v>
      </c>
      <c r="D609" s="39" t="s">
        <v>313</v>
      </c>
      <c r="E609" s="40">
        <v>7.0000000000000007E-2</v>
      </c>
      <c r="F609" s="40"/>
      <c r="G609" s="40">
        <f>SmtRes!CX147</f>
        <v>-2.17</v>
      </c>
      <c r="H609" s="42">
        <f>SmtRes!CZ147</f>
        <v>346.73</v>
      </c>
      <c r="I609" s="41">
        <f>SmtRes!AJ147</f>
        <v>1.26</v>
      </c>
      <c r="J609" s="42">
        <f>ROUND(H609*I609, 2)</f>
        <v>436.88</v>
      </c>
      <c r="K609" s="41"/>
      <c r="L609" s="42">
        <f>SmtRes!DG147</f>
        <v>-948.03</v>
      </c>
    </row>
    <row r="610" spans="1:83" ht="28.5" x14ac:dyDescent="0.2">
      <c r="A610" s="38"/>
      <c r="B610" s="38" t="s">
        <v>536</v>
      </c>
      <c r="C610" s="38" t="s">
        <v>709</v>
      </c>
      <c r="D610" s="39" t="s">
        <v>526</v>
      </c>
      <c r="E610" s="40">
        <f>SmtRes!DO147*SmtRes!AT147</f>
        <v>7.0000000000000007E-2</v>
      </c>
      <c r="F610" s="40"/>
      <c r="G610" s="40">
        <f>SmtRes!DO147*SmtRes!CX147</f>
        <v>-2.17</v>
      </c>
      <c r="H610" s="42"/>
      <c r="I610" s="41"/>
      <c r="J610" s="42">
        <f>ROUND(SmtRes!AG147/SmtRes!DO147, 2)</f>
        <v>477.98</v>
      </c>
      <c r="K610" s="41"/>
      <c r="L610" s="42">
        <f>SmtRes!DH147</f>
        <v>-1037.22</v>
      </c>
      <c r="CE610">
        <v>1</v>
      </c>
    </row>
    <row r="611" spans="1:83" ht="28.5" x14ac:dyDescent="0.2">
      <c r="A611" s="38"/>
      <c r="B611" s="38" t="s">
        <v>533</v>
      </c>
      <c r="C611" s="38" t="s">
        <v>535</v>
      </c>
      <c r="D611" s="39" t="s">
        <v>313</v>
      </c>
      <c r="E611" s="40">
        <v>0.01</v>
      </c>
      <c r="F611" s="40"/>
      <c r="G611" s="40">
        <f>SmtRes!CX148</f>
        <v>-0.31</v>
      </c>
      <c r="H611" s="42"/>
      <c r="I611" s="41"/>
      <c r="J611" s="42">
        <f>SmtRes!CZ148</f>
        <v>544.70000000000005</v>
      </c>
      <c r="K611" s="41"/>
      <c r="L611" s="42">
        <f>SmtRes!DG148</f>
        <v>-168.86</v>
      </c>
    </row>
    <row r="612" spans="1:83" ht="28.5" x14ac:dyDescent="0.2">
      <c r="A612" s="38"/>
      <c r="B612" s="38" t="s">
        <v>536</v>
      </c>
      <c r="C612" s="46" t="s">
        <v>709</v>
      </c>
      <c r="D612" s="47" t="s">
        <v>526</v>
      </c>
      <c r="E612" s="48">
        <f>SmtRes!DO148*SmtRes!AT148</f>
        <v>0.01</v>
      </c>
      <c r="F612" s="48"/>
      <c r="G612" s="48">
        <f>SmtRes!DO148*SmtRes!CX148</f>
        <v>-0.31</v>
      </c>
      <c r="H612" s="49"/>
      <c r="I612" s="50"/>
      <c r="J612" s="49">
        <f>ROUND(SmtRes!AG148/SmtRes!DO148, 2)</f>
        <v>477.98</v>
      </c>
      <c r="K612" s="50"/>
      <c r="L612" s="49">
        <f>SmtRes!DH148</f>
        <v>-148.16999999999999</v>
      </c>
      <c r="CE612">
        <v>1</v>
      </c>
    </row>
    <row r="613" spans="1:83" ht="15" x14ac:dyDescent="0.2">
      <c r="A613" s="38"/>
      <c r="B613" s="38"/>
      <c r="C613" s="53" t="s">
        <v>712</v>
      </c>
      <c r="D613" s="39"/>
      <c r="E613" s="40"/>
      <c r="F613" s="40"/>
      <c r="G613" s="40"/>
      <c r="H613" s="42"/>
      <c r="I613" s="41"/>
      <c r="J613" s="42"/>
      <c r="K613" s="41"/>
      <c r="L613" s="42">
        <f>L605+L607+L608</f>
        <v>-4209.76</v>
      </c>
    </row>
    <row r="614" spans="1:83" ht="14.25" x14ac:dyDescent="0.2">
      <c r="A614" s="38"/>
      <c r="B614" s="38"/>
      <c r="C614" s="38" t="s">
        <v>713</v>
      </c>
      <c r="D614" s="39"/>
      <c r="E614" s="40"/>
      <c r="F614" s="40"/>
      <c r="G614" s="40"/>
      <c r="H614" s="42"/>
      <c r="I614" s="41"/>
      <c r="J614" s="42"/>
      <c r="K614" s="41"/>
      <c r="L614" s="42">
        <f>SUM(AR604:AR617)+SUM(AS604:AS617)+SUM(AT604:AT617)+SUM(AU604:AU617)+SUM(AV604:AV617)</f>
        <v>-3092.87</v>
      </c>
    </row>
    <row r="615" spans="1:83" ht="14.25" x14ac:dyDescent="0.2">
      <c r="A615" s="38"/>
      <c r="B615" s="38" t="s">
        <v>35</v>
      </c>
      <c r="C615" s="38" t="s">
        <v>721</v>
      </c>
      <c r="D615" s="39" t="s">
        <v>285</v>
      </c>
      <c r="E615" s="40">
        <f>Source!BZ209</f>
        <v>103</v>
      </c>
      <c r="F615" s="40"/>
      <c r="G615" s="40">
        <f>Source!AT209</f>
        <v>103</v>
      </c>
      <c r="H615" s="42"/>
      <c r="I615" s="41"/>
      <c r="J615" s="42"/>
      <c r="K615" s="41"/>
      <c r="L615" s="42">
        <f>SUM(AZ604:AZ617)</f>
        <v>-3185.66</v>
      </c>
    </row>
    <row r="616" spans="1:83" ht="14.25" x14ac:dyDescent="0.2">
      <c r="A616" s="46"/>
      <c r="B616" s="46" t="s">
        <v>36</v>
      </c>
      <c r="C616" s="46" t="s">
        <v>722</v>
      </c>
      <c r="D616" s="47" t="s">
        <v>285</v>
      </c>
      <c r="E616" s="48">
        <f>Source!CA209</f>
        <v>60</v>
      </c>
      <c r="F616" s="48"/>
      <c r="G616" s="48">
        <f>Source!AU209</f>
        <v>60</v>
      </c>
      <c r="H616" s="49"/>
      <c r="I616" s="50"/>
      <c r="J616" s="49"/>
      <c r="K616" s="50"/>
      <c r="L616" s="49">
        <f>SUM(BA604:BA617)</f>
        <v>-1855.72</v>
      </c>
    </row>
    <row r="617" spans="1:83" ht="15" x14ac:dyDescent="0.2">
      <c r="C617" s="79" t="s">
        <v>716</v>
      </c>
      <c r="D617" s="79"/>
      <c r="E617" s="79"/>
      <c r="F617" s="79"/>
      <c r="G617" s="79"/>
      <c r="H617" s="79"/>
      <c r="I617" s="80">
        <f>K617/E604</f>
        <v>298.42387096774195</v>
      </c>
      <c r="J617" s="80"/>
      <c r="K617" s="80">
        <f>L605+L607+L615+L616+L608</f>
        <v>-9251.1400000000012</v>
      </c>
      <c r="L617" s="80"/>
      <c r="AD617">
        <f>ROUND((Source!AT209/100)*((ROUND(SUMIF(SmtRes!AQ145:'SmtRes'!AQ148,"=1",SmtRes!AD145:'SmtRes'!AD148)*Source!I209, 2)+ROUND(SUMIF(SmtRes!AQ145:'SmtRes'!AQ148,"=1",SmtRes!AC145:'SmtRes'!AC148)*Source!I209, 2))), 2)</f>
        <v>-43621.81</v>
      </c>
      <c r="AE617">
        <f>ROUND((Source!AU209/100)*((ROUND(SUMIF(SmtRes!AQ145:'SmtRes'!AQ148,"=1",SmtRes!AD145:'SmtRes'!AD148)*Source!I209, 2)+ROUND(SUMIF(SmtRes!AQ145:'SmtRes'!AQ148,"=1",SmtRes!AC145:'SmtRes'!AC148)*Source!I209, 2))), 2)</f>
        <v>-25410.76</v>
      </c>
      <c r="AN617" s="51">
        <f>L605+L607+L615+L616+L608</f>
        <v>-9251.1400000000012</v>
      </c>
      <c r="AO617" s="51">
        <f>L607</f>
        <v>-1116.8900000000003</v>
      </c>
      <c r="AQ617" t="s">
        <v>717</v>
      </c>
      <c r="AR617" s="51">
        <f>L605</f>
        <v>-1907.48</v>
      </c>
      <c r="AT617" s="51">
        <f>L608</f>
        <v>-1185.3900000000001</v>
      </c>
      <c r="AV617" t="s">
        <v>717</v>
      </c>
      <c r="AW617">
        <f>0</f>
        <v>0</v>
      </c>
      <c r="AZ617">
        <f>Source!X209</f>
        <v>-3185.66</v>
      </c>
      <c r="BA617">
        <f>Source!Y209</f>
        <v>-1855.72</v>
      </c>
      <c r="CD617">
        <v>1</v>
      </c>
    </row>
    <row r="618" spans="1:83" ht="68.25" x14ac:dyDescent="0.2">
      <c r="A618" s="36" t="s">
        <v>179</v>
      </c>
      <c r="B618" s="38" t="s">
        <v>772</v>
      </c>
      <c r="C618" s="38" t="s">
        <v>773</v>
      </c>
      <c r="D618" s="39" t="str">
        <f>Source!H210</f>
        <v>км</v>
      </c>
      <c r="E618" s="40">
        <f>Source!K210</f>
        <v>2.16</v>
      </c>
      <c r="F618" s="40"/>
      <c r="G618" s="40">
        <f>Source!I210</f>
        <v>2.16</v>
      </c>
      <c r="H618" s="42"/>
      <c r="I618" s="41"/>
      <c r="J618" s="42"/>
      <c r="K618" s="41"/>
      <c r="L618" s="42"/>
    </row>
    <row r="619" spans="1:83" ht="15" x14ac:dyDescent="0.2">
      <c r="A619" s="37"/>
      <c r="B619" s="40">
        <v>1</v>
      </c>
      <c r="C619" s="37" t="s">
        <v>706</v>
      </c>
      <c r="D619" s="39" t="s">
        <v>526</v>
      </c>
      <c r="E619" s="44"/>
      <c r="F619" s="40"/>
      <c r="G619" s="44">
        <f>Source!U210</f>
        <v>34.776000000000003</v>
      </c>
      <c r="H619" s="40"/>
      <c r="I619" s="40"/>
      <c r="J619" s="40"/>
      <c r="K619" s="40"/>
      <c r="L619" s="45">
        <f>SUM(L620:L620)-SUMIF(CE620:CE620, 1, L620:L620)</f>
        <v>15878.03</v>
      </c>
    </row>
    <row r="620" spans="1:83" ht="28.5" x14ac:dyDescent="0.2">
      <c r="A620" s="38"/>
      <c r="B620" s="38" t="s">
        <v>593</v>
      </c>
      <c r="C620" s="38" t="s">
        <v>594</v>
      </c>
      <c r="D620" s="39" t="s">
        <v>526</v>
      </c>
      <c r="E620" s="40">
        <v>16.100000000000001</v>
      </c>
      <c r="F620" s="40"/>
      <c r="G620" s="40">
        <f>SmtRes!CX149</f>
        <v>34.776000000000003</v>
      </c>
      <c r="H620" s="42"/>
      <c r="I620" s="41"/>
      <c r="J620" s="42">
        <f>SmtRes!CZ149</f>
        <v>456.58</v>
      </c>
      <c r="K620" s="41"/>
      <c r="L620" s="42">
        <f>SmtRes!DI149</f>
        <v>15878.03</v>
      </c>
    </row>
    <row r="621" spans="1:83" ht="15" x14ac:dyDescent="0.2">
      <c r="A621" s="37"/>
      <c r="B621" s="40">
        <v>2</v>
      </c>
      <c r="C621" s="37" t="s">
        <v>707</v>
      </c>
      <c r="D621" s="39"/>
      <c r="E621" s="44"/>
      <c r="F621" s="40"/>
      <c r="G621" s="44"/>
      <c r="H621" s="40"/>
      <c r="I621" s="40"/>
      <c r="J621" s="40"/>
      <c r="K621" s="40"/>
      <c r="L621" s="45">
        <f>SUM(L622:L628)-SUMIF(CE622:CE628, 1, L622:L628)</f>
        <v>5031.1399999999994</v>
      </c>
    </row>
    <row r="622" spans="1:83" ht="15" x14ac:dyDescent="0.2">
      <c r="A622" s="37"/>
      <c r="B622" s="40"/>
      <c r="C622" s="37" t="s">
        <v>710</v>
      </c>
      <c r="D622" s="39" t="s">
        <v>526</v>
      </c>
      <c r="E622" s="44"/>
      <c r="F622" s="40"/>
      <c r="G622" s="44">
        <f>Source!V210</f>
        <v>9.5903999999999989</v>
      </c>
      <c r="H622" s="40"/>
      <c r="I622" s="40"/>
      <c r="J622" s="40"/>
      <c r="K622" s="40"/>
      <c r="L622" s="45">
        <f>SUMIF(CE623:CE628, 1, L623:L628)</f>
        <v>4584.0300000000007</v>
      </c>
      <c r="CE622">
        <v>1</v>
      </c>
    </row>
    <row r="623" spans="1:83" ht="28.5" x14ac:dyDescent="0.2">
      <c r="A623" s="38"/>
      <c r="B623" s="38" t="s">
        <v>581</v>
      </c>
      <c r="C623" s="38" t="s">
        <v>583</v>
      </c>
      <c r="D623" s="39" t="s">
        <v>313</v>
      </c>
      <c r="E623" s="40">
        <v>1.18</v>
      </c>
      <c r="F623" s="40"/>
      <c r="G623" s="40">
        <f>SmtRes!CX151</f>
        <v>2.5488</v>
      </c>
      <c r="H623" s="42">
        <f>SmtRes!CZ151</f>
        <v>346.73</v>
      </c>
      <c r="I623" s="41">
        <f>SmtRes!AJ151</f>
        <v>1.26</v>
      </c>
      <c r="J623" s="42">
        <f>ROUND(H623*I623, 2)</f>
        <v>436.88</v>
      </c>
      <c r="K623" s="41"/>
      <c r="L623" s="42">
        <f>SmtRes!DG151</f>
        <v>1113.52</v>
      </c>
    </row>
    <row r="624" spans="1:83" ht="28.5" x14ac:dyDescent="0.2">
      <c r="A624" s="38"/>
      <c r="B624" s="38" t="s">
        <v>536</v>
      </c>
      <c r="C624" s="38" t="s">
        <v>709</v>
      </c>
      <c r="D624" s="39" t="s">
        <v>526</v>
      </c>
      <c r="E624" s="40">
        <f>SmtRes!DO151*SmtRes!AT151</f>
        <v>1.18</v>
      </c>
      <c r="F624" s="40"/>
      <c r="G624" s="40">
        <f>SmtRes!DO151*SmtRes!CX151</f>
        <v>2.5488</v>
      </c>
      <c r="H624" s="42"/>
      <c r="I624" s="41"/>
      <c r="J624" s="42">
        <f>ROUND(SmtRes!AG151/SmtRes!DO151, 2)</f>
        <v>477.98</v>
      </c>
      <c r="K624" s="41"/>
      <c r="L624" s="42">
        <f>SmtRes!DH151</f>
        <v>1218.28</v>
      </c>
      <c r="CE624">
        <v>1</v>
      </c>
    </row>
    <row r="625" spans="1:83" ht="28.5" x14ac:dyDescent="0.2">
      <c r="A625" s="38"/>
      <c r="B625" s="38" t="s">
        <v>533</v>
      </c>
      <c r="C625" s="38" t="s">
        <v>535</v>
      </c>
      <c r="D625" s="39" t="s">
        <v>313</v>
      </c>
      <c r="E625" s="40">
        <v>0.89</v>
      </c>
      <c r="F625" s="40"/>
      <c r="G625" s="40">
        <f>SmtRes!CX152</f>
        <v>1.9224000000000001</v>
      </c>
      <c r="H625" s="42"/>
      <c r="I625" s="41"/>
      <c r="J625" s="42">
        <f>SmtRes!CZ152</f>
        <v>544.70000000000005</v>
      </c>
      <c r="K625" s="41"/>
      <c r="L625" s="42">
        <f>SmtRes!DG152</f>
        <v>1047.1300000000001</v>
      </c>
    </row>
    <row r="626" spans="1:83" ht="28.5" x14ac:dyDescent="0.2">
      <c r="A626" s="38"/>
      <c r="B626" s="38" t="s">
        <v>536</v>
      </c>
      <c r="C626" s="38" t="s">
        <v>709</v>
      </c>
      <c r="D626" s="39" t="s">
        <v>526</v>
      </c>
      <c r="E626" s="40">
        <f>SmtRes!DO152*SmtRes!AT152</f>
        <v>0.89</v>
      </c>
      <c r="F626" s="40"/>
      <c r="G626" s="40">
        <f>SmtRes!DO152*SmtRes!CX152</f>
        <v>1.9224000000000001</v>
      </c>
      <c r="H626" s="42"/>
      <c r="I626" s="41"/>
      <c r="J626" s="42">
        <f>ROUND(SmtRes!AG152/SmtRes!DO152, 2)</f>
        <v>477.98</v>
      </c>
      <c r="K626" s="41"/>
      <c r="L626" s="42">
        <f>SmtRes!DH152</f>
        <v>918.87</v>
      </c>
      <c r="CE626">
        <v>1</v>
      </c>
    </row>
    <row r="627" spans="1:83" ht="28.5" x14ac:dyDescent="0.2">
      <c r="A627" s="38"/>
      <c r="B627" s="38" t="s">
        <v>566</v>
      </c>
      <c r="C627" s="38" t="s">
        <v>568</v>
      </c>
      <c r="D627" s="39" t="s">
        <v>313</v>
      </c>
      <c r="E627" s="40">
        <v>2.37</v>
      </c>
      <c r="F627" s="40"/>
      <c r="G627" s="40">
        <f>SmtRes!CX153</f>
        <v>5.1192000000000002</v>
      </c>
      <c r="H627" s="42"/>
      <c r="I627" s="41"/>
      <c r="J627" s="42">
        <f>SmtRes!CZ153</f>
        <v>560.73</v>
      </c>
      <c r="K627" s="41"/>
      <c r="L627" s="42">
        <f>SmtRes!DG153</f>
        <v>2870.49</v>
      </c>
    </row>
    <row r="628" spans="1:83" ht="28.5" x14ac:dyDescent="0.2">
      <c r="A628" s="38"/>
      <c r="B628" s="38" t="s">
        <v>536</v>
      </c>
      <c r="C628" s="38" t="s">
        <v>709</v>
      </c>
      <c r="D628" s="39" t="s">
        <v>526</v>
      </c>
      <c r="E628" s="40">
        <f>SmtRes!DO153*SmtRes!AT153</f>
        <v>2.37</v>
      </c>
      <c r="F628" s="40"/>
      <c r="G628" s="40">
        <f>SmtRes!DO153*SmtRes!CX153</f>
        <v>5.1192000000000002</v>
      </c>
      <c r="H628" s="42"/>
      <c r="I628" s="41"/>
      <c r="J628" s="42">
        <f>ROUND(SmtRes!AG153/SmtRes!DO153, 2)</f>
        <v>477.98</v>
      </c>
      <c r="K628" s="41"/>
      <c r="L628" s="42">
        <f>SmtRes!DH153</f>
        <v>2446.88</v>
      </c>
      <c r="CE628">
        <v>1</v>
      </c>
    </row>
    <row r="629" spans="1:83" ht="15" x14ac:dyDescent="0.2">
      <c r="A629" s="37"/>
      <c r="B629" s="40">
        <v>4</v>
      </c>
      <c r="C629" s="37" t="s">
        <v>711</v>
      </c>
      <c r="D629" s="39"/>
      <c r="E629" s="44"/>
      <c r="F629" s="40"/>
      <c r="G629" s="44"/>
      <c r="H629" s="40"/>
      <c r="I629" s="40"/>
      <c r="J629" s="40"/>
      <c r="K629" s="40"/>
      <c r="L629" s="45">
        <f>SUM(L630:L634)-SUMIF(CE630:CE634, 1, L630:L634)</f>
        <v>0</v>
      </c>
    </row>
    <row r="630" spans="1:83" ht="14.25" x14ac:dyDescent="0.2">
      <c r="A630" s="38"/>
      <c r="B630" s="38" t="s">
        <v>555</v>
      </c>
      <c r="C630" s="38" t="s">
        <v>557</v>
      </c>
      <c r="D630" s="39" t="s">
        <v>544</v>
      </c>
      <c r="E630" s="40">
        <v>0.02</v>
      </c>
      <c r="F630" s="40">
        <f t="shared" ref="F630:F635" si="4">ROUND(0,7)</f>
        <v>0</v>
      </c>
      <c r="G630" s="40">
        <f>SmtRes!CX154</f>
        <v>0</v>
      </c>
      <c r="H630" s="42">
        <f>SmtRes!CZ154</f>
        <v>160.27000000000001</v>
      </c>
      <c r="I630" s="41">
        <f>SmtRes!AI154</f>
        <v>1.07</v>
      </c>
      <c r="J630" s="42">
        <f>ROUND(H630*I630, 2)</f>
        <v>171.49</v>
      </c>
      <c r="K630" s="41"/>
      <c r="L630" s="42">
        <f>SmtRes!DF154</f>
        <v>0</v>
      </c>
    </row>
    <row r="631" spans="1:83" ht="14.25" x14ac:dyDescent="0.2">
      <c r="A631" s="38"/>
      <c r="B631" s="38" t="s">
        <v>558</v>
      </c>
      <c r="C631" s="38" t="s">
        <v>560</v>
      </c>
      <c r="D631" s="39" t="s">
        <v>544</v>
      </c>
      <c r="E631" s="40">
        <v>0.1</v>
      </c>
      <c r="F631" s="40">
        <f t="shared" si="4"/>
        <v>0</v>
      </c>
      <c r="G631" s="40">
        <f>SmtRes!CX155</f>
        <v>0</v>
      </c>
      <c r="H631" s="42">
        <f>SmtRes!CZ155</f>
        <v>238.29</v>
      </c>
      <c r="I631" s="41">
        <f>SmtRes!AI155</f>
        <v>2.0699999999999998</v>
      </c>
      <c r="J631" s="42">
        <f>ROUND(H631*I631, 2)</f>
        <v>493.26</v>
      </c>
      <c r="K631" s="41"/>
      <c r="L631" s="42">
        <f>SmtRes!DF155</f>
        <v>0</v>
      </c>
    </row>
    <row r="632" spans="1:83" ht="14.25" x14ac:dyDescent="0.2">
      <c r="A632" s="38"/>
      <c r="B632" s="38" t="s">
        <v>595</v>
      </c>
      <c r="C632" s="38" t="s">
        <v>597</v>
      </c>
      <c r="D632" s="39" t="s">
        <v>544</v>
      </c>
      <c r="E632" s="40">
        <v>0.02</v>
      </c>
      <c r="F632" s="40">
        <f t="shared" si="4"/>
        <v>0</v>
      </c>
      <c r="G632" s="40">
        <f>SmtRes!CX156</f>
        <v>0</v>
      </c>
      <c r="H632" s="42">
        <f>SmtRes!CZ156</f>
        <v>56.11</v>
      </c>
      <c r="I632" s="41">
        <f>SmtRes!AI156</f>
        <v>1.58</v>
      </c>
      <c r="J632" s="42">
        <f>ROUND(H632*I632, 2)</f>
        <v>88.65</v>
      </c>
      <c r="K632" s="41"/>
      <c r="L632" s="42">
        <f>SmtRes!DF156</f>
        <v>0</v>
      </c>
    </row>
    <row r="633" spans="1:83" ht="28.5" x14ac:dyDescent="0.2">
      <c r="A633" s="38"/>
      <c r="B633" s="38" t="s">
        <v>598</v>
      </c>
      <c r="C633" s="38" t="s">
        <v>600</v>
      </c>
      <c r="D633" s="39" t="s">
        <v>548</v>
      </c>
      <c r="E633" s="40">
        <v>4.0000000000000002E-4</v>
      </c>
      <c r="F633" s="40">
        <f t="shared" si="4"/>
        <v>0</v>
      </c>
      <c r="G633" s="40">
        <f>SmtRes!CX157</f>
        <v>0</v>
      </c>
      <c r="H633" s="42">
        <f>SmtRes!CZ157</f>
        <v>625256.9</v>
      </c>
      <c r="I633" s="41">
        <f>SmtRes!AI157</f>
        <v>0.92</v>
      </c>
      <c r="J633" s="42">
        <f>ROUND(H633*I633, 2)</f>
        <v>575236.35</v>
      </c>
      <c r="K633" s="41"/>
      <c r="L633" s="42">
        <f>SmtRes!DF157</f>
        <v>0</v>
      </c>
    </row>
    <row r="634" spans="1:83" ht="42.75" x14ac:dyDescent="0.2">
      <c r="A634" s="38"/>
      <c r="B634" s="38" t="s">
        <v>601</v>
      </c>
      <c r="C634" s="38" t="s">
        <v>603</v>
      </c>
      <c r="D634" s="39" t="s">
        <v>20</v>
      </c>
      <c r="E634" s="40">
        <v>2.1</v>
      </c>
      <c r="F634" s="40">
        <f t="shared" si="4"/>
        <v>0</v>
      </c>
      <c r="G634" s="40">
        <f>SmtRes!CX158</f>
        <v>0</v>
      </c>
      <c r="H634" s="42">
        <f>SmtRes!CZ158</f>
        <v>635.88</v>
      </c>
      <c r="I634" s="41">
        <f>SmtRes!AI158</f>
        <v>1.24</v>
      </c>
      <c r="J634" s="42">
        <f>ROUND(H634*I634, 2)</f>
        <v>788.49</v>
      </c>
      <c r="K634" s="41"/>
      <c r="L634" s="42">
        <f>SmtRes!DF158</f>
        <v>0</v>
      </c>
    </row>
    <row r="635" spans="1:83" ht="28.5" x14ac:dyDescent="0.2">
      <c r="A635" s="38"/>
      <c r="B635" s="38" t="str">
        <f>EtalonRes!I189</f>
        <v>21.2.01.02</v>
      </c>
      <c r="C635" s="46" t="str">
        <f>EtalonRes!K189</f>
        <v>Провода неизолированные для воздушных линий электропередач</v>
      </c>
      <c r="D635" s="47" t="str">
        <f>EtalonRes!O189</f>
        <v>т</v>
      </c>
      <c r="E635" s="48">
        <f>EtalonRes!X189</f>
        <v>0</v>
      </c>
      <c r="F635" s="48">
        <f t="shared" si="4"/>
        <v>0</v>
      </c>
      <c r="G635" s="48">
        <f>ROUND(EtalonRes!AG189*Source!I210, 7)</f>
        <v>0</v>
      </c>
      <c r="H635" s="49"/>
      <c r="I635" s="50"/>
      <c r="J635" s="49"/>
      <c r="K635" s="50"/>
      <c r="L635" s="49"/>
    </row>
    <row r="636" spans="1:83" ht="15" x14ac:dyDescent="0.2">
      <c r="A636" s="38"/>
      <c r="B636" s="38"/>
      <c r="C636" s="53" t="s">
        <v>712</v>
      </c>
      <c r="D636" s="39"/>
      <c r="E636" s="40"/>
      <c r="F636" s="40"/>
      <c r="G636" s="40"/>
      <c r="H636" s="42"/>
      <c r="I636" s="41"/>
      <c r="J636" s="42"/>
      <c r="K636" s="41"/>
      <c r="L636" s="42">
        <f>L619+L621+L622+L629</f>
        <v>25493.199999999997</v>
      </c>
    </row>
    <row r="637" spans="1:83" ht="14.25" x14ac:dyDescent="0.2">
      <c r="A637" s="38"/>
      <c r="B637" s="38"/>
      <c r="C637" s="38" t="s">
        <v>713</v>
      </c>
      <c r="D637" s="39"/>
      <c r="E637" s="40"/>
      <c r="F637" s="40"/>
      <c r="G637" s="40"/>
      <c r="H637" s="42"/>
      <c r="I637" s="41"/>
      <c r="J637" s="42"/>
      <c r="K637" s="41"/>
      <c r="L637" s="42">
        <f>SUM(AR618:AR640)+SUM(AS618:AS640)+SUM(AT618:AT640)+SUM(AU618:AU640)+SUM(AV618:AV640)</f>
        <v>20462.060000000001</v>
      </c>
    </row>
    <row r="638" spans="1:83" ht="14.25" x14ac:dyDescent="0.2">
      <c r="A638" s="38"/>
      <c r="B638" s="38" t="s">
        <v>35</v>
      </c>
      <c r="C638" s="38" t="s">
        <v>721</v>
      </c>
      <c r="D638" s="39" t="s">
        <v>285</v>
      </c>
      <c r="E638" s="40">
        <f>Source!BZ210</f>
        <v>103</v>
      </c>
      <c r="F638" s="40"/>
      <c r="G638" s="40">
        <f>Source!AT210</f>
        <v>103</v>
      </c>
      <c r="H638" s="42"/>
      <c r="I638" s="41"/>
      <c r="J638" s="42"/>
      <c r="K638" s="41"/>
      <c r="L638" s="42">
        <f>SUM(AZ618:AZ640)</f>
        <v>21075.919999999998</v>
      </c>
    </row>
    <row r="639" spans="1:83" ht="14.25" x14ac:dyDescent="0.2">
      <c r="A639" s="46"/>
      <c r="B639" s="46" t="s">
        <v>36</v>
      </c>
      <c r="C639" s="46" t="s">
        <v>722</v>
      </c>
      <c r="D639" s="47" t="s">
        <v>285</v>
      </c>
      <c r="E639" s="48">
        <f>Source!CA210</f>
        <v>60</v>
      </c>
      <c r="F639" s="48"/>
      <c r="G639" s="48">
        <f>Source!AU210</f>
        <v>60</v>
      </c>
      <c r="H639" s="49"/>
      <c r="I639" s="50"/>
      <c r="J639" s="49"/>
      <c r="K639" s="50"/>
      <c r="L639" s="49">
        <f>SUM(BA618:BA640)</f>
        <v>12277.24</v>
      </c>
    </row>
    <row r="640" spans="1:83" ht="15" x14ac:dyDescent="0.2">
      <c r="C640" s="79" t="s">
        <v>716</v>
      </c>
      <c r="D640" s="79"/>
      <c r="E640" s="79"/>
      <c r="F640" s="79"/>
      <c r="G640" s="79"/>
      <c r="H640" s="79"/>
      <c r="I640" s="80">
        <f>K640/E618</f>
        <v>27243.685185185179</v>
      </c>
      <c r="J640" s="80"/>
      <c r="K640" s="80">
        <f>L619+L621+L629+L638+L639+L622</f>
        <v>58846.359999999993</v>
      </c>
      <c r="L640" s="80"/>
      <c r="AD640">
        <f>ROUND((Source!AT210/100)*((ROUND(SUMIF(SmtRes!AQ149:'SmtRes'!AQ158,"=1",SmtRes!AD149:'SmtRes'!AD158)*Source!I210, 2)+ROUND(SUMIF(SmtRes!AQ149:'SmtRes'!AQ158,"=1",SmtRes!AC149:'SmtRes'!AC158)*Source!I210, 2))), 2)</f>
        <v>4206.03</v>
      </c>
      <c r="AE640">
        <f>ROUND((Source!AU210/100)*((ROUND(SUMIF(SmtRes!AQ149:'SmtRes'!AQ158,"=1",SmtRes!AD149:'SmtRes'!AD158)*Source!I210, 2)+ROUND(SUMIF(SmtRes!AQ149:'SmtRes'!AQ158,"=1",SmtRes!AC149:'SmtRes'!AC158)*Source!I210, 2))), 2)</f>
        <v>2450.11</v>
      </c>
      <c r="AN640" s="51">
        <f>L619+L621+L629+L638+L639+L622</f>
        <v>58846.359999999993</v>
      </c>
      <c r="AO640" s="51">
        <f>L621</f>
        <v>5031.1399999999994</v>
      </c>
      <c r="AQ640" t="s">
        <v>717</v>
      </c>
      <c r="AR640" s="51">
        <f>L619</f>
        <v>15878.03</v>
      </c>
      <c r="AT640" s="51">
        <f>L622</f>
        <v>4584.0300000000007</v>
      </c>
      <c r="AV640" t="s">
        <v>717</v>
      </c>
      <c r="AW640" s="51">
        <f>L629</f>
        <v>0</v>
      </c>
      <c r="AZ640">
        <f>Source!X210</f>
        <v>21075.919999999998</v>
      </c>
      <c r="BA640">
        <f>Source!Y210</f>
        <v>12277.24</v>
      </c>
      <c r="CD640">
        <v>1</v>
      </c>
    </row>
    <row r="641" spans="1:83" ht="68.25" x14ac:dyDescent="0.2">
      <c r="A641" s="36" t="s">
        <v>184</v>
      </c>
      <c r="B641" s="38" t="s">
        <v>774</v>
      </c>
      <c r="C641" s="38" t="s">
        <v>775</v>
      </c>
      <c r="D641" s="39" t="str">
        <f>Source!H211</f>
        <v>ШТ</v>
      </c>
      <c r="E641" s="40">
        <f>Source!K211</f>
        <v>19</v>
      </c>
      <c r="F641" s="40"/>
      <c r="G641" s="40">
        <f>Source!I211</f>
        <v>19</v>
      </c>
      <c r="H641" s="42"/>
      <c r="I641" s="41"/>
      <c r="J641" s="42"/>
      <c r="K641" s="41"/>
      <c r="L641" s="42"/>
    </row>
    <row r="642" spans="1:83" ht="15" x14ac:dyDescent="0.2">
      <c r="A642" s="37"/>
      <c r="B642" s="40">
        <v>1</v>
      </c>
      <c r="C642" s="37" t="s">
        <v>706</v>
      </c>
      <c r="D642" s="39" t="s">
        <v>526</v>
      </c>
      <c r="E642" s="44"/>
      <c r="F642" s="40"/>
      <c r="G642" s="44">
        <f>Source!U211</f>
        <v>6.46</v>
      </c>
      <c r="H642" s="40"/>
      <c r="I642" s="40"/>
      <c r="J642" s="40"/>
      <c r="K642" s="40"/>
      <c r="L642" s="45">
        <f>SUM(L643:L643)-SUMIF(CE643:CE643, 1, L643:L643)</f>
        <v>2880.38</v>
      </c>
    </row>
    <row r="643" spans="1:83" ht="28.5" x14ac:dyDescent="0.2">
      <c r="A643" s="38"/>
      <c r="B643" s="38" t="s">
        <v>604</v>
      </c>
      <c r="C643" s="38" t="s">
        <v>605</v>
      </c>
      <c r="D643" s="39" t="s">
        <v>526</v>
      </c>
      <c r="E643" s="40">
        <v>0.34</v>
      </c>
      <c r="F643" s="40"/>
      <c r="G643" s="40">
        <f>SmtRes!CX159</f>
        <v>6.46</v>
      </c>
      <c r="H643" s="42"/>
      <c r="I643" s="41"/>
      <c r="J643" s="42">
        <f>SmtRes!CZ159</f>
        <v>445.88</v>
      </c>
      <c r="K643" s="41"/>
      <c r="L643" s="42">
        <f>SmtRes!DI159</f>
        <v>2880.38</v>
      </c>
    </row>
    <row r="644" spans="1:83" ht="15" x14ac:dyDescent="0.2">
      <c r="A644" s="37"/>
      <c r="B644" s="40">
        <v>2</v>
      </c>
      <c r="C644" s="37" t="s">
        <v>707</v>
      </c>
      <c r="D644" s="39"/>
      <c r="E644" s="44"/>
      <c r="F644" s="40"/>
      <c r="G644" s="44"/>
      <c r="H644" s="40"/>
      <c r="I644" s="40"/>
      <c r="J644" s="40"/>
      <c r="K644" s="40"/>
      <c r="L644" s="45">
        <f>SUM(L645:L649)-SUMIF(CE645:CE649, 1, L645:L649)</f>
        <v>705.02999999999975</v>
      </c>
    </row>
    <row r="645" spans="1:83" ht="15" x14ac:dyDescent="0.2">
      <c r="A645" s="37"/>
      <c r="B645" s="40"/>
      <c r="C645" s="37" t="s">
        <v>710</v>
      </c>
      <c r="D645" s="39" t="s">
        <v>526</v>
      </c>
      <c r="E645" s="44"/>
      <c r="F645" s="40"/>
      <c r="G645" s="44">
        <f>Source!V211</f>
        <v>1.52</v>
      </c>
      <c r="H645" s="40"/>
      <c r="I645" s="40"/>
      <c r="J645" s="40"/>
      <c r="K645" s="40"/>
      <c r="L645" s="45">
        <f>SUMIF(CE646:CE649, 1, L646:L649)</f>
        <v>726.53</v>
      </c>
      <c r="CE645">
        <v>1</v>
      </c>
    </row>
    <row r="646" spans="1:83" ht="28.5" x14ac:dyDescent="0.2">
      <c r="A646" s="38"/>
      <c r="B646" s="38" t="s">
        <v>581</v>
      </c>
      <c r="C646" s="38" t="s">
        <v>583</v>
      </c>
      <c r="D646" s="39" t="s">
        <v>313</v>
      </c>
      <c r="E646" s="40">
        <v>0.06</v>
      </c>
      <c r="F646" s="40"/>
      <c r="G646" s="40">
        <f>SmtRes!CX161</f>
        <v>1.1399999999999999</v>
      </c>
      <c r="H646" s="42">
        <f>SmtRes!CZ161</f>
        <v>346.73</v>
      </c>
      <c r="I646" s="41">
        <f>SmtRes!AJ161</f>
        <v>1.26</v>
      </c>
      <c r="J646" s="42">
        <f>ROUND(H646*I646, 2)</f>
        <v>436.88</v>
      </c>
      <c r="K646" s="41"/>
      <c r="L646" s="42">
        <f>SmtRes!DG161</f>
        <v>498.04</v>
      </c>
    </row>
    <row r="647" spans="1:83" ht="28.5" x14ac:dyDescent="0.2">
      <c r="A647" s="38"/>
      <c r="B647" s="38" t="s">
        <v>536</v>
      </c>
      <c r="C647" s="38" t="s">
        <v>709</v>
      </c>
      <c r="D647" s="39" t="s">
        <v>526</v>
      </c>
      <c r="E647" s="40">
        <f>SmtRes!DO161*SmtRes!AT161</f>
        <v>0.06</v>
      </c>
      <c r="F647" s="40"/>
      <c r="G647" s="40">
        <f>SmtRes!DO161*SmtRes!CX161</f>
        <v>1.1399999999999999</v>
      </c>
      <c r="H647" s="42"/>
      <c r="I647" s="41"/>
      <c r="J647" s="42">
        <f>ROUND(SmtRes!AG161/SmtRes!DO161, 2)</f>
        <v>477.98</v>
      </c>
      <c r="K647" s="41"/>
      <c r="L647" s="42">
        <f>SmtRes!DH161</f>
        <v>544.9</v>
      </c>
      <c r="CE647">
        <v>1</v>
      </c>
    </row>
    <row r="648" spans="1:83" ht="28.5" x14ac:dyDescent="0.2">
      <c r="A648" s="38"/>
      <c r="B648" s="38" t="s">
        <v>533</v>
      </c>
      <c r="C648" s="38" t="s">
        <v>535</v>
      </c>
      <c r="D648" s="39" t="s">
        <v>313</v>
      </c>
      <c r="E648" s="40">
        <v>0.02</v>
      </c>
      <c r="F648" s="40"/>
      <c r="G648" s="40">
        <f>SmtRes!CX162</f>
        <v>0.38</v>
      </c>
      <c r="H648" s="42"/>
      <c r="I648" s="41"/>
      <c r="J648" s="42">
        <f>SmtRes!CZ162</f>
        <v>544.70000000000005</v>
      </c>
      <c r="K648" s="41"/>
      <c r="L648" s="42">
        <f>SmtRes!DG162</f>
        <v>206.99</v>
      </c>
    </row>
    <row r="649" spans="1:83" ht="28.5" x14ac:dyDescent="0.2">
      <c r="A649" s="38"/>
      <c r="B649" s="38" t="s">
        <v>536</v>
      </c>
      <c r="C649" s="38" t="s">
        <v>709</v>
      </c>
      <c r="D649" s="39" t="s">
        <v>526</v>
      </c>
      <c r="E649" s="40">
        <f>SmtRes!DO162*SmtRes!AT162</f>
        <v>0.02</v>
      </c>
      <c r="F649" s="40"/>
      <c r="G649" s="40">
        <f>SmtRes!DO162*SmtRes!CX162</f>
        <v>0.38</v>
      </c>
      <c r="H649" s="42"/>
      <c r="I649" s="41"/>
      <c r="J649" s="42">
        <f>ROUND(SmtRes!AG162/SmtRes!DO162, 2)</f>
        <v>477.98</v>
      </c>
      <c r="K649" s="41"/>
      <c r="L649" s="42">
        <f>SmtRes!DH162</f>
        <v>181.63</v>
      </c>
      <c r="CE649">
        <v>1</v>
      </c>
    </row>
    <row r="650" spans="1:83" ht="15" x14ac:dyDescent="0.2">
      <c r="A650" s="37"/>
      <c r="B650" s="40">
        <v>4</v>
      </c>
      <c r="C650" s="37" t="s">
        <v>711</v>
      </c>
      <c r="D650" s="39"/>
      <c r="E650" s="44"/>
      <c r="F650" s="40"/>
      <c r="G650" s="44"/>
      <c r="H650" s="40"/>
      <c r="I650" s="40"/>
      <c r="J650" s="40"/>
      <c r="K650" s="40"/>
      <c r="L650" s="45">
        <f>SUM(L651:L655)-SUMIF(CE651:CE655, 1, L651:L655)</f>
        <v>0</v>
      </c>
    </row>
    <row r="651" spans="1:83" ht="14.25" x14ac:dyDescent="0.2">
      <c r="A651" s="38"/>
      <c r="B651" s="38" t="s">
        <v>555</v>
      </c>
      <c r="C651" s="38" t="s">
        <v>557</v>
      </c>
      <c r="D651" s="39" t="s">
        <v>544</v>
      </c>
      <c r="E651" s="40">
        <v>0.02</v>
      </c>
      <c r="F651" s="40">
        <f>ROUND(0,7)</f>
        <v>0</v>
      </c>
      <c r="G651" s="40">
        <f>SmtRes!CX163</f>
        <v>0</v>
      </c>
      <c r="H651" s="42">
        <f>SmtRes!CZ163</f>
        <v>160.27000000000001</v>
      </c>
      <c r="I651" s="41">
        <f>SmtRes!AI163</f>
        <v>1.07</v>
      </c>
      <c r="J651" s="42">
        <f>ROUND(H651*I651, 2)</f>
        <v>171.49</v>
      </c>
      <c r="K651" s="41"/>
      <c r="L651" s="42">
        <f>SmtRes!DF163</f>
        <v>0</v>
      </c>
    </row>
    <row r="652" spans="1:83" ht="14.25" x14ac:dyDescent="0.2">
      <c r="A652" s="38"/>
      <c r="B652" s="38" t="s">
        <v>558</v>
      </c>
      <c r="C652" s="38" t="s">
        <v>560</v>
      </c>
      <c r="D652" s="39" t="s">
        <v>544</v>
      </c>
      <c r="E652" s="40">
        <v>0.1</v>
      </c>
      <c r="F652" s="40">
        <f>ROUND(0,7)</f>
        <v>0</v>
      </c>
      <c r="G652" s="40">
        <f>SmtRes!CX164</f>
        <v>0</v>
      </c>
      <c r="H652" s="42">
        <f>SmtRes!CZ164</f>
        <v>238.29</v>
      </c>
      <c r="I652" s="41">
        <f>SmtRes!AI164</f>
        <v>2.0699999999999998</v>
      </c>
      <c r="J652" s="42">
        <f>ROUND(H652*I652, 2)</f>
        <v>493.26</v>
      </c>
      <c r="K652" s="41"/>
      <c r="L652" s="42">
        <f>SmtRes!DF164</f>
        <v>0</v>
      </c>
    </row>
    <row r="653" spans="1:83" ht="14.25" x14ac:dyDescent="0.2">
      <c r="A653" s="38"/>
      <c r="B653" s="38" t="s">
        <v>595</v>
      </c>
      <c r="C653" s="38" t="s">
        <v>597</v>
      </c>
      <c r="D653" s="39" t="s">
        <v>544</v>
      </c>
      <c r="E653" s="40">
        <v>0.02</v>
      </c>
      <c r="F653" s="40">
        <f>ROUND(0,7)</f>
        <v>0</v>
      </c>
      <c r="G653" s="40">
        <f>SmtRes!CX165</f>
        <v>0</v>
      </c>
      <c r="H653" s="42">
        <f>SmtRes!CZ165</f>
        <v>56.11</v>
      </c>
      <c r="I653" s="41">
        <f>SmtRes!AI165</f>
        <v>1.58</v>
      </c>
      <c r="J653" s="42">
        <f>ROUND(H653*I653, 2)</f>
        <v>88.65</v>
      </c>
      <c r="K653" s="41"/>
      <c r="L653" s="42">
        <f>SmtRes!DF165</f>
        <v>0</v>
      </c>
    </row>
    <row r="654" spans="1:83" ht="28.5" x14ac:dyDescent="0.2">
      <c r="A654" s="38"/>
      <c r="B654" s="38" t="s">
        <v>598</v>
      </c>
      <c r="C654" s="38" t="s">
        <v>600</v>
      </c>
      <c r="D654" s="39" t="s">
        <v>548</v>
      </c>
      <c r="E654" s="40">
        <v>2.0000000000000002E-5</v>
      </c>
      <c r="F654" s="40">
        <f>ROUND(0,7)</f>
        <v>0</v>
      </c>
      <c r="G654" s="40">
        <f>SmtRes!CX166</f>
        <v>0</v>
      </c>
      <c r="H654" s="42">
        <f>SmtRes!CZ166</f>
        <v>625256.9</v>
      </c>
      <c r="I654" s="41">
        <f>SmtRes!AI166</f>
        <v>0.92</v>
      </c>
      <c r="J654" s="42">
        <f>ROUND(H654*I654, 2)</f>
        <v>575236.35</v>
      </c>
      <c r="K654" s="41"/>
      <c r="L654" s="42">
        <f>SmtRes!DF166</f>
        <v>0</v>
      </c>
    </row>
    <row r="655" spans="1:83" ht="42.75" x14ac:dyDescent="0.2">
      <c r="A655" s="38"/>
      <c r="B655" s="38" t="s">
        <v>601</v>
      </c>
      <c r="C655" s="46" t="s">
        <v>603</v>
      </c>
      <c r="D655" s="47" t="s">
        <v>20</v>
      </c>
      <c r="E655" s="48">
        <v>2.1</v>
      </c>
      <c r="F655" s="48">
        <f>ROUND(0,7)</f>
        <v>0</v>
      </c>
      <c r="G655" s="48">
        <f>SmtRes!CX167</f>
        <v>0</v>
      </c>
      <c r="H655" s="49">
        <f>SmtRes!CZ167</f>
        <v>635.88</v>
      </c>
      <c r="I655" s="50">
        <f>SmtRes!AI167</f>
        <v>1.24</v>
      </c>
      <c r="J655" s="49">
        <f>ROUND(H655*I655, 2)</f>
        <v>788.49</v>
      </c>
      <c r="K655" s="50"/>
      <c r="L655" s="49">
        <f>SmtRes!DF167</f>
        <v>0</v>
      </c>
    </row>
    <row r="656" spans="1:83" ht="15" x14ac:dyDescent="0.2">
      <c r="A656" s="38"/>
      <c r="B656" s="38"/>
      <c r="C656" s="53" t="s">
        <v>712</v>
      </c>
      <c r="D656" s="39"/>
      <c r="E656" s="40"/>
      <c r="F656" s="40"/>
      <c r="G656" s="40"/>
      <c r="H656" s="42"/>
      <c r="I656" s="41"/>
      <c r="J656" s="42"/>
      <c r="K656" s="41"/>
      <c r="L656" s="42">
        <f>L642+L644+L645+L650</f>
        <v>4311.9399999999996</v>
      </c>
    </row>
    <row r="657" spans="1:82" ht="14.25" x14ac:dyDescent="0.2">
      <c r="A657" s="38"/>
      <c r="B657" s="38"/>
      <c r="C657" s="38" t="s">
        <v>713</v>
      </c>
      <c r="D657" s="39"/>
      <c r="E657" s="40"/>
      <c r="F657" s="40"/>
      <c r="G657" s="40"/>
      <c r="H657" s="42"/>
      <c r="I657" s="41"/>
      <c r="J657" s="42"/>
      <c r="K657" s="41"/>
      <c r="L657" s="42">
        <f>SUM(AR641:AR660)+SUM(AS641:AS660)+SUM(AT641:AT660)+SUM(AU641:AU660)+SUM(AV641:AV660)</f>
        <v>3606.91</v>
      </c>
    </row>
    <row r="658" spans="1:82" ht="14.25" x14ac:dyDescent="0.2">
      <c r="A658" s="38"/>
      <c r="B658" s="38" t="s">
        <v>35</v>
      </c>
      <c r="C658" s="38" t="s">
        <v>721</v>
      </c>
      <c r="D658" s="39" t="s">
        <v>285</v>
      </c>
      <c r="E658" s="40">
        <f>Source!BZ211</f>
        <v>103</v>
      </c>
      <c r="F658" s="40"/>
      <c r="G658" s="40">
        <f>Source!AT211</f>
        <v>103</v>
      </c>
      <c r="H658" s="42"/>
      <c r="I658" s="41"/>
      <c r="J658" s="42"/>
      <c r="K658" s="41"/>
      <c r="L658" s="42">
        <f>SUM(AZ641:AZ660)</f>
        <v>3715.12</v>
      </c>
    </row>
    <row r="659" spans="1:82" ht="14.25" x14ac:dyDescent="0.2">
      <c r="A659" s="46"/>
      <c r="B659" s="46" t="s">
        <v>36</v>
      </c>
      <c r="C659" s="46" t="s">
        <v>722</v>
      </c>
      <c r="D659" s="47" t="s">
        <v>285</v>
      </c>
      <c r="E659" s="48">
        <f>Source!CA211</f>
        <v>60</v>
      </c>
      <c r="F659" s="48"/>
      <c r="G659" s="48">
        <f>Source!AU211</f>
        <v>60</v>
      </c>
      <c r="H659" s="49"/>
      <c r="I659" s="50"/>
      <c r="J659" s="49"/>
      <c r="K659" s="50"/>
      <c r="L659" s="49">
        <f>SUM(BA641:BA660)</f>
        <v>2164.15</v>
      </c>
    </row>
    <row r="660" spans="1:82" ht="15" x14ac:dyDescent="0.2">
      <c r="C660" s="79" t="s">
        <v>716</v>
      </c>
      <c r="D660" s="79"/>
      <c r="E660" s="79"/>
      <c r="F660" s="79"/>
      <c r="G660" s="79"/>
      <c r="H660" s="79"/>
      <c r="I660" s="80">
        <f>K660/E641</f>
        <v>536.37947368421055</v>
      </c>
      <c r="J660" s="80"/>
      <c r="K660" s="80">
        <f>L642+L644+L650+L658+L659+L645</f>
        <v>10191.210000000001</v>
      </c>
      <c r="L660" s="80"/>
      <c r="AD660">
        <f>ROUND((Source!AT211/100)*((ROUND(SUMIF(SmtRes!AQ159:'SmtRes'!AQ167,"=1",SmtRes!AD159:'SmtRes'!AD167)*Source!I211, 2)+ROUND(SUMIF(SmtRes!AQ159:'SmtRes'!AQ167,"=1",SmtRes!AC159:'SmtRes'!AC167)*Source!I211, 2))), 2)</f>
        <v>27434.01</v>
      </c>
      <c r="AE660">
        <f>ROUND((Source!AU211/100)*((ROUND(SUMIF(SmtRes!AQ159:'SmtRes'!AQ167,"=1",SmtRes!AD159:'SmtRes'!AD167)*Source!I211, 2)+ROUND(SUMIF(SmtRes!AQ159:'SmtRes'!AQ167,"=1",SmtRes!AC159:'SmtRes'!AC167)*Source!I211, 2))), 2)</f>
        <v>15980.98</v>
      </c>
      <c r="AN660" s="51">
        <f>L642+L644+L650+L658+L659+L645</f>
        <v>10191.210000000001</v>
      </c>
      <c r="AO660" s="51">
        <f>L644</f>
        <v>705.02999999999975</v>
      </c>
      <c r="AQ660" t="s">
        <v>717</v>
      </c>
      <c r="AR660" s="51">
        <f>L642</f>
        <v>2880.38</v>
      </c>
      <c r="AT660" s="51">
        <f>L645</f>
        <v>726.53</v>
      </c>
      <c r="AV660" t="s">
        <v>717</v>
      </c>
      <c r="AW660" s="51">
        <f>L650</f>
        <v>0</v>
      </c>
      <c r="AZ660">
        <f>Source!X211</f>
        <v>3715.12</v>
      </c>
      <c r="BA660">
        <f>Source!Y211</f>
        <v>2164.15</v>
      </c>
      <c r="CD660">
        <v>1</v>
      </c>
    </row>
    <row r="662" spans="1:82" ht="15" x14ac:dyDescent="0.2">
      <c r="A662" s="56"/>
      <c r="B662" s="57"/>
      <c r="C662" s="75" t="s">
        <v>725</v>
      </c>
      <c r="D662" s="75"/>
      <c r="E662" s="75"/>
      <c r="F662" s="75"/>
      <c r="G662" s="75"/>
      <c r="H662" s="75"/>
      <c r="I662" s="45"/>
      <c r="J662" s="56"/>
      <c r="K662" s="58"/>
      <c r="L662" s="45">
        <f>L664+L665+L671+L675</f>
        <v>53854.47</v>
      </c>
    </row>
    <row r="663" spans="1:82" ht="14.25" x14ac:dyDescent="0.2">
      <c r="A663" s="54"/>
      <c r="B663" s="55"/>
      <c r="C663" s="76" t="s">
        <v>726</v>
      </c>
      <c r="D663" s="73"/>
      <c r="E663" s="73"/>
      <c r="F663" s="73"/>
      <c r="G663" s="73"/>
      <c r="H663" s="73"/>
      <c r="I663" s="42"/>
      <c r="J663" s="54"/>
      <c r="K663" s="40"/>
      <c r="L663" s="42"/>
    </row>
    <row r="664" spans="1:82" ht="14.25" x14ac:dyDescent="0.2">
      <c r="A664" s="54"/>
      <c r="B664" s="55"/>
      <c r="C664" s="73" t="s">
        <v>727</v>
      </c>
      <c r="D664" s="73"/>
      <c r="E664" s="73"/>
      <c r="F664" s="73"/>
      <c r="G664" s="73"/>
      <c r="H664" s="73"/>
      <c r="I664" s="42"/>
      <c r="J664" s="54"/>
      <c r="K664" s="40"/>
      <c r="L664" s="42">
        <f>SUM(AR589:AR660)</f>
        <v>33281.61</v>
      </c>
    </row>
    <row r="665" spans="1:82" ht="14.25" hidden="1" x14ac:dyDescent="0.2">
      <c r="A665" s="54"/>
      <c r="B665" s="55"/>
      <c r="C665" s="73" t="s">
        <v>728</v>
      </c>
      <c r="D665" s="73"/>
      <c r="E665" s="73"/>
      <c r="F665" s="73"/>
      <c r="G665" s="73"/>
      <c r="H665" s="73"/>
      <c r="I665" s="42"/>
      <c r="J665" s="54"/>
      <c r="K665" s="40"/>
      <c r="L665" s="42">
        <f>L667+L670+L669</f>
        <v>20572.86</v>
      </c>
    </row>
    <row r="666" spans="1:82" ht="14.25" hidden="1" x14ac:dyDescent="0.2">
      <c r="A666" s="54"/>
      <c r="B666" s="55"/>
      <c r="C666" s="76" t="s">
        <v>729</v>
      </c>
      <c r="D666" s="73"/>
      <c r="E666" s="73"/>
      <c r="F666" s="73"/>
      <c r="G666" s="73"/>
      <c r="H666" s="73"/>
      <c r="I666" s="42"/>
      <c r="J666" s="54"/>
      <c r="K666" s="40"/>
      <c r="L666" s="42"/>
    </row>
    <row r="667" spans="1:82" ht="14.25" x14ac:dyDescent="0.2">
      <c r="A667" s="54"/>
      <c r="B667" s="55"/>
      <c r="C667" s="73" t="s">
        <v>728</v>
      </c>
      <c r="D667" s="73"/>
      <c r="E667" s="73"/>
      <c r="F667" s="73"/>
      <c r="G667" s="73"/>
      <c r="H667" s="73"/>
      <c r="I667" s="42"/>
      <c r="J667" s="54"/>
      <c r="K667" s="40"/>
      <c r="L667" s="42">
        <f>SUM(AO589:AO660)</f>
        <v>10372.57</v>
      </c>
    </row>
    <row r="668" spans="1:82" ht="14.25" hidden="1" x14ac:dyDescent="0.2">
      <c r="A668" s="54"/>
      <c r="B668" s="55"/>
      <c r="C668" s="76" t="s">
        <v>730</v>
      </c>
      <c r="D668" s="73"/>
      <c r="E668" s="73"/>
      <c r="F668" s="73"/>
      <c r="G668" s="73"/>
      <c r="H668" s="73"/>
      <c r="I668" s="42"/>
      <c r="J668" s="54"/>
      <c r="K668" s="40"/>
      <c r="L668" s="42"/>
    </row>
    <row r="669" spans="1:82" ht="14.25" x14ac:dyDescent="0.2">
      <c r="A669" s="54"/>
      <c r="B669" s="55"/>
      <c r="C669" s="73" t="s">
        <v>750</v>
      </c>
      <c r="D669" s="73"/>
      <c r="E669" s="73"/>
      <c r="F669" s="73"/>
      <c r="G669" s="73"/>
      <c r="H669" s="73"/>
      <c r="I669" s="42"/>
      <c r="J669" s="54"/>
      <c r="K669" s="40"/>
      <c r="L669" s="42">
        <f>SUM(AT589:AT660)</f>
        <v>10200.290000000001</v>
      </c>
    </row>
    <row r="670" spans="1:82" ht="14.25" hidden="1" x14ac:dyDescent="0.2">
      <c r="A670" s="54"/>
      <c r="B670" s="55"/>
      <c r="C670" s="73" t="s">
        <v>731</v>
      </c>
      <c r="D670" s="73"/>
      <c r="E670" s="73"/>
      <c r="F670" s="73"/>
      <c r="G670" s="73"/>
      <c r="H670" s="73"/>
      <c r="I670" s="42"/>
      <c r="J670" s="54"/>
      <c r="K670" s="40"/>
      <c r="L670" s="42">
        <f>SUM(AV589:AV660)</f>
        <v>0</v>
      </c>
    </row>
    <row r="671" spans="1:82" ht="14.25" hidden="1" x14ac:dyDescent="0.2">
      <c r="A671" s="54"/>
      <c r="B671" s="55"/>
      <c r="C671" s="73" t="s">
        <v>732</v>
      </c>
      <c r="D671" s="73"/>
      <c r="E671" s="73"/>
      <c r="F671" s="73"/>
      <c r="G671" s="73"/>
      <c r="H671" s="73"/>
      <c r="I671" s="42"/>
      <c r="J671" s="54"/>
      <c r="K671" s="40"/>
      <c r="L671" s="42">
        <f>L673+L674</f>
        <v>0</v>
      </c>
    </row>
    <row r="672" spans="1:82" ht="14.25" hidden="1" x14ac:dyDescent="0.2">
      <c r="A672" s="54"/>
      <c r="B672" s="55"/>
      <c r="C672" s="76" t="s">
        <v>729</v>
      </c>
      <c r="D672" s="73"/>
      <c r="E672" s="73"/>
      <c r="F672" s="73"/>
      <c r="G672" s="73"/>
      <c r="H672" s="73"/>
      <c r="I672" s="42"/>
      <c r="J672" s="54"/>
      <c r="K672" s="40"/>
      <c r="L672" s="42"/>
    </row>
    <row r="673" spans="1:12" ht="14.25" hidden="1" x14ac:dyDescent="0.2">
      <c r="A673" s="54"/>
      <c r="B673" s="55"/>
      <c r="C673" s="73" t="s">
        <v>733</v>
      </c>
      <c r="D673" s="73"/>
      <c r="E673" s="73"/>
      <c r="F673" s="73"/>
      <c r="G673" s="73"/>
      <c r="H673" s="73"/>
      <c r="I673" s="42"/>
      <c r="J673" s="54"/>
      <c r="K673" s="40"/>
      <c r="L673" s="42">
        <f>SUM(AW589:AW660)-SUM(BK589:BK660)</f>
        <v>0</v>
      </c>
    </row>
    <row r="674" spans="1:12" ht="14.25" hidden="1" x14ac:dyDescent="0.2">
      <c r="A674" s="54"/>
      <c r="B674" s="55"/>
      <c r="C674" s="73" t="s">
        <v>734</v>
      </c>
      <c r="D674" s="73"/>
      <c r="E674" s="73"/>
      <c r="F674" s="73"/>
      <c r="G674" s="73"/>
      <c r="H674" s="73"/>
      <c r="I674" s="42"/>
      <c r="J674" s="54"/>
      <c r="K674" s="40"/>
      <c r="L674" s="42">
        <f>SUM(BC589:BC660)</f>
        <v>0</v>
      </c>
    </row>
    <row r="675" spans="1:12" ht="14.25" hidden="1" x14ac:dyDescent="0.2">
      <c r="A675" s="54"/>
      <c r="B675" s="55"/>
      <c r="C675" s="73" t="s">
        <v>735</v>
      </c>
      <c r="D675" s="73"/>
      <c r="E675" s="73"/>
      <c r="F675" s="73"/>
      <c r="G675" s="73"/>
      <c r="H675" s="73"/>
      <c r="I675" s="42"/>
      <c r="J675" s="54"/>
      <c r="K675" s="40"/>
      <c r="L675" s="42">
        <f>SUM(BB589:BB660)</f>
        <v>0</v>
      </c>
    </row>
    <row r="676" spans="1:12" ht="14.25" x14ac:dyDescent="0.2">
      <c r="A676" s="54"/>
      <c r="B676" s="55"/>
      <c r="C676" s="73" t="s">
        <v>736</v>
      </c>
      <c r="D676" s="73"/>
      <c r="E676" s="73"/>
      <c r="F676" s="73"/>
      <c r="G676" s="73"/>
      <c r="H676" s="73"/>
      <c r="I676" s="42"/>
      <c r="J676" s="54"/>
      <c r="K676" s="40"/>
      <c r="L676" s="42">
        <f>SUM(AR589:AR660)+SUM(AT589:AT660)+SUM(AV589:AV660)</f>
        <v>43481.9</v>
      </c>
    </row>
    <row r="677" spans="1:12" ht="14.25" x14ac:dyDescent="0.2">
      <c r="A677" s="54"/>
      <c r="B677" s="55"/>
      <c r="C677" s="73" t="s">
        <v>737</v>
      </c>
      <c r="D677" s="73"/>
      <c r="E677" s="73"/>
      <c r="F677" s="73"/>
      <c r="G677" s="73"/>
      <c r="H677" s="73"/>
      <c r="I677" s="42"/>
      <c r="J677" s="54"/>
      <c r="K677" s="40"/>
      <c r="L677" s="42">
        <f>SUM(AZ589:AZ660)</f>
        <v>44786.35</v>
      </c>
    </row>
    <row r="678" spans="1:12" ht="14.25" x14ac:dyDescent="0.2">
      <c r="A678" s="54"/>
      <c r="B678" s="55"/>
      <c r="C678" s="73" t="s">
        <v>738</v>
      </c>
      <c r="D678" s="73"/>
      <c r="E678" s="73"/>
      <c r="F678" s="73"/>
      <c r="G678" s="73"/>
      <c r="H678" s="73"/>
      <c r="I678" s="42"/>
      <c r="J678" s="54"/>
      <c r="K678" s="40"/>
      <c r="L678" s="42">
        <f>SUM(BA589:BA660)</f>
        <v>26089.15</v>
      </c>
    </row>
    <row r="679" spans="1:12" ht="14.25" hidden="1" x14ac:dyDescent="0.2">
      <c r="A679" s="54"/>
      <c r="B679" s="55"/>
      <c r="C679" s="73" t="s">
        <v>739</v>
      </c>
      <c r="D679" s="73"/>
      <c r="E679" s="73"/>
      <c r="F679" s="73"/>
      <c r="G679" s="73"/>
      <c r="H679" s="73"/>
      <c r="I679" s="42"/>
      <c r="J679" s="54"/>
      <c r="K679" s="40"/>
      <c r="L679" s="42">
        <f>L681+L682</f>
        <v>0</v>
      </c>
    </row>
    <row r="680" spans="1:12" ht="14.25" hidden="1" x14ac:dyDescent="0.2">
      <c r="A680" s="54"/>
      <c r="B680" s="55"/>
      <c r="C680" s="76" t="s">
        <v>726</v>
      </c>
      <c r="D680" s="73"/>
      <c r="E680" s="73"/>
      <c r="F680" s="73"/>
      <c r="G680" s="73"/>
      <c r="H680" s="73"/>
      <c r="I680" s="42"/>
      <c r="J680" s="54"/>
      <c r="K680" s="40"/>
      <c r="L680" s="42"/>
    </row>
    <row r="681" spans="1:12" ht="14.25" hidden="1" x14ac:dyDescent="0.2">
      <c r="A681" s="54"/>
      <c r="B681" s="55"/>
      <c r="C681" s="73" t="s">
        <v>740</v>
      </c>
      <c r="D681" s="73"/>
      <c r="E681" s="73"/>
      <c r="F681" s="73"/>
      <c r="G681" s="73"/>
      <c r="H681" s="73"/>
      <c r="I681" s="42"/>
      <c r="J681" s="54"/>
      <c r="K681" s="40"/>
      <c r="L681" s="42">
        <f>SUM(BK589:BK660)</f>
        <v>0</v>
      </c>
    </row>
    <row r="682" spans="1:12" ht="14.25" hidden="1" x14ac:dyDescent="0.2">
      <c r="A682" s="54"/>
      <c r="B682" s="55"/>
      <c r="C682" s="73" t="s">
        <v>741</v>
      </c>
      <c r="D682" s="73"/>
      <c r="E682" s="73"/>
      <c r="F682" s="73"/>
      <c r="G682" s="73"/>
      <c r="H682" s="73"/>
      <c r="I682" s="42"/>
      <c r="J682" s="54"/>
      <c r="K682" s="40"/>
      <c r="L682" s="42">
        <f>SUM(BD589:BD660)</f>
        <v>0</v>
      </c>
    </row>
    <row r="683" spans="1:12" ht="14.25" hidden="1" x14ac:dyDescent="0.2">
      <c r="A683" s="54"/>
      <c r="B683" s="55"/>
      <c r="C683" s="73" t="s">
        <v>742</v>
      </c>
      <c r="D683" s="73"/>
      <c r="E683" s="73"/>
      <c r="F683" s="73"/>
      <c r="G683" s="73"/>
      <c r="H683" s="73"/>
      <c r="I683" s="42"/>
      <c r="J683" s="54"/>
      <c r="K683" s="40"/>
      <c r="L683" s="42"/>
    </row>
    <row r="684" spans="1:12" ht="14.25" hidden="1" x14ac:dyDescent="0.2">
      <c r="A684" s="54"/>
      <c r="B684" s="55"/>
      <c r="C684" s="73" t="s">
        <v>743</v>
      </c>
      <c r="D684" s="73"/>
      <c r="E684" s="73"/>
      <c r="F684" s="73"/>
      <c r="G684" s="73"/>
      <c r="H684" s="73"/>
      <c r="I684" s="42"/>
      <c r="J684" s="54"/>
      <c r="K684" s="40"/>
      <c r="L684" s="42">
        <f>SUM(BO589:BO660)</f>
        <v>0</v>
      </c>
    </row>
    <row r="685" spans="1:12" ht="15" x14ac:dyDescent="0.2">
      <c r="A685" s="56"/>
      <c r="B685" s="57"/>
      <c r="C685" s="75" t="s">
        <v>744</v>
      </c>
      <c r="D685" s="75"/>
      <c r="E685" s="75"/>
      <c r="F685" s="75"/>
      <c r="G685" s="75"/>
      <c r="H685" s="75"/>
      <c r="I685" s="45"/>
      <c r="J685" s="56"/>
      <c r="K685" s="58"/>
      <c r="L685" s="45">
        <f>L662+L677+L678+L679+L683+L684</f>
        <v>124729.97</v>
      </c>
    </row>
    <row r="686" spans="1:12" ht="14.25" x14ac:dyDescent="0.2">
      <c r="A686" s="54"/>
      <c r="B686" s="55"/>
      <c r="C686" s="76" t="s">
        <v>745</v>
      </c>
      <c r="D686" s="73"/>
      <c r="E686" s="73"/>
      <c r="F686" s="73"/>
      <c r="G686" s="73"/>
      <c r="H686" s="73"/>
      <c r="I686" s="42"/>
      <c r="J686" s="54"/>
      <c r="K686" s="40"/>
      <c r="L686" s="42"/>
    </row>
    <row r="687" spans="1:12" ht="14.25" hidden="1" x14ac:dyDescent="0.2">
      <c r="A687" s="54"/>
      <c r="B687" s="55"/>
      <c r="C687" s="73" t="s">
        <v>746</v>
      </c>
      <c r="D687" s="73"/>
      <c r="E687" s="73"/>
      <c r="F687" s="73"/>
      <c r="G687" s="73"/>
      <c r="H687" s="73"/>
      <c r="I687" s="42"/>
      <c r="J687" s="54"/>
      <c r="K687" s="40"/>
      <c r="L687" s="42">
        <f>SUM(AX589:AX660)</f>
        <v>0</v>
      </c>
    </row>
    <row r="688" spans="1:12" ht="14.25" hidden="1" x14ac:dyDescent="0.2">
      <c r="A688" s="54"/>
      <c r="B688" s="55"/>
      <c r="C688" s="73" t="s">
        <v>747</v>
      </c>
      <c r="D688" s="73"/>
      <c r="E688" s="73"/>
      <c r="F688" s="73"/>
      <c r="G688" s="73"/>
      <c r="H688" s="73"/>
      <c r="I688" s="42"/>
      <c r="J688" s="54"/>
      <c r="K688" s="40"/>
      <c r="L688" s="42">
        <f>SUM(AY589:AY660)</f>
        <v>0</v>
      </c>
    </row>
    <row r="689" spans="1:83" ht="14.25" x14ac:dyDescent="0.2">
      <c r="A689" s="54"/>
      <c r="B689" s="55"/>
      <c r="C689" s="73" t="s">
        <v>748</v>
      </c>
      <c r="D689" s="73"/>
      <c r="E689" s="73"/>
      <c r="F689" s="74"/>
      <c r="G689" s="44">
        <f>Source!F235</f>
        <v>75.956000000000003</v>
      </c>
      <c r="H689" s="54"/>
      <c r="I689" s="54"/>
      <c r="J689" s="54"/>
      <c r="K689" s="54"/>
      <c r="L689" s="54"/>
    </row>
    <row r="690" spans="1:83" ht="14.25" x14ac:dyDescent="0.2">
      <c r="A690" s="54"/>
      <c r="B690" s="55"/>
      <c r="C690" s="73" t="s">
        <v>749</v>
      </c>
      <c r="D690" s="73"/>
      <c r="E690" s="73"/>
      <c r="F690" s="74"/>
      <c r="G690" s="44">
        <f>Source!F236</f>
        <v>21.340399999999999</v>
      </c>
      <c r="H690" s="54"/>
      <c r="I690" s="54"/>
      <c r="J690" s="54"/>
      <c r="K690" s="54"/>
      <c r="L690" s="54"/>
    </row>
    <row r="693" spans="1:83" ht="16.5" x14ac:dyDescent="0.2">
      <c r="A693" s="78" t="s">
        <v>776</v>
      </c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</row>
    <row r="694" spans="1:83" ht="68.25" x14ac:dyDescent="0.2">
      <c r="A694" s="36" t="s">
        <v>189</v>
      </c>
      <c r="B694" s="38" t="s">
        <v>764</v>
      </c>
      <c r="C694" s="38" t="s">
        <v>765</v>
      </c>
      <c r="D694" s="39" t="str">
        <f>Source!H247</f>
        <v>ответвление</v>
      </c>
      <c r="E694" s="40">
        <f>Source!K247</f>
        <v>5</v>
      </c>
      <c r="F694" s="40"/>
      <c r="G694" s="40">
        <f>Source!I247</f>
        <v>5</v>
      </c>
      <c r="H694" s="42"/>
      <c r="I694" s="41"/>
      <c r="J694" s="42"/>
      <c r="K694" s="41"/>
      <c r="L694" s="42"/>
    </row>
    <row r="695" spans="1:83" ht="15" x14ac:dyDescent="0.2">
      <c r="A695" s="37"/>
      <c r="B695" s="40">
        <v>1</v>
      </c>
      <c r="C695" s="37" t="s">
        <v>706</v>
      </c>
      <c r="D695" s="39" t="s">
        <v>526</v>
      </c>
      <c r="E695" s="44"/>
      <c r="F695" s="40"/>
      <c r="G695" s="44">
        <f>Source!U247</f>
        <v>3.05</v>
      </c>
      <c r="H695" s="40"/>
      <c r="I695" s="40"/>
      <c r="J695" s="40"/>
      <c r="K695" s="40"/>
      <c r="L695" s="45">
        <f>SUM(L696:L696)-SUMIF(CE696:CE696, 1, L696:L696)</f>
        <v>1240.25</v>
      </c>
    </row>
    <row r="696" spans="1:83" ht="28.5" x14ac:dyDescent="0.2">
      <c r="A696" s="38"/>
      <c r="B696" s="38" t="s">
        <v>561</v>
      </c>
      <c r="C696" s="38" t="s">
        <v>562</v>
      </c>
      <c r="D696" s="39" t="s">
        <v>526</v>
      </c>
      <c r="E696" s="40">
        <v>0.61</v>
      </c>
      <c r="F696" s="40"/>
      <c r="G696" s="40">
        <f>SmtRes!CX168</f>
        <v>3.05</v>
      </c>
      <c r="H696" s="42"/>
      <c r="I696" s="41"/>
      <c r="J696" s="42">
        <f>SmtRes!CZ168</f>
        <v>406.64</v>
      </c>
      <c r="K696" s="41"/>
      <c r="L696" s="42">
        <f>SmtRes!DI168</f>
        <v>1240.25</v>
      </c>
    </row>
    <row r="697" spans="1:83" ht="15" x14ac:dyDescent="0.2">
      <c r="A697" s="37"/>
      <c r="B697" s="40">
        <v>2</v>
      </c>
      <c r="C697" s="37" t="s">
        <v>707</v>
      </c>
      <c r="D697" s="39"/>
      <c r="E697" s="44"/>
      <c r="F697" s="40"/>
      <c r="G697" s="44"/>
      <c r="H697" s="40"/>
      <c r="I697" s="40"/>
      <c r="J697" s="40"/>
      <c r="K697" s="40"/>
      <c r="L697" s="45">
        <f>SUM(L698:L700)-SUMIF(CE698:CE700, 1, L698:L700)</f>
        <v>81.710000000000008</v>
      </c>
    </row>
    <row r="698" spans="1:83" ht="15" x14ac:dyDescent="0.2">
      <c r="A698" s="37"/>
      <c r="B698" s="40"/>
      <c r="C698" s="37" t="s">
        <v>710</v>
      </c>
      <c r="D698" s="39" t="s">
        <v>526</v>
      </c>
      <c r="E698" s="44"/>
      <c r="F698" s="40"/>
      <c r="G698" s="44">
        <f>Source!V247</f>
        <v>0.15</v>
      </c>
      <c r="H698" s="40"/>
      <c r="I698" s="40"/>
      <c r="J698" s="40"/>
      <c r="K698" s="40"/>
      <c r="L698" s="45">
        <f>SUMIF(CE699:CE700, 1, L699:L700)</f>
        <v>71.7</v>
      </c>
      <c r="CE698">
        <v>1</v>
      </c>
    </row>
    <row r="699" spans="1:83" ht="28.5" x14ac:dyDescent="0.2">
      <c r="A699" s="38"/>
      <c r="B699" s="38" t="s">
        <v>533</v>
      </c>
      <c r="C699" s="38" t="s">
        <v>535</v>
      </c>
      <c r="D699" s="39" t="s">
        <v>313</v>
      </c>
      <c r="E699" s="40">
        <v>0.03</v>
      </c>
      <c r="F699" s="40"/>
      <c r="G699" s="40">
        <f>SmtRes!CX170</f>
        <v>0.15</v>
      </c>
      <c r="H699" s="42"/>
      <c r="I699" s="41"/>
      <c r="J699" s="42">
        <f>SmtRes!CZ170</f>
        <v>544.70000000000005</v>
      </c>
      <c r="K699" s="41"/>
      <c r="L699" s="42">
        <f>SmtRes!DG170</f>
        <v>81.709999999999994</v>
      </c>
    </row>
    <row r="700" spans="1:83" ht="28.5" x14ac:dyDescent="0.2">
      <c r="A700" s="38"/>
      <c r="B700" s="38" t="s">
        <v>536</v>
      </c>
      <c r="C700" s="46" t="s">
        <v>709</v>
      </c>
      <c r="D700" s="47" t="s">
        <v>526</v>
      </c>
      <c r="E700" s="48">
        <f>SmtRes!DO170*SmtRes!AT170</f>
        <v>0.03</v>
      </c>
      <c r="F700" s="48"/>
      <c r="G700" s="48">
        <f>SmtRes!DO170*SmtRes!CX170</f>
        <v>0.15</v>
      </c>
      <c r="H700" s="49"/>
      <c r="I700" s="50"/>
      <c r="J700" s="49">
        <f>ROUND(SmtRes!AG170/SmtRes!DO170, 2)</f>
        <v>477.98</v>
      </c>
      <c r="K700" s="50"/>
      <c r="L700" s="49">
        <f>SmtRes!DH170</f>
        <v>71.7</v>
      </c>
      <c r="CE700">
        <v>1</v>
      </c>
    </row>
    <row r="701" spans="1:83" ht="15" x14ac:dyDescent="0.2">
      <c r="A701" s="38"/>
      <c r="B701" s="38"/>
      <c r="C701" s="53" t="s">
        <v>712</v>
      </c>
      <c r="D701" s="39"/>
      <c r="E701" s="40"/>
      <c r="F701" s="40"/>
      <c r="G701" s="40"/>
      <c r="H701" s="42"/>
      <c r="I701" s="41"/>
      <c r="J701" s="42"/>
      <c r="K701" s="41"/>
      <c r="L701" s="42">
        <f>L695+L697+L698</f>
        <v>1393.66</v>
      </c>
    </row>
    <row r="702" spans="1:83" ht="14.25" x14ac:dyDescent="0.2">
      <c r="A702" s="38"/>
      <c r="B702" s="38"/>
      <c r="C702" s="38" t="s">
        <v>713</v>
      </c>
      <c r="D702" s="39"/>
      <c r="E702" s="40"/>
      <c r="F702" s="40"/>
      <c r="G702" s="40"/>
      <c r="H702" s="42"/>
      <c r="I702" s="41"/>
      <c r="J702" s="42"/>
      <c r="K702" s="41"/>
      <c r="L702" s="42">
        <f>SUM(AR694:AR705)+SUM(AS694:AS705)+SUM(AT694:AT705)+SUM(AU694:AU705)+SUM(AV694:AV705)</f>
        <v>1311.95</v>
      </c>
    </row>
    <row r="703" spans="1:83" ht="14.25" x14ac:dyDescent="0.2">
      <c r="A703" s="38"/>
      <c r="B703" s="38" t="s">
        <v>35</v>
      </c>
      <c r="C703" s="38" t="s">
        <v>721</v>
      </c>
      <c r="D703" s="39" t="s">
        <v>285</v>
      </c>
      <c r="E703" s="40">
        <f>Source!BZ247</f>
        <v>103</v>
      </c>
      <c r="F703" s="40"/>
      <c r="G703" s="40">
        <f>Source!AT247</f>
        <v>103</v>
      </c>
      <c r="H703" s="42"/>
      <c r="I703" s="41"/>
      <c r="J703" s="42"/>
      <c r="K703" s="41"/>
      <c r="L703" s="42">
        <f>SUM(AZ694:AZ705)</f>
        <v>1351.31</v>
      </c>
    </row>
    <row r="704" spans="1:83" ht="14.25" x14ac:dyDescent="0.2">
      <c r="A704" s="46"/>
      <c r="B704" s="46" t="s">
        <v>36</v>
      </c>
      <c r="C704" s="46" t="s">
        <v>722</v>
      </c>
      <c r="D704" s="47" t="s">
        <v>285</v>
      </c>
      <c r="E704" s="48">
        <f>Source!CA247</f>
        <v>60</v>
      </c>
      <c r="F704" s="48"/>
      <c r="G704" s="48">
        <f>Source!AU247</f>
        <v>60</v>
      </c>
      <c r="H704" s="49"/>
      <c r="I704" s="50"/>
      <c r="J704" s="49"/>
      <c r="K704" s="50"/>
      <c r="L704" s="49">
        <f>SUM(BA694:BA705)</f>
        <v>787.17</v>
      </c>
    </row>
    <row r="705" spans="1:83" ht="15" x14ac:dyDescent="0.2">
      <c r="C705" s="79" t="s">
        <v>716</v>
      </c>
      <c r="D705" s="79"/>
      <c r="E705" s="79"/>
      <c r="F705" s="79"/>
      <c r="G705" s="79"/>
      <c r="H705" s="79"/>
      <c r="I705" s="80">
        <f>K705/E694</f>
        <v>706.428</v>
      </c>
      <c r="J705" s="80"/>
      <c r="K705" s="80">
        <f>L695+L697+L703+L704+L698</f>
        <v>3532.14</v>
      </c>
      <c r="L705" s="80"/>
      <c r="AD705">
        <f>ROUND((Source!AT247/100)*((ROUND(SUMIF(SmtRes!AQ168:'SmtRes'!AQ170,"=1",SmtRes!AD168:'SmtRes'!AD170)*Source!I247, 2)+ROUND(SUMIF(SmtRes!AQ168:'SmtRes'!AQ170,"=1",SmtRes!AC168:'SmtRes'!AC170)*Source!I247, 2))), 2)</f>
        <v>4555.79</v>
      </c>
      <c r="AE705">
        <f>ROUND((Source!AU247/100)*((ROUND(SUMIF(SmtRes!AQ168:'SmtRes'!AQ170,"=1",SmtRes!AD168:'SmtRes'!AD170)*Source!I247, 2)+ROUND(SUMIF(SmtRes!AQ168:'SmtRes'!AQ170,"=1",SmtRes!AC168:'SmtRes'!AC170)*Source!I247, 2))), 2)</f>
        <v>2653.86</v>
      </c>
      <c r="AN705" s="51">
        <f>L695+L697+L703+L704+L698</f>
        <v>3532.14</v>
      </c>
      <c r="AO705" s="51">
        <f>L697</f>
        <v>81.710000000000008</v>
      </c>
      <c r="AQ705" t="s">
        <v>717</v>
      </c>
      <c r="AR705" s="51">
        <f>L695</f>
        <v>1240.25</v>
      </c>
      <c r="AT705" s="51">
        <f>L698</f>
        <v>71.7</v>
      </c>
      <c r="AV705" t="s">
        <v>717</v>
      </c>
      <c r="AW705">
        <f>0</f>
        <v>0</v>
      </c>
      <c r="AZ705">
        <f>Source!X247</f>
        <v>1351.31</v>
      </c>
      <c r="BA705">
        <f>Source!Y247</f>
        <v>787.17</v>
      </c>
      <c r="CD705">
        <v>1</v>
      </c>
    </row>
    <row r="706" spans="1:83" ht="68.25" x14ac:dyDescent="0.2">
      <c r="A706" s="36" t="s">
        <v>190</v>
      </c>
      <c r="B706" s="38" t="s">
        <v>760</v>
      </c>
      <c r="C706" s="38" t="s">
        <v>761</v>
      </c>
      <c r="D706" s="39" t="str">
        <f>Source!H248</f>
        <v>ответвление</v>
      </c>
      <c r="E706" s="40">
        <f>Source!K248</f>
        <v>5</v>
      </c>
      <c r="F706" s="40"/>
      <c r="G706" s="40">
        <f>Source!I248</f>
        <v>5</v>
      </c>
      <c r="H706" s="42"/>
      <c r="I706" s="41"/>
      <c r="J706" s="42"/>
      <c r="K706" s="41"/>
      <c r="L706" s="42"/>
    </row>
    <row r="707" spans="1:83" ht="15" x14ac:dyDescent="0.2">
      <c r="A707" s="37"/>
      <c r="B707" s="40">
        <v>1</v>
      </c>
      <c r="C707" s="37" t="s">
        <v>706</v>
      </c>
      <c r="D707" s="39" t="s">
        <v>526</v>
      </c>
      <c r="E707" s="44"/>
      <c r="F707" s="40"/>
      <c r="G707" s="44">
        <f>Source!U248</f>
        <v>6.35</v>
      </c>
      <c r="H707" s="40"/>
      <c r="I707" s="40"/>
      <c r="J707" s="40"/>
      <c r="K707" s="40"/>
      <c r="L707" s="45">
        <f>SUM(L708:L708)-SUMIF(CE708:CE708, 1, L708:L708)</f>
        <v>2865.31</v>
      </c>
    </row>
    <row r="708" spans="1:83" ht="28.5" x14ac:dyDescent="0.2">
      <c r="A708" s="38"/>
      <c r="B708" s="38" t="s">
        <v>587</v>
      </c>
      <c r="C708" s="38" t="s">
        <v>588</v>
      </c>
      <c r="D708" s="39" t="s">
        <v>526</v>
      </c>
      <c r="E708" s="40">
        <v>1.27</v>
      </c>
      <c r="F708" s="40"/>
      <c r="G708" s="40">
        <f>SmtRes!CX171</f>
        <v>6.35</v>
      </c>
      <c r="H708" s="42"/>
      <c r="I708" s="41"/>
      <c r="J708" s="42">
        <f>SmtRes!CZ171</f>
        <v>451.23</v>
      </c>
      <c r="K708" s="41"/>
      <c r="L708" s="42">
        <f>SmtRes!DI171</f>
        <v>2865.31</v>
      </c>
    </row>
    <row r="709" spans="1:83" ht="15" x14ac:dyDescent="0.2">
      <c r="A709" s="37"/>
      <c r="B709" s="40">
        <v>2</v>
      </c>
      <c r="C709" s="37" t="s">
        <v>707</v>
      </c>
      <c r="D709" s="39"/>
      <c r="E709" s="44"/>
      <c r="F709" s="40"/>
      <c r="G709" s="44"/>
      <c r="H709" s="40"/>
      <c r="I709" s="40"/>
      <c r="J709" s="40"/>
      <c r="K709" s="40"/>
      <c r="L709" s="45">
        <f>SUM(L710:L714)-SUMIF(CE710:CE714, 1, L710:L714)</f>
        <v>321.70999999999992</v>
      </c>
    </row>
    <row r="710" spans="1:83" ht="15" x14ac:dyDescent="0.2">
      <c r="A710" s="37"/>
      <c r="B710" s="40"/>
      <c r="C710" s="37" t="s">
        <v>710</v>
      </c>
      <c r="D710" s="39" t="s">
        <v>526</v>
      </c>
      <c r="E710" s="44"/>
      <c r="F710" s="40"/>
      <c r="G710" s="44">
        <f>Source!V248</f>
        <v>0.64999999999999991</v>
      </c>
      <c r="H710" s="40"/>
      <c r="I710" s="40"/>
      <c r="J710" s="40"/>
      <c r="K710" s="40"/>
      <c r="L710" s="45">
        <f>SUMIF(CE711:CE714, 1, L711:L714)</f>
        <v>310.67999999999995</v>
      </c>
      <c r="CE710">
        <v>1</v>
      </c>
    </row>
    <row r="711" spans="1:83" ht="28.5" x14ac:dyDescent="0.2">
      <c r="A711" s="38"/>
      <c r="B711" s="38" t="s">
        <v>581</v>
      </c>
      <c r="C711" s="38" t="s">
        <v>583</v>
      </c>
      <c r="D711" s="39" t="s">
        <v>313</v>
      </c>
      <c r="E711" s="40">
        <v>0.06</v>
      </c>
      <c r="F711" s="40"/>
      <c r="G711" s="40">
        <f>SmtRes!CX173</f>
        <v>0.3</v>
      </c>
      <c r="H711" s="42">
        <f>SmtRes!CZ173</f>
        <v>346.73</v>
      </c>
      <c r="I711" s="41">
        <f>SmtRes!AJ173</f>
        <v>1.26</v>
      </c>
      <c r="J711" s="42">
        <f>ROUND(H711*I711, 2)</f>
        <v>436.88</v>
      </c>
      <c r="K711" s="41"/>
      <c r="L711" s="42">
        <f>SmtRes!DG173</f>
        <v>131.06</v>
      </c>
    </row>
    <row r="712" spans="1:83" ht="28.5" x14ac:dyDescent="0.2">
      <c r="A712" s="38"/>
      <c r="B712" s="38" t="s">
        <v>536</v>
      </c>
      <c r="C712" s="38" t="s">
        <v>709</v>
      </c>
      <c r="D712" s="39" t="s">
        <v>526</v>
      </c>
      <c r="E712" s="40">
        <f>SmtRes!DO173*SmtRes!AT173</f>
        <v>0.06</v>
      </c>
      <c r="F712" s="40"/>
      <c r="G712" s="40">
        <f>SmtRes!DO173*SmtRes!CX173</f>
        <v>0.3</v>
      </c>
      <c r="H712" s="42"/>
      <c r="I712" s="41"/>
      <c r="J712" s="42">
        <f>ROUND(SmtRes!AG173/SmtRes!DO173, 2)</f>
        <v>477.98</v>
      </c>
      <c r="K712" s="41"/>
      <c r="L712" s="42">
        <f>SmtRes!DH173</f>
        <v>143.38999999999999</v>
      </c>
      <c r="CE712">
        <v>1</v>
      </c>
    </row>
    <row r="713" spans="1:83" ht="28.5" x14ac:dyDescent="0.2">
      <c r="A713" s="38"/>
      <c r="B713" s="38" t="s">
        <v>533</v>
      </c>
      <c r="C713" s="38" t="s">
        <v>535</v>
      </c>
      <c r="D713" s="39" t="s">
        <v>313</v>
      </c>
      <c r="E713" s="40">
        <v>7.0000000000000007E-2</v>
      </c>
      <c r="F713" s="40"/>
      <c r="G713" s="40">
        <f>SmtRes!CX174</f>
        <v>0.35</v>
      </c>
      <c r="H713" s="42"/>
      <c r="I713" s="41"/>
      <c r="J713" s="42">
        <f>SmtRes!CZ174</f>
        <v>544.70000000000005</v>
      </c>
      <c r="K713" s="41"/>
      <c r="L713" s="42">
        <f>SmtRes!DG174</f>
        <v>190.65</v>
      </c>
    </row>
    <row r="714" spans="1:83" ht="28.5" x14ac:dyDescent="0.2">
      <c r="A714" s="38"/>
      <c r="B714" s="38" t="s">
        <v>536</v>
      </c>
      <c r="C714" s="38" t="s">
        <v>709</v>
      </c>
      <c r="D714" s="39" t="s">
        <v>526</v>
      </c>
      <c r="E714" s="40">
        <f>SmtRes!DO174*SmtRes!AT174</f>
        <v>7.0000000000000007E-2</v>
      </c>
      <c r="F714" s="40"/>
      <c r="G714" s="40">
        <f>SmtRes!DO174*SmtRes!CX174</f>
        <v>0.35</v>
      </c>
      <c r="H714" s="42"/>
      <c r="I714" s="41"/>
      <c r="J714" s="42">
        <f>ROUND(SmtRes!AG174/SmtRes!DO174, 2)</f>
        <v>477.98</v>
      </c>
      <c r="K714" s="41"/>
      <c r="L714" s="42">
        <f>SmtRes!DH174</f>
        <v>167.29</v>
      </c>
      <c r="CE714">
        <v>1</v>
      </c>
    </row>
    <row r="715" spans="1:83" ht="14.25" x14ac:dyDescent="0.2">
      <c r="A715" s="38"/>
      <c r="B715" s="38" t="str">
        <f>EtalonRes!I207</f>
        <v>07.2.02.05</v>
      </c>
      <c r="C715" s="38" t="str">
        <f>EtalonRes!K207</f>
        <v>Траверсы стальные</v>
      </c>
      <c r="D715" s="39" t="str">
        <f>EtalonRes!O207</f>
        <v>т</v>
      </c>
      <c r="E715" s="40">
        <f>EtalonRes!X207</f>
        <v>0</v>
      </c>
      <c r="F715" s="40">
        <f>ROUND(0,7)</f>
        <v>0</v>
      </c>
      <c r="G715" s="40">
        <f>ROUND(EtalonRes!AG207*Source!I248, 7)</f>
        <v>0</v>
      </c>
      <c r="H715" s="42"/>
      <c r="I715" s="41"/>
      <c r="J715" s="42"/>
      <c r="K715" s="41"/>
      <c r="L715" s="42"/>
    </row>
    <row r="716" spans="1:83" ht="14.25" x14ac:dyDescent="0.2">
      <c r="A716" s="38"/>
      <c r="B716" s="38" t="str">
        <f>EtalonRes!I208</f>
        <v>07.2.07.13</v>
      </c>
      <c r="C716" s="38" t="str">
        <f>EtalonRes!K208</f>
        <v>Хомуты стальные</v>
      </c>
      <c r="D716" s="39" t="str">
        <f>EtalonRes!O208</f>
        <v>кг</v>
      </c>
      <c r="E716" s="40">
        <f>EtalonRes!X208</f>
        <v>0</v>
      </c>
      <c r="F716" s="40">
        <f>ROUND(0,7)</f>
        <v>0</v>
      </c>
      <c r="G716" s="40">
        <f>ROUND(EtalonRes!AG208*Source!I248, 7)</f>
        <v>0</v>
      </c>
      <c r="H716" s="42"/>
      <c r="I716" s="41"/>
      <c r="J716" s="42"/>
      <c r="K716" s="41"/>
      <c r="L716" s="42"/>
    </row>
    <row r="717" spans="1:83" ht="28.5" x14ac:dyDescent="0.2">
      <c r="A717" s="38"/>
      <c r="B717" s="38" t="str">
        <f>EtalonRes!I209</f>
        <v>21.2.01.02</v>
      </c>
      <c r="C717" s="38" t="str">
        <f>EtalonRes!K209</f>
        <v>Провода неизолированные для воздушных линий электропередач</v>
      </c>
      <c r="D717" s="39" t="str">
        <f>EtalonRes!O209</f>
        <v>т</v>
      </c>
      <c r="E717" s="40">
        <f>EtalonRes!X209</f>
        <v>0</v>
      </c>
      <c r="F717" s="40">
        <f>ROUND(0,7)</f>
        <v>0</v>
      </c>
      <c r="G717" s="40">
        <f>ROUND(EtalonRes!AG209*Source!I248, 7)</f>
        <v>0</v>
      </c>
      <c r="H717" s="42"/>
      <c r="I717" s="41"/>
      <c r="J717" s="42"/>
      <c r="K717" s="41"/>
      <c r="L717" s="42"/>
    </row>
    <row r="718" spans="1:83" ht="28.5" x14ac:dyDescent="0.2">
      <c r="A718" s="38"/>
      <c r="B718" s="38" t="str">
        <f>EtalonRes!I210</f>
        <v>22.2.01.04</v>
      </c>
      <c r="C718" s="38" t="str">
        <f>EtalonRes!K210</f>
        <v>Изоляторы линейные штыревые фарфоровые</v>
      </c>
      <c r="D718" s="39" t="str">
        <f>EtalonRes!O210</f>
        <v>ШТ</v>
      </c>
      <c r="E718" s="40">
        <f>EtalonRes!X210</f>
        <v>0</v>
      </c>
      <c r="F718" s="40">
        <f>ROUND(0,7)</f>
        <v>0</v>
      </c>
      <c r="G718" s="40">
        <f>ROUND(EtalonRes!AG210*Source!I248, 7)</f>
        <v>0</v>
      </c>
      <c r="H718" s="42"/>
      <c r="I718" s="41"/>
      <c r="J718" s="42"/>
      <c r="K718" s="41"/>
      <c r="L718" s="42"/>
    </row>
    <row r="719" spans="1:83" ht="14.25" x14ac:dyDescent="0.2">
      <c r="A719" s="38"/>
      <c r="B719" s="38" t="str">
        <f>EtalonRes!I211</f>
        <v>22.2.02.09</v>
      </c>
      <c r="C719" s="46" t="str">
        <f>EtalonRes!K211</f>
        <v>Крюки</v>
      </c>
      <c r="D719" s="47" t="str">
        <f>EtalonRes!O211</f>
        <v>кг</v>
      </c>
      <c r="E719" s="48">
        <f>EtalonRes!X211</f>
        <v>0</v>
      </c>
      <c r="F719" s="48">
        <f>ROUND(0,7)</f>
        <v>0</v>
      </c>
      <c r="G719" s="48">
        <f>ROUND(EtalonRes!AG211*Source!I248, 7)</f>
        <v>0</v>
      </c>
      <c r="H719" s="49"/>
      <c r="I719" s="50"/>
      <c r="J719" s="49"/>
      <c r="K719" s="50"/>
      <c r="L719" s="49"/>
    </row>
    <row r="720" spans="1:83" ht="15" x14ac:dyDescent="0.2">
      <c r="A720" s="38"/>
      <c r="B720" s="38"/>
      <c r="C720" s="53" t="s">
        <v>712</v>
      </c>
      <c r="D720" s="39"/>
      <c r="E720" s="40"/>
      <c r="F720" s="40"/>
      <c r="G720" s="40"/>
      <c r="H720" s="42"/>
      <c r="I720" s="41"/>
      <c r="J720" s="42"/>
      <c r="K720" s="41"/>
      <c r="L720" s="42">
        <f>L707+L709+L710</f>
        <v>3497.7</v>
      </c>
    </row>
    <row r="721" spans="1:83" ht="14.25" x14ac:dyDescent="0.2">
      <c r="A721" s="38"/>
      <c r="B721" s="38"/>
      <c r="C721" s="38" t="s">
        <v>713</v>
      </c>
      <c r="D721" s="39"/>
      <c r="E721" s="40"/>
      <c r="F721" s="40"/>
      <c r="G721" s="40"/>
      <c r="H721" s="42"/>
      <c r="I721" s="41"/>
      <c r="J721" s="42"/>
      <c r="K721" s="41"/>
      <c r="L721" s="42">
        <f>SUM(AR706:AR724)+SUM(AS706:AS724)+SUM(AT706:AT724)+SUM(AU706:AU724)+SUM(AV706:AV724)</f>
        <v>3175.99</v>
      </c>
    </row>
    <row r="722" spans="1:83" ht="14.25" x14ac:dyDescent="0.2">
      <c r="A722" s="38"/>
      <c r="B722" s="38" t="s">
        <v>35</v>
      </c>
      <c r="C722" s="38" t="s">
        <v>721</v>
      </c>
      <c r="D722" s="39" t="s">
        <v>285</v>
      </c>
      <c r="E722" s="40">
        <f>Source!BZ248</f>
        <v>103</v>
      </c>
      <c r="F722" s="40"/>
      <c r="G722" s="40">
        <f>Source!AT248</f>
        <v>103</v>
      </c>
      <c r="H722" s="42"/>
      <c r="I722" s="41"/>
      <c r="J722" s="42"/>
      <c r="K722" s="41"/>
      <c r="L722" s="42">
        <f>SUM(AZ706:AZ724)</f>
        <v>3271.27</v>
      </c>
    </row>
    <row r="723" spans="1:83" ht="14.25" x14ac:dyDescent="0.2">
      <c r="A723" s="46"/>
      <c r="B723" s="46" t="s">
        <v>36</v>
      </c>
      <c r="C723" s="46" t="s">
        <v>722</v>
      </c>
      <c r="D723" s="47" t="s">
        <v>285</v>
      </c>
      <c r="E723" s="48">
        <f>Source!CA248</f>
        <v>60</v>
      </c>
      <c r="F723" s="48"/>
      <c r="G723" s="48">
        <f>Source!AU248</f>
        <v>60</v>
      </c>
      <c r="H723" s="49"/>
      <c r="I723" s="50"/>
      <c r="J723" s="49"/>
      <c r="K723" s="50"/>
      <c r="L723" s="49">
        <f>SUM(BA706:BA724)</f>
        <v>1905.59</v>
      </c>
    </row>
    <row r="724" spans="1:83" ht="15" x14ac:dyDescent="0.2">
      <c r="C724" s="79" t="s">
        <v>716</v>
      </c>
      <c r="D724" s="79"/>
      <c r="E724" s="79"/>
      <c r="F724" s="79"/>
      <c r="G724" s="79"/>
      <c r="H724" s="79"/>
      <c r="I724" s="80">
        <f>K724/E706</f>
        <v>1734.9119999999998</v>
      </c>
      <c r="J724" s="80"/>
      <c r="K724" s="80">
        <f>L707+L709+L722+L723+L710</f>
        <v>8674.56</v>
      </c>
      <c r="L724" s="80"/>
      <c r="AD724">
        <f>ROUND((Source!AT248/100)*((ROUND(SUMIF(SmtRes!AQ171:'SmtRes'!AQ174,"=1",SmtRes!AD171:'SmtRes'!AD174)*Source!I248, 2)+ROUND(SUMIF(SmtRes!AQ171:'SmtRes'!AQ174,"=1",SmtRes!AC171:'SmtRes'!AC174)*Source!I248, 2))), 2)</f>
        <v>7247.03</v>
      </c>
      <c r="AE724">
        <f>ROUND((Source!AU248/100)*((ROUND(SUMIF(SmtRes!AQ171:'SmtRes'!AQ174,"=1",SmtRes!AD171:'SmtRes'!AD174)*Source!I248, 2)+ROUND(SUMIF(SmtRes!AQ171:'SmtRes'!AQ174,"=1",SmtRes!AC171:'SmtRes'!AC174)*Source!I248, 2))), 2)</f>
        <v>4221.57</v>
      </c>
      <c r="AN724" s="51">
        <f>L707+L709+L722+L723+L710</f>
        <v>8674.56</v>
      </c>
      <c r="AO724" s="51">
        <f>L709</f>
        <v>321.70999999999992</v>
      </c>
      <c r="AQ724" t="s">
        <v>717</v>
      </c>
      <c r="AR724" s="51">
        <f>L707</f>
        <v>2865.31</v>
      </c>
      <c r="AT724" s="51">
        <f>L710</f>
        <v>310.67999999999995</v>
      </c>
      <c r="AV724" t="s">
        <v>717</v>
      </c>
      <c r="AW724">
        <f>0</f>
        <v>0</v>
      </c>
      <c r="AZ724">
        <f>Source!X248</f>
        <v>3271.27</v>
      </c>
      <c r="BA724">
        <f>Source!Y248</f>
        <v>1905.59</v>
      </c>
      <c r="CD724">
        <v>1</v>
      </c>
    </row>
    <row r="725" spans="1:83" ht="68.25" x14ac:dyDescent="0.2">
      <c r="A725" s="36" t="s">
        <v>191</v>
      </c>
      <c r="B725" s="38" t="s">
        <v>764</v>
      </c>
      <c r="C725" s="38" t="s">
        <v>765</v>
      </c>
      <c r="D725" s="39" t="str">
        <f>Source!H249</f>
        <v>ответвление</v>
      </c>
      <c r="E725" s="40">
        <f>Source!K249</f>
        <v>28</v>
      </c>
      <c r="F725" s="40"/>
      <c r="G725" s="40">
        <f>Source!I249</f>
        <v>28</v>
      </c>
      <c r="H725" s="42"/>
      <c r="I725" s="41"/>
      <c r="J725" s="42"/>
      <c r="K725" s="41"/>
      <c r="L725" s="42"/>
    </row>
    <row r="726" spans="1:83" ht="15" x14ac:dyDescent="0.2">
      <c r="A726" s="37"/>
      <c r="B726" s="40">
        <v>1</v>
      </c>
      <c r="C726" s="37" t="s">
        <v>706</v>
      </c>
      <c r="D726" s="39" t="s">
        <v>526</v>
      </c>
      <c r="E726" s="44"/>
      <c r="F726" s="40"/>
      <c r="G726" s="44">
        <f>Source!U249</f>
        <v>17.079999999999998</v>
      </c>
      <c r="H726" s="40"/>
      <c r="I726" s="40"/>
      <c r="J726" s="40"/>
      <c r="K726" s="40"/>
      <c r="L726" s="45">
        <f>SUM(L727:L727)-SUMIF(CE727:CE727, 1, L727:L727)</f>
        <v>6945.41</v>
      </c>
    </row>
    <row r="727" spans="1:83" ht="28.5" x14ac:dyDescent="0.2">
      <c r="A727" s="38"/>
      <c r="B727" s="38" t="s">
        <v>561</v>
      </c>
      <c r="C727" s="38" t="s">
        <v>562</v>
      </c>
      <c r="D727" s="39" t="s">
        <v>526</v>
      </c>
      <c r="E727" s="40">
        <v>0.61</v>
      </c>
      <c r="F727" s="40"/>
      <c r="G727" s="40">
        <f>SmtRes!CX175</f>
        <v>17.079999999999998</v>
      </c>
      <c r="H727" s="42"/>
      <c r="I727" s="41"/>
      <c r="J727" s="42">
        <f>SmtRes!CZ175</f>
        <v>406.64</v>
      </c>
      <c r="K727" s="41"/>
      <c r="L727" s="42">
        <f>SmtRes!DI175</f>
        <v>6945.41</v>
      </c>
    </row>
    <row r="728" spans="1:83" ht="15" x14ac:dyDescent="0.2">
      <c r="A728" s="37"/>
      <c r="B728" s="40">
        <v>2</v>
      </c>
      <c r="C728" s="37" t="s">
        <v>707</v>
      </c>
      <c r="D728" s="39"/>
      <c r="E728" s="44"/>
      <c r="F728" s="40"/>
      <c r="G728" s="44"/>
      <c r="H728" s="40"/>
      <c r="I728" s="40"/>
      <c r="J728" s="40"/>
      <c r="K728" s="40"/>
      <c r="L728" s="45">
        <f>SUM(L729:L731)-SUMIF(CE729:CE731, 1, L729:L731)</f>
        <v>457.54999999999995</v>
      </c>
    </row>
    <row r="729" spans="1:83" ht="15" x14ac:dyDescent="0.2">
      <c r="A729" s="37"/>
      <c r="B729" s="40"/>
      <c r="C729" s="37" t="s">
        <v>710</v>
      </c>
      <c r="D729" s="39" t="s">
        <v>526</v>
      </c>
      <c r="E729" s="44"/>
      <c r="F729" s="40"/>
      <c r="G729" s="44">
        <f>Source!V249</f>
        <v>0.84</v>
      </c>
      <c r="H729" s="40"/>
      <c r="I729" s="40"/>
      <c r="J729" s="40"/>
      <c r="K729" s="40"/>
      <c r="L729" s="45">
        <f>SUMIF(CE730:CE731, 1, L730:L731)</f>
        <v>401.5</v>
      </c>
      <c r="CE729">
        <v>1</v>
      </c>
    </row>
    <row r="730" spans="1:83" ht="28.5" x14ac:dyDescent="0.2">
      <c r="A730" s="38"/>
      <c r="B730" s="38" t="s">
        <v>533</v>
      </c>
      <c r="C730" s="38" t="s">
        <v>535</v>
      </c>
      <c r="D730" s="39" t="s">
        <v>313</v>
      </c>
      <c r="E730" s="40">
        <v>0.03</v>
      </c>
      <c r="F730" s="40"/>
      <c r="G730" s="40">
        <f>SmtRes!CX177</f>
        <v>0.84</v>
      </c>
      <c r="H730" s="42"/>
      <c r="I730" s="41"/>
      <c r="J730" s="42">
        <f>SmtRes!CZ177</f>
        <v>544.70000000000005</v>
      </c>
      <c r="K730" s="41"/>
      <c r="L730" s="42">
        <f>SmtRes!DG177</f>
        <v>457.55</v>
      </c>
    </row>
    <row r="731" spans="1:83" ht="28.5" x14ac:dyDescent="0.2">
      <c r="A731" s="38"/>
      <c r="B731" s="38" t="s">
        <v>536</v>
      </c>
      <c r="C731" s="46" t="s">
        <v>709</v>
      </c>
      <c r="D731" s="47" t="s">
        <v>526</v>
      </c>
      <c r="E731" s="48">
        <f>SmtRes!DO177*SmtRes!AT177</f>
        <v>0.03</v>
      </c>
      <c r="F731" s="48"/>
      <c r="G731" s="48">
        <f>SmtRes!DO177*SmtRes!CX177</f>
        <v>0.84</v>
      </c>
      <c r="H731" s="49"/>
      <c r="I731" s="50"/>
      <c r="J731" s="49">
        <f>ROUND(SmtRes!AG177/SmtRes!DO177, 2)</f>
        <v>477.98</v>
      </c>
      <c r="K731" s="50"/>
      <c r="L731" s="49">
        <f>SmtRes!DH177</f>
        <v>401.5</v>
      </c>
      <c r="CE731">
        <v>1</v>
      </c>
    </row>
    <row r="732" spans="1:83" ht="15" x14ac:dyDescent="0.2">
      <c r="A732" s="38"/>
      <c r="B732" s="38"/>
      <c r="C732" s="53" t="s">
        <v>712</v>
      </c>
      <c r="D732" s="39"/>
      <c r="E732" s="40"/>
      <c r="F732" s="40"/>
      <c r="G732" s="40"/>
      <c r="H732" s="42"/>
      <c r="I732" s="41"/>
      <c r="J732" s="42"/>
      <c r="K732" s="41"/>
      <c r="L732" s="42">
        <f>L726+L728+L729</f>
        <v>7804.46</v>
      </c>
    </row>
    <row r="733" spans="1:83" ht="14.25" x14ac:dyDescent="0.2">
      <c r="A733" s="38"/>
      <c r="B733" s="38"/>
      <c r="C733" s="38" t="s">
        <v>713</v>
      </c>
      <c r="D733" s="39"/>
      <c r="E733" s="40"/>
      <c r="F733" s="40"/>
      <c r="G733" s="40"/>
      <c r="H733" s="42"/>
      <c r="I733" s="41"/>
      <c r="J733" s="42"/>
      <c r="K733" s="41"/>
      <c r="L733" s="42">
        <f>SUM(AR725:AR736)+SUM(AS725:AS736)+SUM(AT725:AT736)+SUM(AU725:AU736)+SUM(AV725:AV736)</f>
        <v>7346.91</v>
      </c>
    </row>
    <row r="734" spans="1:83" ht="14.25" x14ac:dyDescent="0.2">
      <c r="A734" s="38"/>
      <c r="B734" s="38" t="s">
        <v>35</v>
      </c>
      <c r="C734" s="38" t="s">
        <v>721</v>
      </c>
      <c r="D734" s="39" t="s">
        <v>285</v>
      </c>
      <c r="E734" s="40">
        <f>Source!BZ249</f>
        <v>103</v>
      </c>
      <c r="F734" s="40"/>
      <c r="G734" s="40">
        <f>Source!AT249</f>
        <v>103</v>
      </c>
      <c r="H734" s="42"/>
      <c r="I734" s="41"/>
      <c r="J734" s="42"/>
      <c r="K734" s="41"/>
      <c r="L734" s="42">
        <f>SUM(AZ725:AZ736)</f>
        <v>7567.32</v>
      </c>
    </row>
    <row r="735" spans="1:83" ht="14.25" x14ac:dyDescent="0.2">
      <c r="A735" s="46"/>
      <c r="B735" s="46" t="s">
        <v>36</v>
      </c>
      <c r="C735" s="46" t="s">
        <v>722</v>
      </c>
      <c r="D735" s="47" t="s">
        <v>285</v>
      </c>
      <c r="E735" s="48">
        <f>Source!CA249</f>
        <v>60</v>
      </c>
      <c r="F735" s="48"/>
      <c r="G735" s="48">
        <f>Source!AU249</f>
        <v>60</v>
      </c>
      <c r="H735" s="49"/>
      <c r="I735" s="50"/>
      <c r="J735" s="49"/>
      <c r="K735" s="50"/>
      <c r="L735" s="49">
        <f>SUM(BA725:BA736)</f>
        <v>4408.1499999999996</v>
      </c>
    </row>
    <row r="736" spans="1:83" ht="15" x14ac:dyDescent="0.2">
      <c r="C736" s="79" t="s">
        <v>716</v>
      </c>
      <c r="D736" s="79"/>
      <c r="E736" s="79"/>
      <c r="F736" s="79"/>
      <c r="G736" s="79"/>
      <c r="H736" s="79"/>
      <c r="I736" s="80">
        <f>K736/E725</f>
        <v>706.42607142857139</v>
      </c>
      <c r="J736" s="80"/>
      <c r="K736" s="80">
        <f>L726+L728+L734+L735+L729</f>
        <v>19779.93</v>
      </c>
      <c r="L736" s="80"/>
      <c r="AD736">
        <f>ROUND((Source!AT249/100)*((ROUND(SUMIF(SmtRes!AQ175:'SmtRes'!AQ177,"=1",SmtRes!AD175:'SmtRes'!AD177)*Source!I249, 2)+ROUND(SUMIF(SmtRes!AQ175:'SmtRes'!AQ177,"=1",SmtRes!AC175:'SmtRes'!AC177)*Source!I249, 2))), 2)</f>
        <v>25512.44</v>
      </c>
      <c r="AE736">
        <f>ROUND((Source!AU249/100)*((ROUND(SUMIF(SmtRes!AQ175:'SmtRes'!AQ177,"=1",SmtRes!AD175:'SmtRes'!AD177)*Source!I249, 2)+ROUND(SUMIF(SmtRes!AQ175:'SmtRes'!AQ177,"=1",SmtRes!AC175:'SmtRes'!AC177)*Source!I249, 2))), 2)</f>
        <v>14861.62</v>
      </c>
      <c r="AN736" s="51">
        <f>L726+L728+L734+L735+L729</f>
        <v>19779.93</v>
      </c>
      <c r="AO736" s="51">
        <f>L728</f>
        <v>457.54999999999995</v>
      </c>
      <c r="AQ736" t="s">
        <v>717</v>
      </c>
      <c r="AR736" s="51">
        <f>L726</f>
        <v>6945.41</v>
      </c>
      <c r="AT736" s="51">
        <f>L729</f>
        <v>401.5</v>
      </c>
      <c r="AV736" t="s">
        <v>717</v>
      </c>
      <c r="AW736">
        <f>0</f>
        <v>0</v>
      </c>
      <c r="AZ736">
        <f>Source!X249</f>
        <v>7567.32</v>
      </c>
      <c r="BA736">
        <f>Source!Y249</f>
        <v>4408.1499999999996</v>
      </c>
      <c r="CD736">
        <v>1</v>
      </c>
    </row>
    <row r="737" spans="1:83" ht="68.25" x14ac:dyDescent="0.2">
      <c r="A737" s="36" t="s">
        <v>192</v>
      </c>
      <c r="B737" s="38" t="s">
        <v>760</v>
      </c>
      <c r="C737" s="38" t="s">
        <v>761</v>
      </c>
      <c r="D737" s="39" t="str">
        <f>Source!H250</f>
        <v>ответвление</v>
      </c>
      <c r="E737" s="40">
        <f>Source!K250</f>
        <v>28</v>
      </c>
      <c r="F737" s="40"/>
      <c r="G737" s="40">
        <f>Source!I250</f>
        <v>28</v>
      </c>
      <c r="H737" s="42"/>
      <c r="I737" s="41"/>
      <c r="J737" s="42"/>
      <c r="K737" s="41"/>
      <c r="L737" s="42"/>
    </row>
    <row r="738" spans="1:83" ht="15" x14ac:dyDescent="0.2">
      <c r="A738" s="37"/>
      <c r="B738" s="40">
        <v>1</v>
      </c>
      <c r="C738" s="37" t="s">
        <v>706</v>
      </c>
      <c r="D738" s="39" t="s">
        <v>526</v>
      </c>
      <c r="E738" s="44"/>
      <c r="F738" s="40"/>
      <c r="G738" s="44">
        <f>Source!U250</f>
        <v>35.56</v>
      </c>
      <c r="H738" s="40"/>
      <c r="I738" s="40"/>
      <c r="J738" s="40"/>
      <c r="K738" s="40"/>
      <c r="L738" s="45">
        <f>SUM(L739:L739)-SUMIF(CE739:CE739, 1, L739:L739)</f>
        <v>16045.74</v>
      </c>
    </row>
    <row r="739" spans="1:83" ht="28.5" x14ac:dyDescent="0.2">
      <c r="A739" s="38"/>
      <c r="B739" s="38" t="s">
        <v>587</v>
      </c>
      <c r="C739" s="38" t="s">
        <v>588</v>
      </c>
      <c r="D739" s="39" t="s">
        <v>526</v>
      </c>
      <c r="E739" s="40">
        <v>1.27</v>
      </c>
      <c r="F739" s="40"/>
      <c r="G739" s="40">
        <f>SmtRes!CX178</f>
        <v>35.56</v>
      </c>
      <c r="H739" s="42"/>
      <c r="I739" s="41"/>
      <c r="J739" s="42">
        <f>SmtRes!CZ178</f>
        <v>451.23</v>
      </c>
      <c r="K739" s="41"/>
      <c r="L739" s="42">
        <f>SmtRes!DI178</f>
        <v>16045.74</v>
      </c>
    </row>
    <row r="740" spans="1:83" ht="15" x14ac:dyDescent="0.2">
      <c r="A740" s="37"/>
      <c r="B740" s="40">
        <v>2</v>
      </c>
      <c r="C740" s="37" t="s">
        <v>707</v>
      </c>
      <c r="D740" s="39"/>
      <c r="E740" s="44"/>
      <c r="F740" s="40"/>
      <c r="G740" s="44"/>
      <c r="H740" s="40"/>
      <c r="I740" s="40"/>
      <c r="J740" s="40"/>
      <c r="K740" s="40"/>
      <c r="L740" s="45">
        <f>SUM(L741:L745)-SUMIF(CE741:CE745, 1, L741:L745)</f>
        <v>1801.5699999999997</v>
      </c>
    </row>
    <row r="741" spans="1:83" ht="15" x14ac:dyDescent="0.2">
      <c r="A741" s="37"/>
      <c r="B741" s="40"/>
      <c r="C741" s="37" t="s">
        <v>710</v>
      </c>
      <c r="D741" s="39" t="s">
        <v>526</v>
      </c>
      <c r="E741" s="44"/>
      <c r="F741" s="40"/>
      <c r="G741" s="44">
        <f>Source!V250</f>
        <v>3.6399999999999997</v>
      </c>
      <c r="H741" s="40"/>
      <c r="I741" s="40"/>
      <c r="J741" s="40"/>
      <c r="K741" s="40"/>
      <c r="L741" s="45">
        <f>SUMIF(CE742:CE745, 1, L742:L745)</f>
        <v>1739.85</v>
      </c>
      <c r="CE741">
        <v>1</v>
      </c>
    </row>
    <row r="742" spans="1:83" ht="28.5" x14ac:dyDescent="0.2">
      <c r="A742" s="38"/>
      <c r="B742" s="38" t="s">
        <v>581</v>
      </c>
      <c r="C742" s="38" t="s">
        <v>583</v>
      </c>
      <c r="D742" s="39" t="s">
        <v>313</v>
      </c>
      <c r="E742" s="40">
        <v>0.06</v>
      </c>
      <c r="F742" s="40"/>
      <c r="G742" s="40">
        <f>SmtRes!CX180</f>
        <v>1.68</v>
      </c>
      <c r="H742" s="42">
        <f>SmtRes!CZ180</f>
        <v>346.73</v>
      </c>
      <c r="I742" s="41">
        <f>SmtRes!AJ180</f>
        <v>1.26</v>
      </c>
      <c r="J742" s="42">
        <f>ROUND(H742*I742, 2)</f>
        <v>436.88</v>
      </c>
      <c r="K742" s="41"/>
      <c r="L742" s="42">
        <f>SmtRes!DG180</f>
        <v>733.96</v>
      </c>
    </row>
    <row r="743" spans="1:83" ht="28.5" x14ac:dyDescent="0.2">
      <c r="A743" s="38"/>
      <c r="B743" s="38" t="s">
        <v>536</v>
      </c>
      <c r="C743" s="38" t="s">
        <v>709</v>
      </c>
      <c r="D743" s="39" t="s">
        <v>526</v>
      </c>
      <c r="E743" s="40">
        <f>SmtRes!DO180*SmtRes!AT180</f>
        <v>0.06</v>
      </c>
      <c r="F743" s="40"/>
      <c r="G743" s="40">
        <f>SmtRes!DO180*SmtRes!CX180</f>
        <v>1.68</v>
      </c>
      <c r="H743" s="42"/>
      <c r="I743" s="41"/>
      <c r="J743" s="42">
        <f>ROUND(SmtRes!AG180/SmtRes!DO180, 2)</f>
        <v>477.98</v>
      </c>
      <c r="K743" s="41"/>
      <c r="L743" s="42">
        <f>SmtRes!DH180</f>
        <v>803.01</v>
      </c>
      <c r="CE743">
        <v>1</v>
      </c>
    </row>
    <row r="744" spans="1:83" ht="28.5" x14ac:dyDescent="0.2">
      <c r="A744" s="38"/>
      <c r="B744" s="38" t="s">
        <v>533</v>
      </c>
      <c r="C744" s="38" t="s">
        <v>535</v>
      </c>
      <c r="D744" s="39" t="s">
        <v>313</v>
      </c>
      <c r="E744" s="40">
        <v>7.0000000000000007E-2</v>
      </c>
      <c r="F744" s="40"/>
      <c r="G744" s="40">
        <f>SmtRes!CX181</f>
        <v>1.96</v>
      </c>
      <c r="H744" s="42"/>
      <c r="I744" s="41"/>
      <c r="J744" s="42">
        <f>SmtRes!CZ181</f>
        <v>544.70000000000005</v>
      </c>
      <c r="K744" s="41"/>
      <c r="L744" s="42">
        <f>SmtRes!DG181</f>
        <v>1067.6099999999999</v>
      </c>
    </row>
    <row r="745" spans="1:83" ht="28.5" x14ac:dyDescent="0.2">
      <c r="A745" s="38"/>
      <c r="B745" s="38" t="s">
        <v>536</v>
      </c>
      <c r="C745" s="38" t="s">
        <v>709</v>
      </c>
      <c r="D745" s="39" t="s">
        <v>526</v>
      </c>
      <c r="E745" s="40">
        <f>SmtRes!DO181*SmtRes!AT181</f>
        <v>7.0000000000000007E-2</v>
      </c>
      <c r="F745" s="40"/>
      <c r="G745" s="40">
        <f>SmtRes!DO181*SmtRes!CX181</f>
        <v>1.96</v>
      </c>
      <c r="H745" s="42"/>
      <c r="I745" s="41"/>
      <c r="J745" s="42">
        <f>ROUND(SmtRes!AG181/SmtRes!DO181, 2)</f>
        <v>477.98</v>
      </c>
      <c r="K745" s="41"/>
      <c r="L745" s="42">
        <f>SmtRes!DH181</f>
        <v>936.84</v>
      </c>
      <c r="CE745">
        <v>1</v>
      </c>
    </row>
    <row r="746" spans="1:83" ht="14.25" x14ac:dyDescent="0.2">
      <c r="A746" s="38"/>
      <c r="B746" s="38" t="str">
        <f>EtalonRes!I220</f>
        <v>07.2.02.05</v>
      </c>
      <c r="C746" s="38" t="str">
        <f>EtalonRes!K220</f>
        <v>Траверсы стальные</v>
      </c>
      <c r="D746" s="39" t="str">
        <f>EtalonRes!O220</f>
        <v>т</v>
      </c>
      <c r="E746" s="40">
        <f>EtalonRes!X220</f>
        <v>0</v>
      </c>
      <c r="F746" s="40">
        <f>ROUND(0,7)</f>
        <v>0</v>
      </c>
      <c r="G746" s="40">
        <f>ROUND(EtalonRes!AG220*Source!I250, 7)</f>
        <v>0</v>
      </c>
      <c r="H746" s="42"/>
      <c r="I746" s="41"/>
      <c r="J746" s="42"/>
      <c r="K746" s="41"/>
      <c r="L746" s="42"/>
    </row>
    <row r="747" spans="1:83" ht="14.25" x14ac:dyDescent="0.2">
      <c r="A747" s="38"/>
      <c r="B747" s="38" t="str">
        <f>EtalonRes!I221</f>
        <v>07.2.07.13</v>
      </c>
      <c r="C747" s="38" t="str">
        <f>EtalonRes!K221</f>
        <v>Хомуты стальные</v>
      </c>
      <c r="D747" s="39" t="str">
        <f>EtalonRes!O221</f>
        <v>кг</v>
      </c>
      <c r="E747" s="40">
        <f>EtalonRes!X221</f>
        <v>0</v>
      </c>
      <c r="F747" s="40">
        <f>ROUND(0,7)</f>
        <v>0</v>
      </c>
      <c r="G747" s="40">
        <f>ROUND(EtalonRes!AG221*Source!I250, 7)</f>
        <v>0</v>
      </c>
      <c r="H747" s="42"/>
      <c r="I747" s="41"/>
      <c r="J747" s="42"/>
      <c r="K747" s="41"/>
      <c r="L747" s="42"/>
    </row>
    <row r="748" spans="1:83" ht="28.5" x14ac:dyDescent="0.2">
      <c r="A748" s="38"/>
      <c r="B748" s="38" t="str">
        <f>EtalonRes!I222</f>
        <v>21.2.01.02</v>
      </c>
      <c r="C748" s="38" t="str">
        <f>EtalonRes!K222</f>
        <v>Провода неизолированные для воздушных линий электропередач</v>
      </c>
      <c r="D748" s="39" t="str">
        <f>EtalonRes!O222</f>
        <v>т</v>
      </c>
      <c r="E748" s="40">
        <f>EtalonRes!X222</f>
        <v>0</v>
      </c>
      <c r="F748" s="40">
        <f>ROUND(0,7)</f>
        <v>0</v>
      </c>
      <c r="G748" s="40">
        <f>ROUND(EtalonRes!AG222*Source!I250, 7)</f>
        <v>0</v>
      </c>
      <c r="H748" s="42"/>
      <c r="I748" s="41"/>
      <c r="J748" s="42"/>
      <c r="K748" s="41"/>
      <c r="L748" s="42"/>
    </row>
    <row r="749" spans="1:83" ht="28.5" x14ac:dyDescent="0.2">
      <c r="A749" s="38"/>
      <c r="B749" s="38" t="str">
        <f>EtalonRes!I223</f>
        <v>22.2.01.04</v>
      </c>
      <c r="C749" s="38" t="str">
        <f>EtalonRes!K223</f>
        <v>Изоляторы линейные штыревые фарфоровые</v>
      </c>
      <c r="D749" s="39" t="str">
        <f>EtalonRes!O223</f>
        <v>ШТ</v>
      </c>
      <c r="E749" s="40">
        <f>EtalonRes!X223</f>
        <v>0</v>
      </c>
      <c r="F749" s="40">
        <f>ROUND(0,7)</f>
        <v>0</v>
      </c>
      <c r="G749" s="40">
        <f>ROUND(EtalonRes!AG223*Source!I250, 7)</f>
        <v>0</v>
      </c>
      <c r="H749" s="42"/>
      <c r="I749" s="41"/>
      <c r="J749" s="42"/>
      <c r="K749" s="41"/>
      <c r="L749" s="42"/>
    </row>
    <row r="750" spans="1:83" ht="14.25" x14ac:dyDescent="0.2">
      <c r="A750" s="38"/>
      <c r="B750" s="38" t="str">
        <f>EtalonRes!I224</f>
        <v>22.2.02.09</v>
      </c>
      <c r="C750" s="46" t="str">
        <f>EtalonRes!K224</f>
        <v>Крюки</v>
      </c>
      <c r="D750" s="47" t="str">
        <f>EtalonRes!O224</f>
        <v>кг</v>
      </c>
      <c r="E750" s="48">
        <f>EtalonRes!X224</f>
        <v>0</v>
      </c>
      <c r="F750" s="48">
        <f>ROUND(0,7)</f>
        <v>0</v>
      </c>
      <c r="G750" s="48">
        <f>ROUND(EtalonRes!AG224*Source!I250, 7)</f>
        <v>0</v>
      </c>
      <c r="H750" s="49"/>
      <c r="I750" s="50"/>
      <c r="J750" s="49"/>
      <c r="K750" s="50"/>
      <c r="L750" s="49"/>
    </row>
    <row r="751" spans="1:83" ht="15" x14ac:dyDescent="0.2">
      <c r="A751" s="38"/>
      <c r="B751" s="38"/>
      <c r="C751" s="53" t="s">
        <v>712</v>
      </c>
      <c r="D751" s="39"/>
      <c r="E751" s="40"/>
      <c r="F751" s="40"/>
      <c r="G751" s="40"/>
      <c r="H751" s="42"/>
      <c r="I751" s="41"/>
      <c r="J751" s="42"/>
      <c r="K751" s="41"/>
      <c r="L751" s="42">
        <f>L738+L740+L741</f>
        <v>19587.159999999996</v>
      </c>
    </row>
    <row r="752" spans="1:83" ht="14.25" x14ac:dyDescent="0.2">
      <c r="A752" s="38"/>
      <c r="B752" s="38"/>
      <c r="C752" s="38" t="s">
        <v>713</v>
      </c>
      <c r="D752" s="39"/>
      <c r="E752" s="40"/>
      <c r="F752" s="40"/>
      <c r="G752" s="40"/>
      <c r="H752" s="42"/>
      <c r="I752" s="41"/>
      <c r="J752" s="42"/>
      <c r="K752" s="41"/>
      <c r="L752" s="42">
        <f>SUM(AR737:AR755)+SUM(AS737:AS755)+SUM(AT737:AT755)+SUM(AU737:AU755)+SUM(AV737:AV755)</f>
        <v>17785.59</v>
      </c>
    </row>
    <row r="753" spans="1:82" ht="14.25" x14ac:dyDescent="0.2">
      <c r="A753" s="38"/>
      <c r="B753" s="38" t="s">
        <v>35</v>
      </c>
      <c r="C753" s="38" t="s">
        <v>721</v>
      </c>
      <c r="D753" s="39" t="s">
        <v>285</v>
      </c>
      <c r="E753" s="40">
        <f>Source!BZ250</f>
        <v>103</v>
      </c>
      <c r="F753" s="40"/>
      <c r="G753" s="40">
        <f>Source!AT250</f>
        <v>103</v>
      </c>
      <c r="H753" s="42"/>
      <c r="I753" s="41"/>
      <c r="J753" s="42"/>
      <c r="K753" s="41"/>
      <c r="L753" s="42">
        <f>SUM(AZ737:AZ755)</f>
        <v>18319.16</v>
      </c>
    </row>
    <row r="754" spans="1:82" ht="14.25" x14ac:dyDescent="0.2">
      <c r="A754" s="46"/>
      <c r="B754" s="46" t="s">
        <v>36</v>
      </c>
      <c r="C754" s="46" t="s">
        <v>722</v>
      </c>
      <c r="D754" s="47" t="s">
        <v>285</v>
      </c>
      <c r="E754" s="48">
        <f>Source!CA250</f>
        <v>60</v>
      </c>
      <c r="F754" s="48"/>
      <c r="G754" s="48">
        <f>Source!AU250</f>
        <v>60</v>
      </c>
      <c r="H754" s="49"/>
      <c r="I754" s="50"/>
      <c r="J754" s="49"/>
      <c r="K754" s="50"/>
      <c r="L754" s="49">
        <f>SUM(BA737:BA755)</f>
        <v>10671.35</v>
      </c>
    </row>
    <row r="755" spans="1:82" ht="15" x14ac:dyDescent="0.2">
      <c r="C755" s="79" t="s">
        <v>716</v>
      </c>
      <c r="D755" s="79"/>
      <c r="E755" s="79"/>
      <c r="F755" s="79"/>
      <c r="G755" s="79"/>
      <c r="H755" s="79"/>
      <c r="I755" s="80">
        <f>K755/E737</f>
        <v>1734.9167857142857</v>
      </c>
      <c r="J755" s="80"/>
      <c r="K755" s="80">
        <f>L738+L740+L753+L754+L741</f>
        <v>48577.67</v>
      </c>
      <c r="L755" s="80"/>
      <c r="AD755">
        <f>ROUND((Source!AT250/100)*((ROUND(SUMIF(SmtRes!AQ178:'SmtRes'!AQ181,"=1",SmtRes!AD178:'SmtRes'!AD181)*Source!I250, 2)+ROUND(SUMIF(SmtRes!AQ178:'SmtRes'!AQ181,"=1",SmtRes!AC178:'SmtRes'!AC181)*Source!I250, 2))), 2)</f>
        <v>40583.360000000001</v>
      </c>
      <c r="AE755">
        <f>ROUND((Source!AU250/100)*((ROUND(SUMIF(SmtRes!AQ178:'SmtRes'!AQ181,"=1",SmtRes!AD178:'SmtRes'!AD181)*Source!I250, 2)+ROUND(SUMIF(SmtRes!AQ178:'SmtRes'!AQ181,"=1",SmtRes!AC178:'SmtRes'!AC181)*Source!I250, 2))), 2)</f>
        <v>23640.79</v>
      </c>
      <c r="AN755" s="51">
        <f>L738+L740+L753+L754+L741</f>
        <v>48577.67</v>
      </c>
      <c r="AO755" s="51">
        <f>L740</f>
        <v>1801.5699999999997</v>
      </c>
      <c r="AQ755" t="s">
        <v>717</v>
      </c>
      <c r="AR755" s="51">
        <f>L738</f>
        <v>16045.74</v>
      </c>
      <c r="AT755" s="51">
        <f>L741</f>
        <v>1739.85</v>
      </c>
      <c r="AV755" t="s">
        <v>717</v>
      </c>
      <c r="AW755">
        <f>0</f>
        <v>0</v>
      </c>
      <c r="AZ755">
        <f>Source!X250</f>
        <v>18319.16</v>
      </c>
      <c r="BA755">
        <f>Source!Y250</f>
        <v>10671.35</v>
      </c>
      <c r="CD755">
        <v>1</v>
      </c>
    </row>
    <row r="757" spans="1:82" ht="15" x14ac:dyDescent="0.2">
      <c r="A757" s="56"/>
      <c r="B757" s="57"/>
      <c r="C757" s="75" t="s">
        <v>725</v>
      </c>
      <c r="D757" s="75"/>
      <c r="E757" s="75"/>
      <c r="F757" s="75"/>
      <c r="G757" s="75"/>
      <c r="H757" s="75"/>
      <c r="I757" s="45"/>
      <c r="J757" s="56"/>
      <c r="K757" s="58"/>
      <c r="L757" s="45">
        <f>L759+L760+L766+L770</f>
        <v>32282.979999999996</v>
      </c>
    </row>
    <row r="758" spans="1:82" ht="14.25" x14ac:dyDescent="0.2">
      <c r="A758" s="54"/>
      <c r="B758" s="55"/>
      <c r="C758" s="76" t="s">
        <v>726</v>
      </c>
      <c r="D758" s="73"/>
      <c r="E758" s="73"/>
      <c r="F758" s="73"/>
      <c r="G758" s="73"/>
      <c r="H758" s="73"/>
      <c r="I758" s="42"/>
      <c r="J758" s="54"/>
      <c r="K758" s="40"/>
      <c r="L758" s="42"/>
    </row>
    <row r="759" spans="1:82" ht="14.25" x14ac:dyDescent="0.2">
      <c r="A759" s="54"/>
      <c r="B759" s="55"/>
      <c r="C759" s="73" t="s">
        <v>727</v>
      </c>
      <c r="D759" s="73"/>
      <c r="E759" s="73"/>
      <c r="F759" s="73"/>
      <c r="G759" s="73"/>
      <c r="H759" s="73"/>
      <c r="I759" s="42"/>
      <c r="J759" s="54"/>
      <c r="K759" s="40"/>
      <c r="L759" s="42">
        <f>SUM(AR693:AR755)</f>
        <v>27096.71</v>
      </c>
    </row>
    <row r="760" spans="1:82" ht="14.25" hidden="1" x14ac:dyDescent="0.2">
      <c r="A760" s="54"/>
      <c r="B760" s="55"/>
      <c r="C760" s="73" t="s">
        <v>728</v>
      </c>
      <c r="D760" s="73"/>
      <c r="E760" s="73"/>
      <c r="F760" s="73"/>
      <c r="G760" s="73"/>
      <c r="H760" s="73"/>
      <c r="I760" s="42"/>
      <c r="J760" s="54"/>
      <c r="K760" s="40"/>
      <c r="L760" s="42">
        <f>L762+L765+L764</f>
        <v>5186.2699999999986</v>
      </c>
    </row>
    <row r="761" spans="1:82" ht="14.25" hidden="1" x14ac:dyDescent="0.2">
      <c r="A761" s="54"/>
      <c r="B761" s="55"/>
      <c r="C761" s="76" t="s">
        <v>729</v>
      </c>
      <c r="D761" s="73"/>
      <c r="E761" s="73"/>
      <c r="F761" s="73"/>
      <c r="G761" s="73"/>
      <c r="H761" s="73"/>
      <c r="I761" s="42"/>
      <c r="J761" s="54"/>
      <c r="K761" s="40"/>
      <c r="L761" s="42"/>
    </row>
    <row r="762" spans="1:82" ht="14.25" x14ac:dyDescent="0.2">
      <c r="A762" s="54"/>
      <c r="B762" s="55"/>
      <c r="C762" s="73" t="s">
        <v>728</v>
      </c>
      <c r="D762" s="73"/>
      <c r="E762" s="73"/>
      <c r="F762" s="73"/>
      <c r="G762" s="73"/>
      <c r="H762" s="73"/>
      <c r="I762" s="42"/>
      <c r="J762" s="54"/>
      <c r="K762" s="40"/>
      <c r="L762" s="42">
        <f>SUM(AO693:AO755)</f>
        <v>2662.5399999999995</v>
      </c>
    </row>
    <row r="763" spans="1:82" ht="14.25" hidden="1" x14ac:dyDescent="0.2">
      <c r="A763" s="54"/>
      <c r="B763" s="55"/>
      <c r="C763" s="76" t="s">
        <v>730</v>
      </c>
      <c r="D763" s="73"/>
      <c r="E763" s="73"/>
      <c r="F763" s="73"/>
      <c r="G763" s="73"/>
      <c r="H763" s="73"/>
      <c r="I763" s="42"/>
      <c r="J763" s="54"/>
      <c r="K763" s="40"/>
      <c r="L763" s="42"/>
    </row>
    <row r="764" spans="1:82" ht="14.25" x14ac:dyDescent="0.2">
      <c r="A764" s="54"/>
      <c r="B764" s="55"/>
      <c r="C764" s="73" t="s">
        <v>750</v>
      </c>
      <c r="D764" s="73"/>
      <c r="E764" s="73"/>
      <c r="F764" s="73"/>
      <c r="G764" s="73"/>
      <c r="H764" s="73"/>
      <c r="I764" s="42"/>
      <c r="J764" s="54"/>
      <c r="K764" s="40"/>
      <c r="L764" s="42">
        <f>SUM(AT693:AT755)</f>
        <v>2523.7299999999996</v>
      </c>
    </row>
    <row r="765" spans="1:82" ht="14.25" hidden="1" x14ac:dyDescent="0.2">
      <c r="A765" s="54"/>
      <c r="B765" s="55"/>
      <c r="C765" s="73" t="s">
        <v>731</v>
      </c>
      <c r="D765" s="73"/>
      <c r="E765" s="73"/>
      <c r="F765" s="73"/>
      <c r="G765" s="73"/>
      <c r="H765" s="73"/>
      <c r="I765" s="42"/>
      <c r="J765" s="54"/>
      <c r="K765" s="40"/>
      <c r="L765" s="42">
        <f>SUM(AV693:AV755)</f>
        <v>0</v>
      </c>
    </row>
    <row r="766" spans="1:82" ht="14.25" hidden="1" x14ac:dyDescent="0.2">
      <c r="A766" s="54"/>
      <c r="B766" s="55"/>
      <c r="C766" s="73" t="s">
        <v>732</v>
      </c>
      <c r="D766" s="73"/>
      <c r="E766" s="73"/>
      <c r="F766" s="73"/>
      <c r="G766" s="73"/>
      <c r="H766" s="73"/>
      <c r="I766" s="42"/>
      <c r="J766" s="54"/>
      <c r="K766" s="40"/>
      <c r="L766" s="42">
        <f>L768+L769</f>
        <v>0</v>
      </c>
    </row>
    <row r="767" spans="1:82" ht="14.25" hidden="1" x14ac:dyDescent="0.2">
      <c r="A767" s="54"/>
      <c r="B767" s="55"/>
      <c r="C767" s="76" t="s">
        <v>729</v>
      </c>
      <c r="D767" s="73"/>
      <c r="E767" s="73"/>
      <c r="F767" s="73"/>
      <c r="G767" s="73"/>
      <c r="H767" s="73"/>
      <c r="I767" s="42"/>
      <c r="J767" s="54"/>
      <c r="K767" s="40"/>
      <c r="L767" s="42"/>
    </row>
    <row r="768" spans="1:82" ht="14.25" hidden="1" x14ac:dyDescent="0.2">
      <c r="A768" s="54"/>
      <c r="B768" s="55"/>
      <c r="C768" s="73" t="s">
        <v>733</v>
      </c>
      <c r="D768" s="73"/>
      <c r="E768" s="73"/>
      <c r="F768" s="73"/>
      <c r="G768" s="73"/>
      <c r="H768" s="73"/>
      <c r="I768" s="42"/>
      <c r="J768" s="54"/>
      <c r="K768" s="40"/>
      <c r="L768" s="42">
        <f>SUM(AW693:AW755)-SUM(BK693:BK755)</f>
        <v>0</v>
      </c>
    </row>
    <row r="769" spans="1:12" ht="14.25" hidden="1" x14ac:dyDescent="0.2">
      <c r="A769" s="54"/>
      <c r="B769" s="55"/>
      <c r="C769" s="73" t="s">
        <v>734</v>
      </c>
      <c r="D769" s="73"/>
      <c r="E769" s="73"/>
      <c r="F769" s="73"/>
      <c r="G769" s="73"/>
      <c r="H769" s="73"/>
      <c r="I769" s="42"/>
      <c r="J769" s="54"/>
      <c r="K769" s="40"/>
      <c r="L769" s="42">
        <f>SUM(BC693:BC755)</f>
        <v>0</v>
      </c>
    </row>
    <row r="770" spans="1:12" ht="14.25" hidden="1" x14ac:dyDescent="0.2">
      <c r="A770" s="54"/>
      <c r="B770" s="55"/>
      <c r="C770" s="73" t="s">
        <v>735</v>
      </c>
      <c r="D770" s="73"/>
      <c r="E770" s="73"/>
      <c r="F770" s="73"/>
      <c r="G770" s="73"/>
      <c r="H770" s="73"/>
      <c r="I770" s="42"/>
      <c r="J770" s="54"/>
      <c r="K770" s="40"/>
      <c r="L770" s="42">
        <f>SUM(BB693:BB755)</f>
        <v>0</v>
      </c>
    </row>
    <row r="771" spans="1:12" ht="14.25" x14ac:dyDescent="0.2">
      <c r="A771" s="54"/>
      <c r="B771" s="55"/>
      <c r="C771" s="73" t="s">
        <v>736</v>
      </c>
      <c r="D771" s="73"/>
      <c r="E771" s="73"/>
      <c r="F771" s="73"/>
      <c r="G771" s="73"/>
      <c r="H771" s="73"/>
      <c r="I771" s="42"/>
      <c r="J771" s="54"/>
      <c r="K771" s="40"/>
      <c r="L771" s="42">
        <f>SUM(AR693:AR755)+SUM(AT693:AT755)+SUM(AV693:AV755)</f>
        <v>29620.44</v>
      </c>
    </row>
    <row r="772" spans="1:12" ht="14.25" x14ac:dyDescent="0.2">
      <c r="A772" s="54"/>
      <c r="B772" s="55"/>
      <c r="C772" s="73" t="s">
        <v>737</v>
      </c>
      <c r="D772" s="73"/>
      <c r="E772" s="73"/>
      <c r="F772" s="73"/>
      <c r="G772" s="73"/>
      <c r="H772" s="73"/>
      <c r="I772" s="42"/>
      <c r="J772" s="54"/>
      <c r="K772" s="40"/>
      <c r="L772" s="42">
        <f>SUM(AZ693:AZ755)</f>
        <v>30509.059999999998</v>
      </c>
    </row>
    <row r="773" spans="1:12" ht="14.25" x14ac:dyDescent="0.2">
      <c r="A773" s="54"/>
      <c r="B773" s="55"/>
      <c r="C773" s="73" t="s">
        <v>738</v>
      </c>
      <c r="D773" s="73"/>
      <c r="E773" s="73"/>
      <c r="F773" s="73"/>
      <c r="G773" s="73"/>
      <c r="H773" s="73"/>
      <c r="I773" s="42"/>
      <c r="J773" s="54"/>
      <c r="K773" s="40"/>
      <c r="L773" s="42">
        <f>SUM(BA693:BA755)</f>
        <v>17772.260000000002</v>
      </c>
    </row>
    <row r="774" spans="1:12" ht="14.25" hidden="1" x14ac:dyDescent="0.2">
      <c r="A774" s="54"/>
      <c r="B774" s="55"/>
      <c r="C774" s="73" t="s">
        <v>739</v>
      </c>
      <c r="D774" s="73"/>
      <c r="E774" s="73"/>
      <c r="F774" s="73"/>
      <c r="G774" s="73"/>
      <c r="H774" s="73"/>
      <c r="I774" s="42"/>
      <c r="J774" s="54"/>
      <c r="K774" s="40"/>
      <c r="L774" s="42">
        <f>L776+L777</f>
        <v>0</v>
      </c>
    </row>
    <row r="775" spans="1:12" ht="14.25" hidden="1" x14ac:dyDescent="0.2">
      <c r="A775" s="54"/>
      <c r="B775" s="55"/>
      <c r="C775" s="76" t="s">
        <v>726</v>
      </c>
      <c r="D775" s="73"/>
      <c r="E775" s="73"/>
      <c r="F775" s="73"/>
      <c r="G775" s="73"/>
      <c r="H775" s="73"/>
      <c r="I775" s="42"/>
      <c r="J775" s="54"/>
      <c r="K775" s="40"/>
      <c r="L775" s="42"/>
    </row>
    <row r="776" spans="1:12" ht="14.25" hidden="1" x14ac:dyDescent="0.2">
      <c r="A776" s="54"/>
      <c r="B776" s="55"/>
      <c r="C776" s="73" t="s">
        <v>740</v>
      </c>
      <c r="D776" s="73"/>
      <c r="E776" s="73"/>
      <c r="F776" s="73"/>
      <c r="G776" s="73"/>
      <c r="H776" s="73"/>
      <c r="I776" s="42"/>
      <c r="J776" s="54"/>
      <c r="K776" s="40"/>
      <c r="L776" s="42">
        <f>SUM(BK693:BK755)</f>
        <v>0</v>
      </c>
    </row>
    <row r="777" spans="1:12" ht="14.25" hidden="1" x14ac:dyDescent="0.2">
      <c r="A777" s="54"/>
      <c r="B777" s="55"/>
      <c r="C777" s="73" t="s">
        <v>741</v>
      </c>
      <c r="D777" s="73"/>
      <c r="E777" s="73"/>
      <c r="F777" s="73"/>
      <c r="G777" s="73"/>
      <c r="H777" s="73"/>
      <c r="I777" s="42"/>
      <c r="J777" s="54"/>
      <c r="K777" s="40"/>
      <c r="L777" s="42">
        <f>SUM(BD693:BD755)</f>
        <v>0</v>
      </c>
    </row>
    <row r="778" spans="1:12" ht="14.25" hidden="1" x14ac:dyDescent="0.2">
      <c r="A778" s="54"/>
      <c r="B778" s="55"/>
      <c r="C778" s="73" t="s">
        <v>742</v>
      </c>
      <c r="D778" s="73"/>
      <c r="E778" s="73"/>
      <c r="F778" s="73"/>
      <c r="G778" s="73"/>
      <c r="H778" s="73"/>
      <c r="I778" s="42"/>
      <c r="J778" s="54"/>
      <c r="K778" s="40"/>
      <c r="L778" s="42"/>
    </row>
    <row r="779" spans="1:12" ht="14.25" hidden="1" x14ac:dyDescent="0.2">
      <c r="A779" s="54"/>
      <c r="B779" s="55"/>
      <c r="C779" s="73" t="s">
        <v>743</v>
      </c>
      <c r="D779" s="73"/>
      <c r="E779" s="73"/>
      <c r="F779" s="73"/>
      <c r="G779" s="73"/>
      <c r="H779" s="73"/>
      <c r="I779" s="42"/>
      <c r="J779" s="54"/>
      <c r="K779" s="40"/>
      <c r="L779" s="42">
        <f>SUM(BO693:BO755)</f>
        <v>0</v>
      </c>
    </row>
    <row r="780" spans="1:12" ht="15" x14ac:dyDescent="0.2">
      <c r="A780" s="56"/>
      <c r="B780" s="57"/>
      <c r="C780" s="75" t="s">
        <v>744</v>
      </c>
      <c r="D780" s="75"/>
      <c r="E780" s="75"/>
      <c r="F780" s="75"/>
      <c r="G780" s="75"/>
      <c r="H780" s="75"/>
      <c r="I780" s="45"/>
      <c r="J780" s="56"/>
      <c r="K780" s="58"/>
      <c r="L780" s="45">
        <f>L757+L772+L773+L774+L778+L779</f>
        <v>80564.299999999988</v>
      </c>
    </row>
    <row r="781" spans="1:12" ht="14.25" x14ac:dyDescent="0.2">
      <c r="A781" s="54"/>
      <c r="B781" s="55"/>
      <c r="C781" s="76" t="s">
        <v>745</v>
      </c>
      <c r="D781" s="73"/>
      <c r="E781" s="73"/>
      <c r="F781" s="73"/>
      <c r="G781" s="73"/>
      <c r="H781" s="73"/>
      <c r="I781" s="42"/>
      <c r="J781" s="54"/>
      <c r="K781" s="40"/>
      <c r="L781" s="42"/>
    </row>
    <row r="782" spans="1:12" ht="14.25" hidden="1" x14ac:dyDescent="0.2">
      <c r="A782" s="54"/>
      <c r="B782" s="55"/>
      <c r="C782" s="73" t="s">
        <v>746</v>
      </c>
      <c r="D782" s="73"/>
      <c r="E782" s="73"/>
      <c r="F782" s="73"/>
      <c r="G782" s="73"/>
      <c r="H782" s="73"/>
      <c r="I782" s="42"/>
      <c r="J782" s="54"/>
      <c r="K782" s="40"/>
      <c r="L782" s="42">
        <f>SUM(AX693:AX755)</f>
        <v>0</v>
      </c>
    </row>
    <row r="783" spans="1:12" ht="14.25" hidden="1" x14ac:dyDescent="0.2">
      <c r="A783" s="54"/>
      <c r="B783" s="55"/>
      <c r="C783" s="73" t="s">
        <v>747</v>
      </c>
      <c r="D783" s="73"/>
      <c r="E783" s="73"/>
      <c r="F783" s="73"/>
      <c r="G783" s="73"/>
      <c r="H783" s="73"/>
      <c r="I783" s="42"/>
      <c r="J783" s="54"/>
      <c r="K783" s="40"/>
      <c r="L783" s="42">
        <f>SUM(AY693:AY755)</f>
        <v>0</v>
      </c>
    </row>
    <row r="784" spans="1:12" ht="14.25" x14ac:dyDescent="0.2">
      <c r="A784" s="54"/>
      <c r="B784" s="55"/>
      <c r="C784" s="73" t="s">
        <v>748</v>
      </c>
      <c r="D784" s="73"/>
      <c r="E784" s="73"/>
      <c r="F784" s="74"/>
      <c r="G784" s="44">
        <f>Source!F274</f>
        <v>62.04</v>
      </c>
      <c r="H784" s="54"/>
      <c r="I784" s="54"/>
      <c r="J784" s="54"/>
      <c r="K784" s="54"/>
      <c r="L784" s="54"/>
    </row>
    <row r="785" spans="1:83" ht="14.25" x14ac:dyDescent="0.2">
      <c r="A785" s="54"/>
      <c r="B785" s="55"/>
      <c r="C785" s="73" t="s">
        <v>749</v>
      </c>
      <c r="D785" s="73"/>
      <c r="E785" s="73"/>
      <c r="F785" s="74"/>
      <c r="G785" s="44">
        <f>Source!F275</f>
        <v>5.28</v>
      </c>
      <c r="H785" s="54"/>
      <c r="I785" s="54"/>
      <c r="J785" s="54"/>
      <c r="K785" s="54"/>
      <c r="L785" s="54"/>
    </row>
    <row r="788" spans="1:83" ht="16.5" x14ac:dyDescent="0.2">
      <c r="A788" s="78" t="s">
        <v>777</v>
      </c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</row>
    <row r="789" spans="1:83" ht="28.5" x14ac:dyDescent="0.2">
      <c r="A789" s="36" t="s">
        <v>194</v>
      </c>
      <c r="B789" s="38" t="s">
        <v>769</v>
      </c>
      <c r="C789" s="38" t="str">
        <f>Source!G286</f>
        <v>Демонтаж: 3-х проводов ВЛ 0,38 кВ с одной опоры</v>
      </c>
      <c r="D789" s="39" t="str">
        <f>Source!H286</f>
        <v>ШТ</v>
      </c>
      <c r="E789" s="40">
        <f>Source!K286</f>
        <v>31</v>
      </c>
      <c r="F789" s="40"/>
      <c r="G789" s="40">
        <f>Source!I286</f>
        <v>31</v>
      </c>
      <c r="H789" s="42"/>
      <c r="I789" s="41"/>
      <c r="J789" s="42"/>
      <c r="K789" s="41"/>
      <c r="L789" s="42"/>
    </row>
    <row r="790" spans="1:83" ht="15" x14ac:dyDescent="0.2">
      <c r="A790" s="37"/>
      <c r="B790" s="40">
        <v>1</v>
      </c>
      <c r="C790" s="37" t="s">
        <v>706</v>
      </c>
      <c r="D790" s="39" t="s">
        <v>526</v>
      </c>
      <c r="E790" s="44"/>
      <c r="F790" s="40"/>
      <c r="G790" s="44">
        <f>Source!U286</f>
        <v>39.369999999999997</v>
      </c>
      <c r="H790" s="40"/>
      <c r="I790" s="40"/>
      <c r="J790" s="40"/>
      <c r="K790" s="40"/>
      <c r="L790" s="45">
        <f>SUM(L791:L791)-SUMIF(CE791:CE791, 1, L791:L791)</f>
        <v>16430.68</v>
      </c>
    </row>
    <row r="791" spans="1:83" ht="28.5" x14ac:dyDescent="0.2">
      <c r="A791" s="38"/>
      <c r="B791" s="38" t="s">
        <v>589</v>
      </c>
      <c r="C791" s="38" t="s">
        <v>590</v>
      </c>
      <c r="D791" s="39" t="s">
        <v>526</v>
      </c>
      <c r="E791" s="40">
        <v>1.27</v>
      </c>
      <c r="F791" s="40"/>
      <c r="G791" s="40">
        <f>SmtRes!CX182</f>
        <v>39.369999999999997</v>
      </c>
      <c r="H791" s="42"/>
      <c r="I791" s="41"/>
      <c r="J791" s="42">
        <f>SmtRes!CZ182</f>
        <v>417.34</v>
      </c>
      <c r="K791" s="41"/>
      <c r="L791" s="42">
        <f>SmtRes!DI182</f>
        <v>16430.68</v>
      </c>
    </row>
    <row r="792" spans="1:83" ht="15" x14ac:dyDescent="0.2">
      <c r="A792" s="37"/>
      <c r="B792" s="40">
        <v>2</v>
      </c>
      <c r="C792" s="37" t="s">
        <v>707</v>
      </c>
      <c r="D792" s="39"/>
      <c r="E792" s="44"/>
      <c r="F792" s="40"/>
      <c r="G792" s="44"/>
      <c r="H792" s="40"/>
      <c r="I792" s="40"/>
      <c r="J792" s="40"/>
      <c r="K792" s="40"/>
      <c r="L792" s="45">
        <f>SUM(L793:L797)-SUMIF(CE793:CE797, 1, L793:L797)</f>
        <v>5753.2900000000009</v>
      </c>
    </row>
    <row r="793" spans="1:83" ht="15" x14ac:dyDescent="0.2">
      <c r="A793" s="37"/>
      <c r="B793" s="40"/>
      <c r="C793" s="37" t="s">
        <v>710</v>
      </c>
      <c r="D793" s="39" t="s">
        <v>526</v>
      </c>
      <c r="E793" s="44"/>
      <c r="F793" s="40"/>
      <c r="G793" s="44">
        <f>Source!V286</f>
        <v>12.709999999999999</v>
      </c>
      <c r="H793" s="40"/>
      <c r="I793" s="40"/>
      <c r="J793" s="40"/>
      <c r="K793" s="40"/>
      <c r="L793" s="45">
        <f>SUMIF(CE794:CE797, 1, L794:L797)</f>
        <v>6075.12</v>
      </c>
      <c r="CE793">
        <v>1</v>
      </c>
    </row>
    <row r="794" spans="1:83" ht="28.5" x14ac:dyDescent="0.2">
      <c r="A794" s="38"/>
      <c r="B794" s="38" t="s">
        <v>581</v>
      </c>
      <c r="C794" s="38" t="s">
        <v>583</v>
      </c>
      <c r="D794" s="39" t="s">
        <v>313</v>
      </c>
      <c r="E794" s="40">
        <v>0.35</v>
      </c>
      <c r="F794" s="40"/>
      <c r="G794" s="40">
        <f>SmtRes!CX184</f>
        <v>10.85</v>
      </c>
      <c r="H794" s="42">
        <f>SmtRes!CZ184</f>
        <v>346.73</v>
      </c>
      <c r="I794" s="41">
        <f>SmtRes!AJ184</f>
        <v>1.26</v>
      </c>
      <c r="J794" s="42">
        <f>ROUND(H794*I794, 2)</f>
        <v>436.88</v>
      </c>
      <c r="K794" s="41"/>
      <c r="L794" s="42">
        <f>SmtRes!DG184</f>
        <v>4740.1499999999996</v>
      </c>
    </row>
    <row r="795" spans="1:83" ht="28.5" x14ac:dyDescent="0.2">
      <c r="A795" s="38"/>
      <c r="B795" s="38" t="s">
        <v>536</v>
      </c>
      <c r="C795" s="38" t="s">
        <v>709</v>
      </c>
      <c r="D795" s="39" t="s">
        <v>526</v>
      </c>
      <c r="E795" s="40">
        <f>SmtRes!DO184*SmtRes!AT184</f>
        <v>0.35</v>
      </c>
      <c r="F795" s="40"/>
      <c r="G795" s="40">
        <f>SmtRes!DO184*SmtRes!CX184</f>
        <v>10.85</v>
      </c>
      <c r="H795" s="42"/>
      <c r="I795" s="41"/>
      <c r="J795" s="42">
        <f>ROUND(SmtRes!AG184/SmtRes!DO184, 2)</f>
        <v>477.98</v>
      </c>
      <c r="K795" s="41"/>
      <c r="L795" s="42">
        <f>SmtRes!DH184</f>
        <v>5186.08</v>
      </c>
      <c r="CE795">
        <v>1</v>
      </c>
    </row>
    <row r="796" spans="1:83" ht="28.5" x14ac:dyDescent="0.2">
      <c r="A796" s="38"/>
      <c r="B796" s="38" t="s">
        <v>533</v>
      </c>
      <c r="C796" s="38" t="s">
        <v>535</v>
      </c>
      <c r="D796" s="39" t="s">
        <v>313</v>
      </c>
      <c r="E796" s="40">
        <v>0.06</v>
      </c>
      <c r="F796" s="40"/>
      <c r="G796" s="40">
        <f>SmtRes!CX185</f>
        <v>1.86</v>
      </c>
      <c r="H796" s="42"/>
      <c r="I796" s="41"/>
      <c r="J796" s="42">
        <f>SmtRes!CZ185</f>
        <v>544.70000000000005</v>
      </c>
      <c r="K796" s="41"/>
      <c r="L796" s="42">
        <f>SmtRes!DG185</f>
        <v>1013.14</v>
      </c>
    </row>
    <row r="797" spans="1:83" ht="28.5" x14ac:dyDescent="0.2">
      <c r="A797" s="38"/>
      <c r="B797" s="38" t="s">
        <v>536</v>
      </c>
      <c r="C797" s="46" t="s">
        <v>709</v>
      </c>
      <c r="D797" s="47" t="s">
        <v>526</v>
      </c>
      <c r="E797" s="48">
        <f>SmtRes!DO185*SmtRes!AT185</f>
        <v>0.06</v>
      </c>
      <c r="F797" s="48"/>
      <c r="G797" s="48">
        <f>SmtRes!DO185*SmtRes!CX185</f>
        <v>1.86</v>
      </c>
      <c r="H797" s="49"/>
      <c r="I797" s="50"/>
      <c r="J797" s="49">
        <f>ROUND(SmtRes!AG185/SmtRes!DO185, 2)</f>
        <v>477.98</v>
      </c>
      <c r="K797" s="50"/>
      <c r="L797" s="49">
        <f>SmtRes!DH185</f>
        <v>889.04</v>
      </c>
      <c r="CE797">
        <v>1</v>
      </c>
    </row>
    <row r="798" spans="1:83" ht="15" x14ac:dyDescent="0.2">
      <c r="A798" s="38"/>
      <c r="B798" s="38"/>
      <c r="C798" s="53" t="s">
        <v>712</v>
      </c>
      <c r="D798" s="39"/>
      <c r="E798" s="40"/>
      <c r="F798" s="40"/>
      <c r="G798" s="40"/>
      <c r="H798" s="42"/>
      <c r="I798" s="41"/>
      <c r="J798" s="42"/>
      <c r="K798" s="41"/>
      <c r="L798" s="42">
        <f>L790+L792+L793</f>
        <v>28259.09</v>
      </c>
    </row>
    <row r="799" spans="1:83" ht="14.25" x14ac:dyDescent="0.2">
      <c r="A799" s="38"/>
      <c r="B799" s="38"/>
      <c r="C799" s="38" t="s">
        <v>713</v>
      </c>
      <c r="D799" s="39"/>
      <c r="E799" s="40"/>
      <c r="F799" s="40"/>
      <c r="G799" s="40"/>
      <c r="H799" s="42"/>
      <c r="I799" s="41"/>
      <c r="J799" s="42"/>
      <c r="K799" s="41"/>
      <c r="L799" s="42">
        <f>SUM(AR789:AR802)+SUM(AS789:AS802)+SUM(AT789:AT802)+SUM(AU789:AU802)+SUM(AV789:AV802)</f>
        <v>22505.8</v>
      </c>
    </row>
    <row r="800" spans="1:83" ht="14.25" x14ac:dyDescent="0.2">
      <c r="A800" s="38"/>
      <c r="B800" s="38" t="s">
        <v>35</v>
      </c>
      <c r="C800" s="38" t="s">
        <v>721</v>
      </c>
      <c r="D800" s="39" t="s">
        <v>285</v>
      </c>
      <c r="E800" s="40">
        <f>Source!BZ286</f>
        <v>103</v>
      </c>
      <c r="F800" s="40"/>
      <c r="G800" s="40">
        <f>Source!AT286</f>
        <v>103</v>
      </c>
      <c r="H800" s="42"/>
      <c r="I800" s="41"/>
      <c r="J800" s="42"/>
      <c r="K800" s="41"/>
      <c r="L800" s="42">
        <f>SUM(AZ789:AZ802)</f>
        <v>23180.97</v>
      </c>
    </row>
    <row r="801" spans="1:83" ht="14.25" x14ac:dyDescent="0.2">
      <c r="A801" s="46"/>
      <c r="B801" s="46" t="s">
        <v>36</v>
      </c>
      <c r="C801" s="46" t="s">
        <v>722</v>
      </c>
      <c r="D801" s="47" t="s">
        <v>285</v>
      </c>
      <c r="E801" s="48">
        <f>Source!CA286</f>
        <v>60</v>
      </c>
      <c r="F801" s="48"/>
      <c r="G801" s="48">
        <f>Source!AU286</f>
        <v>60</v>
      </c>
      <c r="H801" s="49"/>
      <c r="I801" s="50"/>
      <c r="J801" s="49"/>
      <c r="K801" s="50"/>
      <c r="L801" s="49">
        <f>SUM(BA789:BA802)</f>
        <v>13503.48</v>
      </c>
    </row>
    <row r="802" spans="1:83" ht="15" x14ac:dyDescent="0.2">
      <c r="C802" s="79" t="s">
        <v>716</v>
      </c>
      <c r="D802" s="79"/>
      <c r="E802" s="79"/>
      <c r="F802" s="79"/>
      <c r="G802" s="79"/>
      <c r="H802" s="79"/>
      <c r="I802" s="80">
        <f>K802/E789</f>
        <v>2094.9529032258065</v>
      </c>
      <c r="J802" s="80"/>
      <c r="K802" s="80">
        <f>L790+L792+L800+L801+L793</f>
        <v>64943.54</v>
      </c>
      <c r="L802" s="80"/>
      <c r="AD802">
        <f>ROUND((Source!AT286/100)*((ROUND(SUMIF(SmtRes!AQ182:'SmtRes'!AQ185,"=1",SmtRes!AD182:'SmtRes'!AD185)*Source!I286, 2)+ROUND(SUMIF(SmtRes!AQ182:'SmtRes'!AQ185,"=1",SmtRes!AC182:'SmtRes'!AC185)*Source!I286, 2))), 2)</f>
        <v>43849.47</v>
      </c>
      <c r="AE802">
        <f>ROUND((Source!AU286/100)*((ROUND(SUMIF(SmtRes!AQ182:'SmtRes'!AQ185,"=1",SmtRes!AD182:'SmtRes'!AD185)*Source!I286, 2)+ROUND(SUMIF(SmtRes!AQ182:'SmtRes'!AQ185,"=1",SmtRes!AC182:'SmtRes'!AC185)*Source!I286, 2))), 2)</f>
        <v>25543.38</v>
      </c>
      <c r="AN802" s="51">
        <f>L790+L792+L800+L801+L793</f>
        <v>64943.54</v>
      </c>
      <c r="AO802" s="51">
        <f>L792</f>
        <v>5753.2900000000009</v>
      </c>
      <c r="AQ802" t="s">
        <v>717</v>
      </c>
      <c r="AR802" s="51">
        <f>L790</f>
        <v>16430.68</v>
      </c>
      <c r="AT802" s="51">
        <f>L793</f>
        <v>6075.12</v>
      </c>
      <c r="AV802" t="s">
        <v>717</v>
      </c>
      <c r="AW802">
        <f>0</f>
        <v>0</v>
      </c>
      <c r="AZ802">
        <f>Source!X286</f>
        <v>23180.97</v>
      </c>
      <c r="BA802">
        <f>Source!Y286</f>
        <v>13503.48</v>
      </c>
      <c r="CD802">
        <v>1</v>
      </c>
    </row>
    <row r="803" spans="1:83" ht="28.5" x14ac:dyDescent="0.2">
      <c r="A803" s="36" t="s">
        <v>195</v>
      </c>
      <c r="B803" s="38" t="s">
        <v>769</v>
      </c>
      <c r="C803" s="38" t="str">
        <f>Source!G287</f>
        <v>Демонтаж: 3-х проводов ВЛ 0,38 кВ с одной опоры</v>
      </c>
      <c r="D803" s="39" t="str">
        <f>Source!H287</f>
        <v>ШТ</v>
      </c>
      <c r="E803" s="40">
        <f>Source!K287</f>
        <v>6</v>
      </c>
      <c r="F803" s="40"/>
      <c r="G803" s="40">
        <f>Source!I287</f>
        <v>6</v>
      </c>
      <c r="H803" s="42"/>
      <c r="I803" s="41"/>
      <c r="J803" s="42"/>
      <c r="K803" s="41"/>
      <c r="L803" s="42"/>
    </row>
    <row r="804" spans="1:83" ht="15" x14ac:dyDescent="0.2">
      <c r="A804" s="37"/>
      <c r="B804" s="40">
        <v>1</v>
      </c>
      <c r="C804" s="37" t="s">
        <v>706</v>
      </c>
      <c r="D804" s="39" t="s">
        <v>526</v>
      </c>
      <c r="E804" s="44"/>
      <c r="F804" s="40"/>
      <c r="G804" s="44">
        <f>Source!U287</f>
        <v>7.62</v>
      </c>
      <c r="H804" s="40"/>
      <c r="I804" s="40"/>
      <c r="J804" s="40"/>
      <c r="K804" s="40"/>
      <c r="L804" s="45">
        <f>SUM(L805:L805)-SUMIF(CE805:CE805, 1, L805:L805)</f>
        <v>3180.13</v>
      </c>
    </row>
    <row r="805" spans="1:83" ht="28.5" x14ac:dyDescent="0.2">
      <c r="A805" s="38"/>
      <c r="B805" s="38" t="s">
        <v>589</v>
      </c>
      <c r="C805" s="38" t="s">
        <v>590</v>
      </c>
      <c r="D805" s="39" t="s">
        <v>526</v>
      </c>
      <c r="E805" s="40">
        <v>1.27</v>
      </c>
      <c r="F805" s="40"/>
      <c r="G805" s="40">
        <f>SmtRes!CX186</f>
        <v>7.62</v>
      </c>
      <c r="H805" s="42"/>
      <c r="I805" s="41"/>
      <c r="J805" s="42">
        <f>SmtRes!CZ186</f>
        <v>417.34</v>
      </c>
      <c r="K805" s="41"/>
      <c r="L805" s="42">
        <f>SmtRes!DI186</f>
        <v>3180.13</v>
      </c>
    </row>
    <row r="806" spans="1:83" ht="15" x14ac:dyDescent="0.2">
      <c r="A806" s="37"/>
      <c r="B806" s="40">
        <v>2</v>
      </c>
      <c r="C806" s="37" t="s">
        <v>707</v>
      </c>
      <c r="D806" s="39"/>
      <c r="E806" s="44"/>
      <c r="F806" s="40"/>
      <c r="G806" s="44"/>
      <c r="H806" s="40"/>
      <c r="I806" s="40"/>
      <c r="J806" s="40"/>
      <c r="K806" s="40"/>
      <c r="L806" s="45">
        <f>SUM(L807:L811)-SUMIF(CE807:CE811, 1, L807:L811)</f>
        <v>1113.54</v>
      </c>
    </row>
    <row r="807" spans="1:83" ht="15" x14ac:dyDescent="0.2">
      <c r="A807" s="37"/>
      <c r="B807" s="40"/>
      <c r="C807" s="37" t="s">
        <v>710</v>
      </c>
      <c r="D807" s="39" t="s">
        <v>526</v>
      </c>
      <c r="E807" s="44"/>
      <c r="F807" s="40"/>
      <c r="G807" s="44">
        <f>Source!V287</f>
        <v>2.46</v>
      </c>
      <c r="H807" s="40"/>
      <c r="I807" s="40"/>
      <c r="J807" s="40"/>
      <c r="K807" s="40"/>
      <c r="L807" s="45">
        <f>SUMIF(CE808:CE811, 1, L808:L811)</f>
        <v>1175.83</v>
      </c>
      <c r="CE807">
        <v>1</v>
      </c>
    </row>
    <row r="808" spans="1:83" ht="28.5" x14ac:dyDescent="0.2">
      <c r="A808" s="38"/>
      <c r="B808" s="38" t="s">
        <v>581</v>
      </c>
      <c r="C808" s="38" t="s">
        <v>583</v>
      </c>
      <c r="D808" s="39" t="s">
        <v>313</v>
      </c>
      <c r="E808" s="40">
        <v>0.35</v>
      </c>
      <c r="F808" s="40"/>
      <c r="G808" s="40">
        <f>SmtRes!CX188</f>
        <v>2.1</v>
      </c>
      <c r="H808" s="42">
        <f>SmtRes!CZ188</f>
        <v>346.73</v>
      </c>
      <c r="I808" s="41">
        <f>SmtRes!AJ188</f>
        <v>1.26</v>
      </c>
      <c r="J808" s="42">
        <f>ROUND(H808*I808, 2)</f>
        <v>436.88</v>
      </c>
      <c r="K808" s="41"/>
      <c r="L808" s="42">
        <f>SmtRes!DG188</f>
        <v>917.45</v>
      </c>
    </row>
    <row r="809" spans="1:83" ht="28.5" x14ac:dyDescent="0.2">
      <c r="A809" s="38"/>
      <c r="B809" s="38" t="s">
        <v>536</v>
      </c>
      <c r="C809" s="38" t="s">
        <v>709</v>
      </c>
      <c r="D809" s="39" t="s">
        <v>526</v>
      </c>
      <c r="E809" s="40">
        <f>SmtRes!DO188*SmtRes!AT188</f>
        <v>0.35</v>
      </c>
      <c r="F809" s="40"/>
      <c r="G809" s="40">
        <f>SmtRes!DO188*SmtRes!CX188</f>
        <v>2.1</v>
      </c>
      <c r="H809" s="42"/>
      <c r="I809" s="41"/>
      <c r="J809" s="42">
        <f>ROUND(SmtRes!AG188/SmtRes!DO188, 2)</f>
        <v>477.98</v>
      </c>
      <c r="K809" s="41"/>
      <c r="L809" s="42">
        <f>SmtRes!DH188</f>
        <v>1003.76</v>
      </c>
      <c r="CE809">
        <v>1</v>
      </c>
    </row>
    <row r="810" spans="1:83" ht="28.5" x14ac:dyDescent="0.2">
      <c r="A810" s="38"/>
      <c r="B810" s="38" t="s">
        <v>533</v>
      </c>
      <c r="C810" s="38" t="s">
        <v>535</v>
      </c>
      <c r="D810" s="39" t="s">
        <v>313</v>
      </c>
      <c r="E810" s="40">
        <v>0.06</v>
      </c>
      <c r="F810" s="40"/>
      <c r="G810" s="40">
        <f>SmtRes!CX189</f>
        <v>0.36</v>
      </c>
      <c r="H810" s="42"/>
      <c r="I810" s="41"/>
      <c r="J810" s="42">
        <f>SmtRes!CZ189</f>
        <v>544.70000000000005</v>
      </c>
      <c r="K810" s="41"/>
      <c r="L810" s="42">
        <f>SmtRes!DG189</f>
        <v>196.09</v>
      </c>
    </row>
    <row r="811" spans="1:83" ht="28.5" x14ac:dyDescent="0.2">
      <c r="A811" s="38"/>
      <c r="B811" s="38" t="s">
        <v>536</v>
      </c>
      <c r="C811" s="46" t="s">
        <v>709</v>
      </c>
      <c r="D811" s="47" t="s">
        <v>526</v>
      </c>
      <c r="E811" s="48">
        <f>SmtRes!DO189*SmtRes!AT189</f>
        <v>0.06</v>
      </c>
      <c r="F811" s="48"/>
      <c r="G811" s="48">
        <f>SmtRes!DO189*SmtRes!CX189</f>
        <v>0.36</v>
      </c>
      <c r="H811" s="49"/>
      <c r="I811" s="50"/>
      <c r="J811" s="49">
        <f>ROUND(SmtRes!AG189/SmtRes!DO189, 2)</f>
        <v>477.98</v>
      </c>
      <c r="K811" s="50"/>
      <c r="L811" s="49">
        <f>SmtRes!DH189</f>
        <v>172.07</v>
      </c>
      <c r="CE811">
        <v>1</v>
      </c>
    </row>
    <row r="812" spans="1:83" ht="15" x14ac:dyDescent="0.2">
      <c r="A812" s="38"/>
      <c r="B812" s="38"/>
      <c r="C812" s="53" t="s">
        <v>712</v>
      </c>
      <c r="D812" s="39"/>
      <c r="E812" s="40"/>
      <c r="F812" s="40"/>
      <c r="G812" s="40"/>
      <c r="H812" s="42"/>
      <c r="I812" s="41"/>
      <c r="J812" s="42"/>
      <c r="K812" s="41"/>
      <c r="L812" s="42">
        <f>L804+L806+L807</f>
        <v>5469.5</v>
      </c>
    </row>
    <row r="813" spans="1:83" ht="14.25" x14ac:dyDescent="0.2">
      <c r="A813" s="38"/>
      <c r="B813" s="38"/>
      <c r="C813" s="38" t="s">
        <v>713</v>
      </c>
      <c r="D813" s="39"/>
      <c r="E813" s="40"/>
      <c r="F813" s="40"/>
      <c r="G813" s="40"/>
      <c r="H813" s="42"/>
      <c r="I813" s="41"/>
      <c r="J813" s="42"/>
      <c r="K813" s="41"/>
      <c r="L813" s="42">
        <f>SUM(AR803:AR816)+SUM(AS803:AS816)+SUM(AT803:AT816)+SUM(AU803:AU816)+SUM(AV803:AV816)</f>
        <v>4355.96</v>
      </c>
    </row>
    <row r="814" spans="1:83" ht="14.25" x14ac:dyDescent="0.2">
      <c r="A814" s="38"/>
      <c r="B814" s="38" t="s">
        <v>35</v>
      </c>
      <c r="C814" s="38" t="s">
        <v>721</v>
      </c>
      <c r="D814" s="39" t="s">
        <v>285</v>
      </c>
      <c r="E814" s="40">
        <f>Source!BZ287</f>
        <v>103</v>
      </c>
      <c r="F814" s="40"/>
      <c r="G814" s="40">
        <f>Source!AT287</f>
        <v>103</v>
      </c>
      <c r="H814" s="42"/>
      <c r="I814" s="41"/>
      <c r="J814" s="42"/>
      <c r="K814" s="41"/>
      <c r="L814" s="42">
        <f>SUM(AZ803:AZ816)</f>
        <v>4486.6400000000003</v>
      </c>
    </row>
    <row r="815" spans="1:83" ht="14.25" x14ac:dyDescent="0.2">
      <c r="A815" s="46"/>
      <c r="B815" s="46" t="s">
        <v>36</v>
      </c>
      <c r="C815" s="46" t="s">
        <v>722</v>
      </c>
      <c r="D815" s="47" t="s">
        <v>285</v>
      </c>
      <c r="E815" s="48">
        <f>Source!CA287</f>
        <v>60</v>
      </c>
      <c r="F815" s="48"/>
      <c r="G815" s="48">
        <f>Source!AU287</f>
        <v>60</v>
      </c>
      <c r="H815" s="49"/>
      <c r="I815" s="50"/>
      <c r="J815" s="49"/>
      <c r="K815" s="50"/>
      <c r="L815" s="49">
        <f>SUM(BA803:BA816)</f>
        <v>2613.58</v>
      </c>
    </row>
    <row r="816" spans="1:83" ht="15" x14ac:dyDescent="0.2">
      <c r="C816" s="79" t="s">
        <v>716</v>
      </c>
      <c r="D816" s="79"/>
      <c r="E816" s="79"/>
      <c r="F816" s="79"/>
      <c r="G816" s="79"/>
      <c r="H816" s="79"/>
      <c r="I816" s="80">
        <f>K816/E803</f>
        <v>2094.9533333333334</v>
      </c>
      <c r="J816" s="80"/>
      <c r="K816" s="80">
        <f>L804+L806+L814+L815+L807</f>
        <v>12569.720000000001</v>
      </c>
      <c r="L816" s="80"/>
      <c r="AD816">
        <f>ROUND((Source!AT287/100)*((ROUND(SUMIF(SmtRes!AQ186:'SmtRes'!AQ189,"=1",SmtRes!AD186:'SmtRes'!AD189)*Source!I287, 2)+ROUND(SUMIF(SmtRes!AQ186:'SmtRes'!AQ189,"=1",SmtRes!AC186:'SmtRes'!AC189)*Source!I287, 2))), 2)</f>
        <v>8486.99</v>
      </c>
      <c r="AE816">
        <f>ROUND((Source!AU287/100)*((ROUND(SUMIF(SmtRes!AQ186:'SmtRes'!AQ189,"=1",SmtRes!AD186:'SmtRes'!AD189)*Source!I287, 2)+ROUND(SUMIF(SmtRes!AQ186:'SmtRes'!AQ189,"=1",SmtRes!AC186:'SmtRes'!AC189)*Source!I287, 2))), 2)</f>
        <v>4943.88</v>
      </c>
      <c r="AN816" s="51">
        <f>L804+L806+L814+L815+L807</f>
        <v>12569.720000000001</v>
      </c>
      <c r="AO816" s="51">
        <f>L806</f>
        <v>1113.54</v>
      </c>
      <c r="AQ816" t="s">
        <v>717</v>
      </c>
      <c r="AR816" s="51">
        <f>L804</f>
        <v>3180.13</v>
      </c>
      <c r="AT816" s="51">
        <f>L807</f>
        <v>1175.83</v>
      </c>
      <c r="AV816" t="s">
        <v>717</v>
      </c>
      <c r="AW816">
        <f>0</f>
        <v>0</v>
      </c>
      <c r="AZ816">
        <f>Source!X287</f>
        <v>4486.6400000000003</v>
      </c>
      <c r="BA816">
        <f>Source!Y287</f>
        <v>2613.58</v>
      </c>
      <c r="CD816">
        <v>1</v>
      </c>
    </row>
    <row r="817" spans="1:83" ht="28.5" x14ac:dyDescent="0.2">
      <c r="A817" s="36" t="s">
        <v>196</v>
      </c>
      <c r="B817" s="38" t="s">
        <v>770</v>
      </c>
      <c r="C817" s="38" t="str">
        <f>Source!G288</f>
        <v>Демонтаж: одного дополнительного провода с одной опоры</v>
      </c>
      <c r="D817" s="39" t="str">
        <f>Source!H288</f>
        <v>ШТ</v>
      </c>
      <c r="E817" s="40">
        <f>Source!K288</f>
        <v>6</v>
      </c>
      <c r="F817" s="40"/>
      <c r="G817" s="40">
        <f>Source!I288</f>
        <v>6</v>
      </c>
      <c r="H817" s="42"/>
      <c r="I817" s="41"/>
      <c r="J817" s="42"/>
      <c r="K817" s="41"/>
      <c r="L817" s="42"/>
    </row>
    <row r="818" spans="1:83" ht="15" x14ac:dyDescent="0.2">
      <c r="A818" s="37"/>
      <c r="B818" s="40">
        <v>1</v>
      </c>
      <c r="C818" s="37" t="s">
        <v>706</v>
      </c>
      <c r="D818" s="39" t="s">
        <v>526</v>
      </c>
      <c r="E818" s="44"/>
      <c r="F818" s="40"/>
      <c r="G818" s="44">
        <f>Source!U288</f>
        <v>0.9</v>
      </c>
      <c r="H818" s="40"/>
      <c r="I818" s="40"/>
      <c r="J818" s="40"/>
      <c r="K818" s="40"/>
      <c r="L818" s="45">
        <f>SUM(L819:L819)-SUMIF(CE819:CE819, 1, L819:L819)</f>
        <v>369.19</v>
      </c>
    </row>
    <row r="819" spans="1:83" ht="28.5" x14ac:dyDescent="0.2">
      <c r="A819" s="38"/>
      <c r="B819" s="38" t="s">
        <v>591</v>
      </c>
      <c r="C819" s="38" t="s">
        <v>592</v>
      </c>
      <c r="D819" s="39" t="s">
        <v>526</v>
      </c>
      <c r="E819" s="40">
        <v>0.15</v>
      </c>
      <c r="F819" s="40"/>
      <c r="G819" s="40">
        <f>SmtRes!CX190</f>
        <v>0.9</v>
      </c>
      <c r="H819" s="42"/>
      <c r="I819" s="41"/>
      <c r="J819" s="42">
        <f>SmtRes!CZ190</f>
        <v>410.21</v>
      </c>
      <c r="K819" s="41"/>
      <c r="L819" s="42">
        <f>SmtRes!DI190</f>
        <v>369.19</v>
      </c>
    </row>
    <row r="820" spans="1:83" ht="15" x14ac:dyDescent="0.2">
      <c r="A820" s="37"/>
      <c r="B820" s="40">
        <v>2</v>
      </c>
      <c r="C820" s="37" t="s">
        <v>707</v>
      </c>
      <c r="D820" s="39"/>
      <c r="E820" s="44"/>
      <c r="F820" s="40"/>
      <c r="G820" s="44"/>
      <c r="H820" s="40"/>
      <c r="I820" s="40"/>
      <c r="J820" s="40"/>
      <c r="K820" s="40"/>
      <c r="L820" s="45">
        <f>SUM(L821:L825)-SUMIF(CE821:CE825, 1, L821:L825)</f>
        <v>216.16999999999996</v>
      </c>
    </row>
    <row r="821" spans="1:83" ht="15" x14ac:dyDescent="0.2">
      <c r="A821" s="37"/>
      <c r="B821" s="40"/>
      <c r="C821" s="37" t="s">
        <v>710</v>
      </c>
      <c r="D821" s="39" t="s">
        <v>526</v>
      </c>
      <c r="E821" s="44"/>
      <c r="F821" s="40"/>
      <c r="G821" s="44">
        <f>Source!V288</f>
        <v>0.48</v>
      </c>
      <c r="H821" s="40"/>
      <c r="I821" s="40"/>
      <c r="J821" s="40"/>
      <c r="K821" s="40"/>
      <c r="L821" s="45">
        <f>SUMIF(CE822:CE825, 1, L822:L825)</f>
        <v>229.43</v>
      </c>
      <c r="CE821">
        <v>1</v>
      </c>
    </row>
    <row r="822" spans="1:83" ht="28.5" x14ac:dyDescent="0.2">
      <c r="A822" s="38"/>
      <c r="B822" s="38" t="s">
        <v>581</v>
      </c>
      <c r="C822" s="38" t="s">
        <v>583</v>
      </c>
      <c r="D822" s="39" t="s">
        <v>313</v>
      </c>
      <c r="E822" s="40">
        <v>7.0000000000000007E-2</v>
      </c>
      <c r="F822" s="40"/>
      <c r="G822" s="40">
        <f>SmtRes!CX192</f>
        <v>0.42</v>
      </c>
      <c r="H822" s="42">
        <f>SmtRes!CZ192</f>
        <v>346.73</v>
      </c>
      <c r="I822" s="41">
        <f>SmtRes!AJ192</f>
        <v>1.26</v>
      </c>
      <c r="J822" s="42">
        <f>ROUND(H822*I822, 2)</f>
        <v>436.88</v>
      </c>
      <c r="K822" s="41"/>
      <c r="L822" s="42">
        <f>SmtRes!DG192</f>
        <v>183.49</v>
      </c>
    </row>
    <row r="823" spans="1:83" ht="28.5" x14ac:dyDescent="0.2">
      <c r="A823" s="38"/>
      <c r="B823" s="38" t="s">
        <v>536</v>
      </c>
      <c r="C823" s="38" t="s">
        <v>709</v>
      </c>
      <c r="D823" s="39" t="s">
        <v>526</v>
      </c>
      <c r="E823" s="40">
        <f>SmtRes!DO192*SmtRes!AT192</f>
        <v>7.0000000000000007E-2</v>
      </c>
      <c r="F823" s="40"/>
      <c r="G823" s="40">
        <f>SmtRes!DO192*SmtRes!CX192</f>
        <v>0.42</v>
      </c>
      <c r="H823" s="42"/>
      <c r="I823" s="41"/>
      <c r="J823" s="42">
        <f>ROUND(SmtRes!AG192/SmtRes!DO192, 2)</f>
        <v>477.98</v>
      </c>
      <c r="K823" s="41"/>
      <c r="L823" s="42">
        <f>SmtRes!DH192</f>
        <v>200.75</v>
      </c>
      <c r="CE823">
        <v>1</v>
      </c>
    </row>
    <row r="824" spans="1:83" ht="28.5" x14ac:dyDescent="0.2">
      <c r="A824" s="38"/>
      <c r="B824" s="38" t="s">
        <v>533</v>
      </c>
      <c r="C824" s="38" t="s">
        <v>535</v>
      </c>
      <c r="D824" s="39" t="s">
        <v>313</v>
      </c>
      <c r="E824" s="40">
        <v>0.01</v>
      </c>
      <c r="F824" s="40"/>
      <c r="G824" s="40">
        <f>SmtRes!CX193</f>
        <v>0.06</v>
      </c>
      <c r="H824" s="42"/>
      <c r="I824" s="41"/>
      <c r="J824" s="42">
        <f>SmtRes!CZ193</f>
        <v>544.70000000000005</v>
      </c>
      <c r="K824" s="41"/>
      <c r="L824" s="42">
        <f>SmtRes!DG193</f>
        <v>32.68</v>
      </c>
    </row>
    <row r="825" spans="1:83" ht="28.5" x14ac:dyDescent="0.2">
      <c r="A825" s="38"/>
      <c r="B825" s="38" t="s">
        <v>536</v>
      </c>
      <c r="C825" s="46" t="s">
        <v>709</v>
      </c>
      <c r="D825" s="47" t="s">
        <v>526</v>
      </c>
      <c r="E825" s="48">
        <f>SmtRes!DO193*SmtRes!AT193</f>
        <v>0.01</v>
      </c>
      <c r="F825" s="48"/>
      <c r="G825" s="48">
        <f>SmtRes!DO193*SmtRes!CX193</f>
        <v>0.06</v>
      </c>
      <c r="H825" s="49"/>
      <c r="I825" s="50"/>
      <c r="J825" s="49">
        <f>ROUND(SmtRes!AG193/SmtRes!DO193, 2)</f>
        <v>477.98</v>
      </c>
      <c r="K825" s="50"/>
      <c r="L825" s="49">
        <f>SmtRes!DH193</f>
        <v>28.68</v>
      </c>
      <c r="CE825">
        <v>1</v>
      </c>
    </row>
    <row r="826" spans="1:83" ht="15" x14ac:dyDescent="0.2">
      <c r="A826" s="38"/>
      <c r="B826" s="38"/>
      <c r="C826" s="53" t="s">
        <v>712</v>
      </c>
      <c r="D826" s="39"/>
      <c r="E826" s="40"/>
      <c r="F826" s="40"/>
      <c r="G826" s="40"/>
      <c r="H826" s="42"/>
      <c r="I826" s="41"/>
      <c r="J826" s="42"/>
      <c r="K826" s="41"/>
      <c r="L826" s="42">
        <f>L818+L820+L821</f>
        <v>814.79</v>
      </c>
    </row>
    <row r="827" spans="1:83" ht="14.25" x14ac:dyDescent="0.2">
      <c r="A827" s="38"/>
      <c r="B827" s="38"/>
      <c r="C827" s="38" t="s">
        <v>713</v>
      </c>
      <c r="D827" s="39"/>
      <c r="E827" s="40"/>
      <c r="F827" s="40"/>
      <c r="G827" s="40"/>
      <c r="H827" s="42"/>
      <c r="I827" s="41"/>
      <c r="J827" s="42"/>
      <c r="K827" s="41"/>
      <c r="L827" s="42">
        <f>SUM(AR817:AR830)+SUM(AS817:AS830)+SUM(AT817:AT830)+SUM(AU817:AU830)+SUM(AV817:AV830)</f>
        <v>598.62</v>
      </c>
    </row>
    <row r="828" spans="1:83" ht="14.25" x14ac:dyDescent="0.2">
      <c r="A828" s="38"/>
      <c r="B828" s="38" t="s">
        <v>35</v>
      </c>
      <c r="C828" s="38" t="s">
        <v>721</v>
      </c>
      <c r="D828" s="39" t="s">
        <v>285</v>
      </c>
      <c r="E828" s="40">
        <f>Source!BZ288</f>
        <v>103</v>
      </c>
      <c r="F828" s="40"/>
      <c r="G828" s="40">
        <f>Source!AT288</f>
        <v>103</v>
      </c>
      <c r="H828" s="42"/>
      <c r="I828" s="41"/>
      <c r="J828" s="42"/>
      <c r="K828" s="41"/>
      <c r="L828" s="42">
        <f>SUM(AZ817:AZ830)</f>
        <v>616.58000000000004</v>
      </c>
    </row>
    <row r="829" spans="1:83" ht="14.25" x14ac:dyDescent="0.2">
      <c r="A829" s="46"/>
      <c r="B829" s="46" t="s">
        <v>36</v>
      </c>
      <c r="C829" s="46" t="s">
        <v>722</v>
      </c>
      <c r="D829" s="47" t="s">
        <v>285</v>
      </c>
      <c r="E829" s="48">
        <f>Source!CA288</f>
        <v>60</v>
      </c>
      <c r="F829" s="48"/>
      <c r="G829" s="48">
        <f>Source!AU288</f>
        <v>60</v>
      </c>
      <c r="H829" s="49"/>
      <c r="I829" s="50"/>
      <c r="J829" s="49"/>
      <c r="K829" s="50"/>
      <c r="L829" s="49">
        <f>SUM(BA817:BA830)</f>
        <v>359.17</v>
      </c>
    </row>
    <row r="830" spans="1:83" ht="15" x14ac:dyDescent="0.2">
      <c r="C830" s="79" t="s">
        <v>716</v>
      </c>
      <c r="D830" s="79"/>
      <c r="E830" s="79"/>
      <c r="F830" s="79"/>
      <c r="G830" s="79"/>
      <c r="H830" s="79"/>
      <c r="I830" s="80">
        <f>K830/E817</f>
        <v>298.42333333333335</v>
      </c>
      <c r="J830" s="80"/>
      <c r="K830" s="80">
        <f>L818+L820+L828+L829+L821</f>
        <v>1790.5400000000002</v>
      </c>
      <c r="L830" s="80"/>
      <c r="AD830">
        <f>ROUND((Source!AT288/100)*((ROUND(SUMIF(SmtRes!AQ190:'SmtRes'!AQ193,"=1",SmtRes!AD190:'SmtRes'!AD193)*Source!I288, 2)+ROUND(SUMIF(SmtRes!AQ190:'SmtRes'!AQ193,"=1",SmtRes!AC190:'SmtRes'!AC193)*Source!I288, 2))), 2)</f>
        <v>8442.93</v>
      </c>
      <c r="AE830">
        <f>ROUND((Source!AU288/100)*((ROUND(SUMIF(SmtRes!AQ190:'SmtRes'!AQ193,"=1",SmtRes!AD190:'SmtRes'!AD193)*Source!I288, 2)+ROUND(SUMIF(SmtRes!AQ190:'SmtRes'!AQ193,"=1",SmtRes!AC190:'SmtRes'!AC193)*Source!I288, 2))), 2)</f>
        <v>4918.21</v>
      </c>
      <c r="AN830" s="51">
        <f>L818+L820+L828+L829+L821</f>
        <v>1790.5400000000002</v>
      </c>
      <c r="AO830" s="51">
        <f>L820</f>
        <v>216.16999999999996</v>
      </c>
      <c r="AQ830" t="s">
        <v>717</v>
      </c>
      <c r="AR830" s="51">
        <f>L818</f>
        <v>369.19</v>
      </c>
      <c r="AT830" s="51">
        <f>L821</f>
        <v>229.43</v>
      </c>
      <c r="AV830" t="s">
        <v>717</v>
      </c>
      <c r="AW830">
        <f>0</f>
        <v>0</v>
      </c>
      <c r="AZ830">
        <f>Source!X288</f>
        <v>616.58000000000004</v>
      </c>
      <c r="BA830">
        <f>Source!Y288</f>
        <v>359.17</v>
      </c>
      <c r="CD830">
        <v>1</v>
      </c>
    </row>
    <row r="831" spans="1:83" ht="28.5" x14ac:dyDescent="0.2">
      <c r="A831" s="36" t="s">
        <v>197</v>
      </c>
      <c r="B831" s="38" t="s">
        <v>769</v>
      </c>
      <c r="C831" s="38" t="str">
        <f>Source!G289</f>
        <v>Демонтаж: 3-х проводов ВЛ 0,38 кВ с одной опоры</v>
      </c>
      <c r="D831" s="39" t="str">
        <f>Source!H289</f>
        <v>ШТ</v>
      </c>
      <c r="E831" s="40">
        <f>Source!K289</f>
        <v>12</v>
      </c>
      <c r="F831" s="40"/>
      <c r="G831" s="40">
        <f>Source!I289</f>
        <v>12</v>
      </c>
      <c r="H831" s="42"/>
      <c r="I831" s="41"/>
      <c r="J831" s="42"/>
      <c r="K831" s="41"/>
      <c r="L831" s="42"/>
    </row>
    <row r="832" spans="1:83" ht="15" x14ac:dyDescent="0.2">
      <c r="A832" s="37"/>
      <c r="B832" s="40">
        <v>1</v>
      </c>
      <c r="C832" s="37" t="s">
        <v>706</v>
      </c>
      <c r="D832" s="39" t="s">
        <v>526</v>
      </c>
      <c r="E832" s="44"/>
      <c r="F832" s="40"/>
      <c r="G832" s="44">
        <f>Source!U289</f>
        <v>15.24</v>
      </c>
      <c r="H832" s="40"/>
      <c r="I832" s="40"/>
      <c r="J832" s="40"/>
      <c r="K832" s="40"/>
      <c r="L832" s="45">
        <f>SUM(L833:L833)-SUMIF(CE833:CE833, 1, L833:L833)</f>
        <v>6360.26</v>
      </c>
    </row>
    <row r="833" spans="1:83" ht="28.5" x14ac:dyDescent="0.2">
      <c r="A833" s="38"/>
      <c r="B833" s="38" t="s">
        <v>589</v>
      </c>
      <c r="C833" s="38" t="s">
        <v>590</v>
      </c>
      <c r="D833" s="39" t="s">
        <v>526</v>
      </c>
      <c r="E833" s="40">
        <v>1.27</v>
      </c>
      <c r="F833" s="40"/>
      <c r="G833" s="40">
        <f>SmtRes!CX194</f>
        <v>15.24</v>
      </c>
      <c r="H833" s="42"/>
      <c r="I833" s="41"/>
      <c r="J833" s="42">
        <f>SmtRes!CZ194</f>
        <v>417.34</v>
      </c>
      <c r="K833" s="41"/>
      <c r="L833" s="42">
        <f>SmtRes!DI194</f>
        <v>6360.26</v>
      </c>
    </row>
    <row r="834" spans="1:83" ht="15" x14ac:dyDescent="0.2">
      <c r="A834" s="37"/>
      <c r="B834" s="40">
        <v>2</v>
      </c>
      <c r="C834" s="37" t="s">
        <v>707</v>
      </c>
      <c r="D834" s="39"/>
      <c r="E834" s="44"/>
      <c r="F834" s="40"/>
      <c r="G834" s="44"/>
      <c r="H834" s="40"/>
      <c r="I834" s="40"/>
      <c r="J834" s="40"/>
      <c r="K834" s="40"/>
      <c r="L834" s="45">
        <f>SUM(L835:L839)-SUMIF(CE835:CE839, 1, L835:L839)</f>
        <v>2227.08</v>
      </c>
    </row>
    <row r="835" spans="1:83" ht="15" x14ac:dyDescent="0.2">
      <c r="A835" s="37"/>
      <c r="B835" s="40"/>
      <c r="C835" s="37" t="s">
        <v>710</v>
      </c>
      <c r="D835" s="39" t="s">
        <v>526</v>
      </c>
      <c r="E835" s="44"/>
      <c r="F835" s="40"/>
      <c r="G835" s="44">
        <f>Source!V289</f>
        <v>4.92</v>
      </c>
      <c r="H835" s="40"/>
      <c r="I835" s="40"/>
      <c r="J835" s="40"/>
      <c r="K835" s="40"/>
      <c r="L835" s="45">
        <f>SUMIF(CE836:CE839, 1, L836:L839)</f>
        <v>2351.67</v>
      </c>
      <c r="CE835">
        <v>1</v>
      </c>
    </row>
    <row r="836" spans="1:83" ht="28.5" x14ac:dyDescent="0.2">
      <c r="A836" s="38"/>
      <c r="B836" s="38" t="s">
        <v>581</v>
      </c>
      <c r="C836" s="38" t="s">
        <v>583</v>
      </c>
      <c r="D836" s="39" t="s">
        <v>313</v>
      </c>
      <c r="E836" s="40">
        <v>0.35</v>
      </c>
      <c r="F836" s="40"/>
      <c r="G836" s="40">
        <f>SmtRes!CX196</f>
        <v>4.2</v>
      </c>
      <c r="H836" s="42">
        <f>SmtRes!CZ196</f>
        <v>346.73</v>
      </c>
      <c r="I836" s="41">
        <f>SmtRes!AJ196</f>
        <v>1.26</v>
      </c>
      <c r="J836" s="42">
        <f>ROUND(H836*I836, 2)</f>
        <v>436.88</v>
      </c>
      <c r="K836" s="41"/>
      <c r="L836" s="42">
        <f>SmtRes!DG196</f>
        <v>1834.9</v>
      </c>
    </row>
    <row r="837" spans="1:83" ht="28.5" x14ac:dyDescent="0.2">
      <c r="A837" s="38"/>
      <c r="B837" s="38" t="s">
        <v>536</v>
      </c>
      <c r="C837" s="38" t="s">
        <v>709</v>
      </c>
      <c r="D837" s="39" t="s">
        <v>526</v>
      </c>
      <c r="E837" s="40">
        <f>SmtRes!DO196*SmtRes!AT196</f>
        <v>0.35</v>
      </c>
      <c r="F837" s="40"/>
      <c r="G837" s="40">
        <f>SmtRes!DO196*SmtRes!CX196</f>
        <v>4.2</v>
      </c>
      <c r="H837" s="42"/>
      <c r="I837" s="41"/>
      <c r="J837" s="42">
        <f>ROUND(SmtRes!AG196/SmtRes!DO196, 2)</f>
        <v>477.98</v>
      </c>
      <c r="K837" s="41"/>
      <c r="L837" s="42">
        <f>SmtRes!DH196</f>
        <v>2007.52</v>
      </c>
      <c r="CE837">
        <v>1</v>
      </c>
    </row>
    <row r="838" spans="1:83" ht="28.5" x14ac:dyDescent="0.2">
      <c r="A838" s="38"/>
      <c r="B838" s="38" t="s">
        <v>533</v>
      </c>
      <c r="C838" s="38" t="s">
        <v>535</v>
      </c>
      <c r="D838" s="39" t="s">
        <v>313</v>
      </c>
      <c r="E838" s="40">
        <v>0.06</v>
      </c>
      <c r="F838" s="40"/>
      <c r="G838" s="40">
        <f>SmtRes!CX197</f>
        <v>0.72</v>
      </c>
      <c r="H838" s="42"/>
      <c r="I838" s="41"/>
      <c r="J838" s="42">
        <f>SmtRes!CZ197</f>
        <v>544.70000000000005</v>
      </c>
      <c r="K838" s="41"/>
      <c r="L838" s="42">
        <f>SmtRes!DG197</f>
        <v>392.18</v>
      </c>
    </row>
    <row r="839" spans="1:83" ht="28.5" x14ac:dyDescent="0.2">
      <c r="A839" s="38"/>
      <c r="B839" s="38" t="s">
        <v>536</v>
      </c>
      <c r="C839" s="46" t="s">
        <v>709</v>
      </c>
      <c r="D839" s="47" t="s">
        <v>526</v>
      </c>
      <c r="E839" s="48">
        <f>SmtRes!DO197*SmtRes!AT197</f>
        <v>0.06</v>
      </c>
      <c r="F839" s="48"/>
      <c r="G839" s="48">
        <f>SmtRes!DO197*SmtRes!CX197</f>
        <v>0.72</v>
      </c>
      <c r="H839" s="49"/>
      <c r="I839" s="50"/>
      <c r="J839" s="49">
        <f>ROUND(SmtRes!AG197/SmtRes!DO197, 2)</f>
        <v>477.98</v>
      </c>
      <c r="K839" s="50"/>
      <c r="L839" s="49">
        <f>SmtRes!DH197</f>
        <v>344.15</v>
      </c>
      <c r="CE839">
        <v>1</v>
      </c>
    </row>
    <row r="840" spans="1:83" ht="15" x14ac:dyDescent="0.2">
      <c r="A840" s="38"/>
      <c r="B840" s="38"/>
      <c r="C840" s="53" t="s">
        <v>712</v>
      </c>
      <c r="D840" s="39"/>
      <c r="E840" s="40"/>
      <c r="F840" s="40"/>
      <c r="G840" s="40"/>
      <c r="H840" s="42"/>
      <c r="I840" s="41"/>
      <c r="J840" s="42"/>
      <c r="K840" s="41"/>
      <c r="L840" s="42">
        <f>L832+L834+L835</f>
        <v>10939.01</v>
      </c>
    </row>
    <row r="841" spans="1:83" ht="14.25" x14ac:dyDescent="0.2">
      <c r="A841" s="38"/>
      <c r="B841" s="38"/>
      <c r="C841" s="38" t="s">
        <v>713</v>
      </c>
      <c r="D841" s="39"/>
      <c r="E841" s="40"/>
      <c r="F841" s="40"/>
      <c r="G841" s="40"/>
      <c r="H841" s="42"/>
      <c r="I841" s="41"/>
      <c r="J841" s="42"/>
      <c r="K841" s="41"/>
      <c r="L841" s="42">
        <f>SUM(AR831:AR844)+SUM(AS831:AS844)+SUM(AT831:AT844)+SUM(AU831:AU844)+SUM(AV831:AV844)</f>
        <v>8711.93</v>
      </c>
    </row>
    <row r="842" spans="1:83" ht="14.25" x14ac:dyDescent="0.2">
      <c r="A842" s="38"/>
      <c r="B842" s="38" t="s">
        <v>35</v>
      </c>
      <c r="C842" s="38" t="s">
        <v>721</v>
      </c>
      <c r="D842" s="39" t="s">
        <v>285</v>
      </c>
      <c r="E842" s="40">
        <f>Source!BZ289</f>
        <v>103</v>
      </c>
      <c r="F842" s="40"/>
      <c r="G842" s="40">
        <f>Source!AT289</f>
        <v>103</v>
      </c>
      <c r="H842" s="42"/>
      <c r="I842" s="41"/>
      <c r="J842" s="42"/>
      <c r="K842" s="41"/>
      <c r="L842" s="42">
        <f>SUM(AZ831:AZ844)</f>
        <v>8973.2900000000009</v>
      </c>
    </row>
    <row r="843" spans="1:83" ht="14.25" x14ac:dyDescent="0.2">
      <c r="A843" s="46"/>
      <c r="B843" s="46" t="s">
        <v>36</v>
      </c>
      <c r="C843" s="46" t="s">
        <v>722</v>
      </c>
      <c r="D843" s="47" t="s">
        <v>285</v>
      </c>
      <c r="E843" s="48">
        <f>Source!CA289</f>
        <v>60</v>
      </c>
      <c r="F843" s="48"/>
      <c r="G843" s="48">
        <f>Source!AU289</f>
        <v>60</v>
      </c>
      <c r="H843" s="49"/>
      <c r="I843" s="50"/>
      <c r="J843" s="49"/>
      <c r="K843" s="50"/>
      <c r="L843" s="49">
        <f>SUM(BA831:BA844)</f>
        <v>5227.16</v>
      </c>
    </row>
    <row r="844" spans="1:83" ht="15" x14ac:dyDescent="0.2">
      <c r="C844" s="79" t="s">
        <v>716</v>
      </c>
      <c r="D844" s="79"/>
      <c r="E844" s="79"/>
      <c r="F844" s="79"/>
      <c r="G844" s="79"/>
      <c r="H844" s="79"/>
      <c r="I844" s="80">
        <f>K844/E831</f>
        <v>2094.9549999999999</v>
      </c>
      <c r="J844" s="80"/>
      <c r="K844" s="80">
        <f>L832+L834+L842+L843+L835</f>
        <v>25139.46</v>
      </c>
      <c r="L844" s="80"/>
      <c r="AD844">
        <f>ROUND((Source!AT289/100)*((ROUND(SUMIF(SmtRes!AQ194:'SmtRes'!AQ197,"=1",SmtRes!AD194:'SmtRes'!AD197)*Source!I289, 2)+ROUND(SUMIF(SmtRes!AQ194:'SmtRes'!AQ197,"=1",SmtRes!AC194:'SmtRes'!AC197)*Source!I289, 2))), 2)</f>
        <v>16973.990000000002</v>
      </c>
      <c r="AE844">
        <f>ROUND((Source!AU289/100)*((ROUND(SUMIF(SmtRes!AQ194:'SmtRes'!AQ197,"=1",SmtRes!AD194:'SmtRes'!AD197)*Source!I289, 2)+ROUND(SUMIF(SmtRes!AQ194:'SmtRes'!AQ197,"=1",SmtRes!AC194:'SmtRes'!AC197)*Source!I289, 2))), 2)</f>
        <v>9887.76</v>
      </c>
      <c r="AN844" s="51">
        <f>L832+L834+L842+L843+L835</f>
        <v>25139.46</v>
      </c>
      <c r="AO844" s="51">
        <f>L834</f>
        <v>2227.08</v>
      </c>
      <c r="AQ844" t="s">
        <v>717</v>
      </c>
      <c r="AR844" s="51">
        <f>L832</f>
        <v>6360.26</v>
      </c>
      <c r="AT844" s="51">
        <f>L835</f>
        <v>2351.67</v>
      </c>
      <c r="AV844" t="s">
        <v>717</v>
      </c>
      <c r="AW844">
        <f>0</f>
        <v>0</v>
      </c>
      <c r="AZ844">
        <f>Source!X289</f>
        <v>8973.2900000000009</v>
      </c>
      <c r="BA844">
        <f>Source!Y289</f>
        <v>5227.16</v>
      </c>
      <c r="CD844">
        <v>1</v>
      </c>
    </row>
    <row r="845" spans="1:83" ht="57" x14ac:dyDescent="0.2">
      <c r="A845" s="60" t="s">
        <v>198</v>
      </c>
      <c r="B845" s="46" t="s">
        <v>199</v>
      </c>
      <c r="C845" s="46" t="str">
        <f>Source!G290</f>
        <v>Погрузка в автотранспортное средство: прочие материалы, детали (с использованием погрузчика) (провода,)</v>
      </c>
      <c r="D845" s="47" t="str">
        <f>Source!H290</f>
        <v>1т груза</v>
      </c>
      <c r="E845" s="48">
        <f>Source!K290</f>
        <v>0.31</v>
      </c>
      <c r="F845" s="48"/>
      <c r="G845" s="48">
        <f>Source!I290</f>
        <v>0.31</v>
      </c>
      <c r="H845" s="49"/>
      <c r="I845" s="50"/>
      <c r="J845" s="49">
        <f>Source!AK290</f>
        <v>591.5</v>
      </c>
      <c r="K845" s="50"/>
      <c r="L845" s="49">
        <f>Source!HD290</f>
        <v>183.37</v>
      </c>
    </row>
    <row r="846" spans="1:83" ht="15" x14ac:dyDescent="0.2">
      <c r="C846" s="79" t="s">
        <v>716</v>
      </c>
      <c r="D846" s="79"/>
      <c r="E846" s="79"/>
      <c r="F846" s="79"/>
      <c r="G846" s="79"/>
      <c r="H846" s="79"/>
      <c r="I846" s="80">
        <f>K846/E845</f>
        <v>591.51612903225805</v>
      </c>
      <c r="J846" s="80"/>
      <c r="K846" s="80">
        <f>L845</f>
        <v>183.37</v>
      </c>
      <c r="L846" s="80"/>
      <c r="AD846">
        <f>ROUND((Source!AT290/100)*((ROUND(0*Source!I290, 2)+ROUND(0*Source!I290, 2))), 2)</f>
        <v>0</v>
      </c>
      <c r="AE846">
        <f>ROUND((Source!AU290/100)*((ROUND(0*Source!I290, 2)+ROUND(0*Source!I290, 2))), 2)</f>
        <v>0</v>
      </c>
      <c r="AN846" s="51">
        <f>L845</f>
        <v>183.37</v>
      </c>
      <c r="AP846">
        <f>0</f>
        <v>0</v>
      </c>
      <c r="AQ846" t="s">
        <v>717</v>
      </c>
      <c r="AS846">
        <f>0</f>
        <v>0</v>
      </c>
      <c r="AU846">
        <f>0</f>
        <v>0</v>
      </c>
      <c r="AV846" t="s">
        <v>717</v>
      </c>
      <c r="AZ846">
        <f>Source!X290</f>
        <v>0</v>
      </c>
      <c r="BA846">
        <f>Source!Y290</f>
        <v>0</v>
      </c>
      <c r="BB846" s="51">
        <f>L845</f>
        <v>183.37</v>
      </c>
      <c r="CD846">
        <v>1</v>
      </c>
    </row>
    <row r="847" spans="1:83" ht="57" x14ac:dyDescent="0.2">
      <c r="A847" s="60" t="s">
        <v>207</v>
      </c>
      <c r="B847" s="46" t="s">
        <v>208</v>
      </c>
      <c r="C847" s="46" t="str">
        <f>Source!G291</f>
        <v>Разгрузка с автотранспортного средства: прочие материалы, детали (с использованием погрузчика) (провода)</v>
      </c>
      <c r="D847" s="47" t="str">
        <f>Source!H291</f>
        <v>1т груза</v>
      </c>
      <c r="E847" s="48">
        <f>Source!K291</f>
        <v>0.31</v>
      </c>
      <c r="F847" s="48"/>
      <c r="G847" s="48">
        <f>Source!I291</f>
        <v>0.31</v>
      </c>
      <c r="H847" s="49"/>
      <c r="I847" s="50"/>
      <c r="J847" s="49">
        <f>Source!AK291</f>
        <v>433.65</v>
      </c>
      <c r="K847" s="50"/>
      <c r="L847" s="49">
        <f>Source!HD291</f>
        <v>134.43</v>
      </c>
    </row>
    <row r="848" spans="1:83" ht="15" x14ac:dyDescent="0.2">
      <c r="C848" s="79" t="s">
        <v>716</v>
      </c>
      <c r="D848" s="79"/>
      <c r="E848" s="79"/>
      <c r="F848" s="79"/>
      <c r="G848" s="79"/>
      <c r="H848" s="79"/>
      <c r="I848" s="80">
        <f>K848/E847</f>
        <v>433.64516129032262</v>
      </c>
      <c r="J848" s="80"/>
      <c r="K848" s="80">
        <f>L847</f>
        <v>134.43</v>
      </c>
      <c r="L848" s="80"/>
      <c r="AD848">
        <f>ROUND((Source!AT291/100)*((ROUND(0*Source!I291, 2)+ROUND(0*Source!I291, 2))), 2)</f>
        <v>0</v>
      </c>
      <c r="AE848">
        <f>ROUND((Source!AU291/100)*((ROUND(0*Source!I291, 2)+ROUND(0*Source!I291, 2))), 2)</f>
        <v>0</v>
      </c>
      <c r="AN848" s="51">
        <f>L847</f>
        <v>134.43</v>
      </c>
      <c r="AP848">
        <f>0</f>
        <v>0</v>
      </c>
      <c r="AQ848" t="s">
        <v>717</v>
      </c>
      <c r="AS848">
        <f>0</f>
        <v>0</v>
      </c>
      <c r="AU848">
        <f>0</f>
        <v>0</v>
      </c>
      <c r="AV848" t="s">
        <v>717</v>
      </c>
      <c r="AZ848">
        <f>Source!X291</f>
        <v>0</v>
      </c>
      <c r="BA848">
        <f>Source!Y291</f>
        <v>0</v>
      </c>
      <c r="BB848" s="51">
        <f>L847</f>
        <v>134.43</v>
      </c>
      <c r="CD848">
        <v>1</v>
      </c>
    </row>
    <row r="850" spans="1:12" ht="15" x14ac:dyDescent="0.2">
      <c r="A850" s="56"/>
      <c r="B850" s="57"/>
      <c r="C850" s="75" t="s">
        <v>725</v>
      </c>
      <c r="D850" s="75"/>
      <c r="E850" s="75"/>
      <c r="F850" s="75"/>
      <c r="G850" s="75"/>
      <c r="H850" s="75"/>
      <c r="I850" s="45"/>
      <c r="J850" s="56"/>
      <c r="K850" s="58"/>
      <c r="L850" s="45">
        <f>L852+L853+L859+L863</f>
        <v>45800.19</v>
      </c>
    </row>
    <row r="851" spans="1:12" ht="14.25" x14ac:dyDescent="0.2">
      <c r="A851" s="54"/>
      <c r="B851" s="55"/>
      <c r="C851" s="76" t="s">
        <v>726</v>
      </c>
      <c r="D851" s="73"/>
      <c r="E851" s="73"/>
      <c r="F851" s="73"/>
      <c r="G851" s="73"/>
      <c r="H851" s="73"/>
      <c r="I851" s="42"/>
      <c r="J851" s="54"/>
      <c r="K851" s="40"/>
      <c r="L851" s="42"/>
    </row>
    <row r="852" spans="1:12" ht="14.25" x14ac:dyDescent="0.2">
      <c r="A852" s="54"/>
      <c r="B852" s="55"/>
      <c r="C852" s="73" t="s">
        <v>727</v>
      </c>
      <c r="D852" s="73"/>
      <c r="E852" s="73"/>
      <c r="F852" s="73"/>
      <c r="G852" s="73"/>
      <c r="H852" s="73"/>
      <c r="I852" s="42"/>
      <c r="J852" s="54"/>
      <c r="K852" s="40"/>
      <c r="L852" s="42">
        <f>SUM(AR788:AR848)</f>
        <v>26340.260000000002</v>
      </c>
    </row>
    <row r="853" spans="1:12" ht="14.25" hidden="1" x14ac:dyDescent="0.2">
      <c r="A853" s="54"/>
      <c r="B853" s="55"/>
      <c r="C853" s="73" t="s">
        <v>728</v>
      </c>
      <c r="D853" s="73"/>
      <c r="E853" s="73"/>
      <c r="F853" s="73"/>
      <c r="G853" s="73"/>
      <c r="H853" s="73"/>
      <c r="I853" s="42"/>
      <c r="J853" s="54"/>
      <c r="K853" s="40"/>
      <c r="L853" s="42">
        <f>L855+L858+L857</f>
        <v>19142.13</v>
      </c>
    </row>
    <row r="854" spans="1:12" ht="14.25" hidden="1" x14ac:dyDescent="0.2">
      <c r="A854" s="54"/>
      <c r="B854" s="55"/>
      <c r="C854" s="76" t="s">
        <v>729</v>
      </c>
      <c r="D854" s="73"/>
      <c r="E854" s="73"/>
      <c r="F854" s="73"/>
      <c r="G854" s="73"/>
      <c r="H854" s="73"/>
      <c r="I854" s="42"/>
      <c r="J854" s="54"/>
      <c r="K854" s="40"/>
      <c r="L854" s="42"/>
    </row>
    <row r="855" spans="1:12" ht="14.25" x14ac:dyDescent="0.2">
      <c r="A855" s="54"/>
      <c r="B855" s="55"/>
      <c r="C855" s="73" t="s">
        <v>728</v>
      </c>
      <c r="D855" s="73"/>
      <c r="E855" s="73"/>
      <c r="F855" s="73"/>
      <c r="G855" s="73"/>
      <c r="H855" s="73"/>
      <c r="I855" s="42"/>
      <c r="J855" s="54"/>
      <c r="K855" s="40"/>
      <c r="L855" s="42">
        <f>SUM(AO788:AO848)</f>
        <v>9310.0800000000017</v>
      </c>
    </row>
    <row r="856" spans="1:12" ht="14.25" hidden="1" x14ac:dyDescent="0.2">
      <c r="A856" s="54"/>
      <c r="B856" s="55"/>
      <c r="C856" s="76" t="s">
        <v>730</v>
      </c>
      <c r="D856" s="73"/>
      <c r="E856" s="73"/>
      <c r="F856" s="73"/>
      <c r="G856" s="73"/>
      <c r="H856" s="73"/>
      <c r="I856" s="42"/>
      <c r="J856" s="54"/>
      <c r="K856" s="40"/>
      <c r="L856" s="42"/>
    </row>
    <row r="857" spans="1:12" ht="14.25" x14ac:dyDescent="0.2">
      <c r="A857" s="54"/>
      <c r="B857" s="55"/>
      <c r="C857" s="73" t="s">
        <v>750</v>
      </c>
      <c r="D857" s="73"/>
      <c r="E857" s="73"/>
      <c r="F857" s="73"/>
      <c r="G857" s="73"/>
      <c r="H857" s="73"/>
      <c r="I857" s="42"/>
      <c r="J857" s="54"/>
      <c r="K857" s="40"/>
      <c r="L857" s="42">
        <f>SUM(AT788:AT848)</f>
        <v>9832.0499999999993</v>
      </c>
    </row>
    <row r="858" spans="1:12" ht="14.25" hidden="1" x14ac:dyDescent="0.2">
      <c r="A858" s="54"/>
      <c r="B858" s="55"/>
      <c r="C858" s="73" t="s">
        <v>731</v>
      </c>
      <c r="D858" s="73"/>
      <c r="E858" s="73"/>
      <c r="F858" s="73"/>
      <c r="G858" s="73"/>
      <c r="H858" s="73"/>
      <c r="I858" s="42"/>
      <c r="J858" s="54"/>
      <c r="K858" s="40"/>
      <c r="L858" s="42">
        <f>SUM(AV788:AV848)</f>
        <v>0</v>
      </c>
    </row>
    <row r="859" spans="1:12" ht="14.25" hidden="1" x14ac:dyDescent="0.2">
      <c r="A859" s="54"/>
      <c r="B859" s="55"/>
      <c r="C859" s="73" t="s">
        <v>732</v>
      </c>
      <c r="D859" s="73"/>
      <c r="E859" s="73"/>
      <c r="F859" s="73"/>
      <c r="G859" s="73"/>
      <c r="H859" s="73"/>
      <c r="I859" s="42"/>
      <c r="J859" s="54"/>
      <c r="K859" s="40"/>
      <c r="L859" s="42">
        <f>L861+L862</f>
        <v>0</v>
      </c>
    </row>
    <row r="860" spans="1:12" ht="14.25" hidden="1" x14ac:dyDescent="0.2">
      <c r="A860" s="54"/>
      <c r="B860" s="55"/>
      <c r="C860" s="76" t="s">
        <v>729</v>
      </c>
      <c r="D860" s="73"/>
      <c r="E860" s="73"/>
      <c r="F860" s="73"/>
      <c r="G860" s="73"/>
      <c r="H860" s="73"/>
      <c r="I860" s="42"/>
      <c r="J860" s="54"/>
      <c r="K860" s="40"/>
      <c r="L860" s="42"/>
    </row>
    <row r="861" spans="1:12" ht="14.25" hidden="1" x14ac:dyDescent="0.2">
      <c r="A861" s="54"/>
      <c r="B861" s="55"/>
      <c r="C861" s="73" t="s">
        <v>733</v>
      </c>
      <c r="D861" s="73"/>
      <c r="E861" s="73"/>
      <c r="F861" s="73"/>
      <c r="G861" s="73"/>
      <c r="H861" s="73"/>
      <c r="I861" s="42"/>
      <c r="J861" s="54"/>
      <c r="K861" s="40"/>
      <c r="L861" s="42">
        <f>SUM(AW788:AW848)-SUM(BK788:BK848)</f>
        <v>0</v>
      </c>
    </row>
    <row r="862" spans="1:12" ht="14.25" hidden="1" x14ac:dyDescent="0.2">
      <c r="A862" s="54"/>
      <c r="B862" s="55"/>
      <c r="C862" s="73" t="s">
        <v>734</v>
      </c>
      <c r="D862" s="73"/>
      <c r="E862" s="73"/>
      <c r="F862" s="73"/>
      <c r="G862" s="73"/>
      <c r="H862" s="73"/>
      <c r="I862" s="42"/>
      <c r="J862" s="54"/>
      <c r="K862" s="40"/>
      <c r="L862" s="42">
        <f>SUM(BC788:BC848)</f>
        <v>0</v>
      </c>
    </row>
    <row r="863" spans="1:12" ht="14.25" x14ac:dyDescent="0.2">
      <c r="A863" s="54"/>
      <c r="B863" s="55"/>
      <c r="C863" s="73" t="s">
        <v>735</v>
      </c>
      <c r="D863" s="73"/>
      <c r="E863" s="73"/>
      <c r="F863" s="73"/>
      <c r="G863" s="73"/>
      <c r="H863" s="73"/>
      <c r="I863" s="42"/>
      <c r="J863" s="54"/>
      <c r="K863" s="40"/>
      <c r="L863" s="42">
        <f>SUM(BB788:BB848)</f>
        <v>317.8</v>
      </c>
    </row>
    <row r="864" spans="1:12" ht="14.25" x14ac:dyDescent="0.2">
      <c r="A864" s="54"/>
      <c r="B864" s="55"/>
      <c r="C864" s="73" t="s">
        <v>736</v>
      </c>
      <c r="D864" s="73"/>
      <c r="E864" s="73"/>
      <c r="F864" s="73"/>
      <c r="G864" s="73"/>
      <c r="H864" s="73"/>
      <c r="I864" s="42"/>
      <c r="J864" s="54"/>
      <c r="K864" s="40"/>
      <c r="L864" s="42">
        <f>SUM(AR788:AR848)+SUM(AT788:AT848)+SUM(AV788:AV848)</f>
        <v>36172.31</v>
      </c>
    </row>
    <row r="865" spans="1:12" ht="14.25" x14ac:dyDescent="0.2">
      <c r="A865" s="54"/>
      <c r="B865" s="55"/>
      <c r="C865" s="73" t="s">
        <v>737</v>
      </c>
      <c r="D865" s="73"/>
      <c r="E865" s="73"/>
      <c r="F865" s="73"/>
      <c r="G865" s="73"/>
      <c r="H865" s="73"/>
      <c r="I865" s="42"/>
      <c r="J865" s="54"/>
      <c r="K865" s="40"/>
      <c r="L865" s="42">
        <f>SUM(AZ788:AZ848)</f>
        <v>37257.480000000003</v>
      </c>
    </row>
    <row r="866" spans="1:12" ht="14.25" x14ac:dyDescent="0.2">
      <c r="A866" s="54"/>
      <c r="B866" s="55"/>
      <c r="C866" s="73" t="s">
        <v>738</v>
      </c>
      <c r="D866" s="73"/>
      <c r="E866" s="73"/>
      <c r="F866" s="73"/>
      <c r="G866" s="73"/>
      <c r="H866" s="73"/>
      <c r="I866" s="42"/>
      <c r="J866" s="54"/>
      <c r="K866" s="40"/>
      <c r="L866" s="42">
        <f>SUM(BA788:BA848)</f>
        <v>21703.39</v>
      </c>
    </row>
    <row r="867" spans="1:12" ht="14.25" hidden="1" x14ac:dyDescent="0.2">
      <c r="A867" s="54"/>
      <c r="B867" s="55"/>
      <c r="C867" s="73" t="s">
        <v>739</v>
      </c>
      <c r="D867" s="73"/>
      <c r="E867" s="73"/>
      <c r="F867" s="73"/>
      <c r="G867" s="73"/>
      <c r="H867" s="73"/>
      <c r="I867" s="42"/>
      <c r="J867" s="54"/>
      <c r="K867" s="40"/>
      <c r="L867" s="42">
        <f>L869+L870</f>
        <v>0</v>
      </c>
    </row>
    <row r="868" spans="1:12" ht="14.25" hidden="1" x14ac:dyDescent="0.2">
      <c r="A868" s="54"/>
      <c r="B868" s="55"/>
      <c r="C868" s="76" t="s">
        <v>726</v>
      </c>
      <c r="D868" s="73"/>
      <c r="E868" s="73"/>
      <c r="F868" s="73"/>
      <c r="G868" s="73"/>
      <c r="H868" s="73"/>
      <c r="I868" s="42"/>
      <c r="J868" s="54"/>
      <c r="K868" s="40"/>
      <c r="L868" s="42"/>
    </row>
    <row r="869" spans="1:12" ht="14.25" hidden="1" x14ac:dyDescent="0.2">
      <c r="A869" s="54"/>
      <c r="B869" s="55"/>
      <c r="C869" s="73" t="s">
        <v>740</v>
      </c>
      <c r="D869" s="73"/>
      <c r="E869" s="73"/>
      <c r="F869" s="73"/>
      <c r="G869" s="73"/>
      <c r="H869" s="73"/>
      <c r="I869" s="42"/>
      <c r="J869" s="54"/>
      <c r="K869" s="40"/>
      <c r="L869" s="42">
        <f>SUM(BK788:BK848)</f>
        <v>0</v>
      </c>
    </row>
    <row r="870" spans="1:12" ht="14.25" hidden="1" x14ac:dyDescent="0.2">
      <c r="A870" s="54"/>
      <c r="B870" s="55"/>
      <c r="C870" s="73" t="s">
        <v>741</v>
      </c>
      <c r="D870" s="73"/>
      <c r="E870" s="73"/>
      <c r="F870" s="73"/>
      <c r="G870" s="73"/>
      <c r="H870" s="73"/>
      <c r="I870" s="42"/>
      <c r="J870" s="54"/>
      <c r="K870" s="40"/>
      <c r="L870" s="42">
        <f>SUM(BD788:BD848)</f>
        <v>0</v>
      </c>
    </row>
    <row r="871" spans="1:12" ht="14.25" hidden="1" x14ac:dyDescent="0.2">
      <c r="A871" s="54"/>
      <c r="B871" s="55"/>
      <c r="C871" s="73" t="s">
        <v>742</v>
      </c>
      <c r="D871" s="73"/>
      <c r="E871" s="73"/>
      <c r="F871" s="73"/>
      <c r="G871" s="73"/>
      <c r="H871" s="73"/>
      <c r="I871" s="42"/>
      <c r="J871" s="54"/>
      <c r="K871" s="40"/>
      <c r="L871" s="42"/>
    </row>
    <row r="872" spans="1:12" ht="14.25" hidden="1" x14ac:dyDescent="0.2">
      <c r="A872" s="54"/>
      <c r="B872" s="55"/>
      <c r="C872" s="73" t="s">
        <v>743</v>
      </c>
      <c r="D872" s="73"/>
      <c r="E872" s="73"/>
      <c r="F872" s="73"/>
      <c r="G872" s="73"/>
      <c r="H872" s="73"/>
      <c r="I872" s="42"/>
      <c r="J872" s="54"/>
      <c r="K872" s="40"/>
      <c r="L872" s="42">
        <f>SUM(BO788:BO848)</f>
        <v>0</v>
      </c>
    </row>
    <row r="873" spans="1:12" ht="15" x14ac:dyDescent="0.2">
      <c r="A873" s="56"/>
      <c r="B873" s="57"/>
      <c r="C873" s="75" t="s">
        <v>744</v>
      </c>
      <c r="D873" s="75"/>
      <c r="E873" s="75"/>
      <c r="F873" s="75"/>
      <c r="G873" s="75"/>
      <c r="H873" s="75"/>
      <c r="I873" s="45"/>
      <c r="J873" s="56"/>
      <c r="K873" s="58"/>
      <c r="L873" s="45">
        <f>L850+L865+L866+L867+L871+L872</f>
        <v>104761.06000000001</v>
      </c>
    </row>
    <row r="874" spans="1:12" ht="14.25" x14ac:dyDescent="0.2">
      <c r="A874" s="54"/>
      <c r="B874" s="55"/>
      <c r="C874" s="76" t="s">
        <v>745</v>
      </c>
      <c r="D874" s="73"/>
      <c r="E874" s="73"/>
      <c r="F874" s="73"/>
      <c r="G874" s="73"/>
      <c r="H874" s="73"/>
      <c r="I874" s="42"/>
      <c r="J874" s="54"/>
      <c r="K874" s="40"/>
      <c r="L874" s="42"/>
    </row>
    <row r="875" spans="1:12" ht="14.25" hidden="1" x14ac:dyDescent="0.2">
      <c r="A875" s="54"/>
      <c r="B875" s="55"/>
      <c r="C875" s="73" t="s">
        <v>746</v>
      </c>
      <c r="D875" s="73"/>
      <c r="E875" s="73"/>
      <c r="F875" s="73"/>
      <c r="G875" s="73"/>
      <c r="H875" s="73"/>
      <c r="I875" s="42"/>
      <c r="J875" s="54"/>
      <c r="K875" s="40"/>
      <c r="L875" s="42">
        <f>SUM(AX788:AX848)</f>
        <v>0</v>
      </c>
    </row>
    <row r="876" spans="1:12" ht="14.25" hidden="1" x14ac:dyDescent="0.2">
      <c r="A876" s="54"/>
      <c r="B876" s="55"/>
      <c r="C876" s="73" t="s">
        <v>747</v>
      </c>
      <c r="D876" s="73"/>
      <c r="E876" s="73"/>
      <c r="F876" s="73"/>
      <c r="G876" s="73"/>
      <c r="H876" s="73"/>
      <c r="I876" s="42"/>
      <c r="J876" s="54"/>
      <c r="K876" s="40"/>
      <c r="L876" s="42">
        <f>SUM(AY788:AY848)</f>
        <v>0</v>
      </c>
    </row>
    <row r="877" spans="1:12" ht="14.25" x14ac:dyDescent="0.2">
      <c r="A877" s="54"/>
      <c r="B877" s="55"/>
      <c r="C877" s="73" t="s">
        <v>748</v>
      </c>
      <c r="D877" s="73"/>
      <c r="E877" s="73"/>
      <c r="F877" s="74"/>
      <c r="G877" s="44">
        <f>Source!F315</f>
        <v>63.13</v>
      </c>
      <c r="H877" s="54"/>
      <c r="I877" s="54"/>
      <c r="J877" s="54"/>
      <c r="K877" s="54"/>
      <c r="L877" s="54"/>
    </row>
    <row r="878" spans="1:12" ht="14.25" x14ac:dyDescent="0.2">
      <c r="A878" s="54"/>
      <c r="B878" s="55"/>
      <c r="C878" s="73" t="s">
        <v>749</v>
      </c>
      <c r="D878" s="73"/>
      <c r="E878" s="73"/>
      <c r="F878" s="74"/>
      <c r="G878" s="44">
        <f>Source!F316</f>
        <v>20.57</v>
      </c>
      <c r="H878" s="54"/>
      <c r="I878" s="54"/>
      <c r="J878" s="54"/>
      <c r="K878" s="54"/>
      <c r="L878" s="54"/>
    </row>
    <row r="881" spans="1:83" ht="16.5" x14ac:dyDescent="0.2">
      <c r="A881" s="78" t="s">
        <v>778</v>
      </c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</row>
    <row r="882" spans="1:83" ht="28.5" x14ac:dyDescent="0.2">
      <c r="A882" s="36" t="s">
        <v>212</v>
      </c>
      <c r="B882" s="38" t="s">
        <v>779</v>
      </c>
      <c r="C882" s="38" t="str">
        <f>Source!G327</f>
        <v>Демонтаж опор ВЛ 0,38-10 кВ: с приставками одностоечных</v>
      </c>
      <c r="D882" s="39" t="str">
        <f>Source!H327</f>
        <v>ШТ</v>
      </c>
      <c r="E882" s="40">
        <f>Source!K327</f>
        <v>13</v>
      </c>
      <c r="F882" s="40"/>
      <c r="G882" s="40">
        <f>Source!I327</f>
        <v>13</v>
      </c>
      <c r="H882" s="42"/>
      <c r="I882" s="41"/>
      <c r="J882" s="42"/>
      <c r="K882" s="41"/>
      <c r="L882" s="42"/>
    </row>
    <row r="883" spans="1:83" ht="15" x14ac:dyDescent="0.2">
      <c r="A883" s="37"/>
      <c r="B883" s="40">
        <v>1</v>
      </c>
      <c r="C883" s="37" t="s">
        <v>706</v>
      </c>
      <c r="D883" s="39" t="s">
        <v>526</v>
      </c>
      <c r="E883" s="44"/>
      <c r="F883" s="40"/>
      <c r="G883" s="44">
        <f>Source!U327</f>
        <v>16.12</v>
      </c>
      <c r="H883" s="40"/>
      <c r="I883" s="40"/>
      <c r="J883" s="40"/>
      <c r="K883" s="40"/>
      <c r="L883" s="45">
        <f>SUM(L884:L884)-SUMIF(CE884:CE884, 1, L884:L884)</f>
        <v>7273.83</v>
      </c>
    </row>
    <row r="884" spans="1:83" ht="28.5" x14ac:dyDescent="0.2">
      <c r="A884" s="38"/>
      <c r="B884" s="38" t="s">
        <v>587</v>
      </c>
      <c r="C884" s="38" t="s">
        <v>588</v>
      </c>
      <c r="D884" s="39" t="s">
        <v>526</v>
      </c>
      <c r="E884" s="40">
        <v>1.24</v>
      </c>
      <c r="F884" s="40"/>
      <c r="G884" s="40">
        <f>SmtRes!CX198</f>
        <v>16.12</v>
      </c>
      <c r="H884" s="42"/>
      <c r="I884" s="41"/>
      <c r="J884" s="42">
        <f>SmtRes!CZ198</f>
        <v>451.23</v>
      </c>
      <c r="K884" s="41"/>
      <c r="L884" s="42">
        <f>SmtRes!DI198</f>
        <v>7273.83</v>
      </c>
    </row>
    <row r="885" spans="1:83" ht="15" x14ac:dyDescent="0.2">
      <c r="A885" s="37"/>
      <c r="B885" s="40">
        <v>2</v>
      </c>
      <c r="C885" s="37" t="s">
        <v>707</v>
      </c>
      <c r="D885" s="39"/>
      <c r="E885" s="44"/>
      <c r="F885" s="40"/>
      <c r="G885" s="44"/>
      <c r="H885" s="40"/>
      <c r="I885" s="40"/>
      <c r="J885" s="40"/>
      <c r="K885" s="40"/>
      <c r="L885" s="45">
        <f>SUM(L886:L890)-SUMIF(CE886:CE890, 1, L886:L890)</f>
        <v>24920.68</v>
      </c>
    </row>
    <row r="886" spans="1:83" ht="15" x14ac:dyDescent="0.2">
      <c r="A886" s="37"/>
      <c r="B886" s="40"/>
      <c r="C886" s="37" t="s">
        <v>710</v>
      </c>
      <c r="D886" s="39" t="s">
        <v>526</v>
      </c>
      <c r="E886" s="44"/>
      <c r="F886" s="40"/>
      <c r="G886" s="44">
        <f>Source!V327</f>
        <v>14.299999999999999</v>
      </c>
      <c r="H886" s="40"/>
      <c r="I886" s="40"/>
      <c r="J886" s="40"/>
      <c r="K886" s="40"/>
      <c r="L886" s="45">
        <f>SUMIF(CE887:CE890, 1, L887:L890)</f>
        <v>7799.63</v>
      </c>
      <c r="CE886">
        <v>1</v>
      </c>
    </row>
    <row r="887" spans="1:83" ht="42.75" x14ac:dyDescent="0.2">
      <c r="A887" s="38"/>
      <c r="B887" s="38" t="s">
        <v>606</v>
      </c>
      <c r="C887" s="38" t="s">
        <v>608</v>
      </c>
      <c r="D887" s="39" t="s">
        <v>313</v>
      </c>
      <c r="E887" s="40">
        <v>1.04</v>
      </c>
      <c r="F887" s="40"/>
      <c r="G887" s="40">
        <f>SmtRes!CX200</f>
        <v>13.52</v>
      </c>
      <c r="H887" s="42"/>
      <c r="I887" s="41"/>
      <c r="J887" s="42">
        <f>SmtRes!CZ200</f>
        <v>1811.82</v>
      </c>
      <c r="K887" s="41"/>
      <c r="L887" s="42">
        <f>SmtRes!DG200</f>
        <v>24495.81</v>
      </c>
    </row>
    <row r="888" spans="1:83" ht="28.5" x14ac:dyDescent="0.2">
      <c r="A888" s="38"/>
      <c r="B888" s="38" t="s">
        <v>554</v>
      </c>
      <c r="C888" s="38" t="s">
        <v>720</v>
      </c>
      <c r="D888" s="39" t="s">
        <v>526</v>
      </c>
      <c r="E888" s="40">
        <f>SmtRes!DO200*SmtRes!AT200</f>
        <v>1.04</v>
      </c>
      <c r="F888" s="40"/>
      <c r="G888" s="40">
        <f>SmtRes!DO200*SmtRes!CX200</f>
        <v>13.52</v>
      </c>
      <c r="H888" s="42"/>
      <c r="I888" s="41"/>
      <c r="J888" s="42">
        <f>ROUND(SmtRes!AG200/SmtRes!DO200, 2)</f>
        <v>549.32000000000005</v>
      </c>
      <c r="K888" s="41"/>
      <c r="L888" s="42">
        <f>SmtRes!DH200</f>
        <v>7426.81</v>
      </c>
      <c r="CE888">
        <v>1</v>
      </c>
    </row>
    <row r="889" spans="1:83" ht="28.5" x14ac:dyDescent="0.2">
      <c r="A889" s="38"/>
      <c r="B889" s="38" t="s">
        <v>533</v>
      </c>
      <c r="C889" s="38" t="s">
        <v>535</v>
      </c>
      <c r="D889" s="39" t="s">
        <v>313</v>
      </c>
      <c r="E889" s="40">
        <v>0.06</v>
      </c>
      <c r="F889" s="40"/>
      <c r="G889" s="40">
        <f>SmtRes!CX201</f>
        <v>0.78</v>
      </c>
      <c r="H889" s="42"/>
      <c r="I889" s="41"/>
      <c r="J889" s="42">
        <f>SmtRes!CZ201</f>
        <v>544.70000000000005</v>
      </c>
      <c r="K889" s="41"/>
      <c r="L889" s="42">
        <f>SmtRes!DG201</f>
        <v>424.87</v>
      </c>
    </row>
    <row r="890" spans="1:83" ht="28.5" x14ac:dyDescent="0.2">
      <c r="A890" s="38"/>
      <c r="B890" s="38" t="s">
        <v>536</v>
      </c>
      <c r="C890" s="46" t="s">
        <v>709</v>
      </c>
      <c r="D890" s="47" t="s">
        <v>526</v>
      </c>
      <c r="E890" s="48">
        <f>SmtRes!DO201*SmtRes!AT201</f>
        <v>0.06</v>
      </c>
      <c r="F890" s="48"/>
      <c r="G890" s="48">
        <f>SmtRes!DO201*SmtRes!CX201</f>
        <v>0.78</v>
      </c>
      <c r="H890" s="49"/>
      <c r="I890" s="50"/>
      <c r="J890" s="49">
        <f>ROUND(SmtRes!AG201/SmtRes!DO201, 2)</f>
        <v>477.98</v>
      </c>
      <c r="K890" s="50"/>
      <c r="L890" s="49">
        <f>SmtRes!DH201</f>
        <v>372.82</v>
      </c>
      <c r="CE890">
        <v>1</v>
      </c>
    </row>
    <row r="891" spans="1:83" ht="15" x14ac:dyDescent="0.2">
      <c r="A891" s="38"/>
      <c r="B891" s="38"/>
      <c r="C891" s="53" t="s">
        <v>712</v>
      </c>
      <c r="D891" s="39"/>
      <c r="E891" s="40"/>
      <c r="F891" s="40"/>
      <c r="G891" s="40"/>
      <c r="H891" s="42"/>
      <c r="I891" s="41"/>
      <c r="J891" s="42"/>
      <c r="K891" s="41"/>
      <c r="L891" s="42">
        <f>L883+L885+L886</f>
        <v>39994.14</v>
      </c>
    </row>
    <row r="892" spans="1:83" ht="14.25" x14ac:dyDescent="0.2">
      <c r="A892" s="38"/>
      <c r="B892" s="38"/>
      <c r="C892" s="38" t="s">
        <v>713</v>
      </c>
      <c r="D892" s="39"/>
      <c r="E892" s="40"/>
      <c r="F892" s="40"/>
      <c r="G892" s="40"/>
      <c r="H892" s="42"/>
      <c r="I892" s="41"/>
      <c r="J892" s="42"/>
      <c r="K892" s="41"/>
      <c r="L892" s="42">
        <f>SUM(AR882:AR895)+SUM(AS882:AS895)+SUM(AT882:AT895)+SUM(AU882:AU895)+SUM(AV882:AV895)</f>
        <v>15073.46</v>
      </c>
    </row>
    <row r="893" spans="1:83" ht="14.25" x14ac:dyDescent="0.2">
      <c r="A893" s="38"/>
      <c r="B893" s="38" t="s">
        <v>35</v>
      </c>
      <c r="C893" s="38" t="s">
        <v>721</v>
      </c>
      <c r="D893" s="39" t="s">
        <v>285</v>
      </c>
      <c r="E893" s="40">
        <f>Source!BZ327</f>
        <v>103</v>
      </c>
      <c r="F893" s="40"/>
      <c r="G893" s="40">
        <f>Source!AT327</f>
        <v>103</v>
      </c>
      <c r="H893" s="42"/>
      <c r="I893" s="41"/>
      <c r="J893" s="42"/>
      <c r="K893" s="41"/>
      <c r="L893" s="42">
        <f>SUM(AZ882:AZ895)</f>
        <v>15525.66</v>
      </c>
    </row>
    <row r="894" spans="1:83" ht="14.25" x14ac:dyDescent="0.2">
      <c r="A894" s="46"/>
      <c r="B894" s="46" t="s">
        <v>36</v>
      </c>
      <c r="C894" s="46" t="s">
        <v>722</v>
      </c>
      <c r="D894" s="47" t="s">
        <v>285</v>
      </c>
      <c r="E894" s="48">
        <f>Source!CA327</f>
        <v>60</v>
      </c>
      <c r="F894" s="48"/>
      <c r="G894" s="48">
        <f>Source!AU327</f>
        <v>60</v>
      </c>
      <c r="H894" s="49"/>
      <c r="I894" s="50"/>
      <c r="J894" s="49"/>
      <c r="K894" s="50"/>
      <c r="L894" s="49">
        <f>SUM(BA882:BA895)</f>
        <v>9044.08</v>
      </c>
    </row>
    <row r="895" spans="1:83" ht="15" x14ac:dyDescent="0.2">
      <c r="C895" s="79" t="s">
        <v>716</v>
      </c>
      <c r="D895" s="79"/>
      <c r="E895" s="79"/>
      <c r="F895" s="79"/>
      <c r="G895" s="79"/>
      <c r="H895" s="79"/>
      <c r="I895" s="80">
        <f>K895/E882</f>
        <v>4966.4523076923078</v>
      </c>
      <c r="J895" s="80"/>
      <c r="K895" s="80">
        <f>L883+L885+L893+L894+L886</f>
        <v>64563.88</v>
      </c>
      <c r="L895" s="80"/>
      <c r="AD895">
        <f>ROUND((Source!AT327/100)*((ROUND(SUMIF(SmtRes!AQ198:'SmtRes'!AQ201,"=1",SmtRes!AD198:'SmtRes'!AD201)*Source!I327, 2)+ROUND(SUMIF(SmtRes!AQ198:'SmtRes'!AQ201,"=1",SmtRes!AC198:'SmtRes'!AC201)*Source!I327, 2))), 2)</f>
        <v>19797.52</v>
      </c>
      <c r="AE895">
        <f>ROUND((Source!AU327/100)*((ROUND(SUMIF(SmtRes!AQ198:'SmtRes'!AQ201,"=1",SmtRes!AD198:'SmtRes'!AD201)*Source!I327, 2)+ROUND(SUMIF(SmtRes!AQ198:'SmtRes'!AQ201,"=1",SmtRes!AC198:'SmtRes'!AC201)*Source!I327, 2))), 2)</f>
        <v>11532.53</v>
      </c>
      <c r="AN895" s="51">
        <f>L883+L885+L893+L894+L886</f>
        <v>64563.88</v>
      </c>
      <c r="AO895" s="51">
        <f>L885</f>
        <v>24920.68</v>
      </c>
      <c r="AQ895" t="s">
        <v>717</v>
      </c>
      <c r="AR895" s="51">
        <f>L883</f>
        <v>7273.83</v>
      </c>
      <c r="AT895" s="51">
        <f>L886</f>
        <v>7799.63</v>
      </c>
      <c r="AV895" t="s">
        <v>717</v>
      </c>
      <c r="AW895">
        <f>0</f>
        <v>0</v>
      </c>
      <c r="AZ895">
        <f>Source!X327</f>
        <v>15525.66</v>
      </c>
      <c r="BA895">
        <f>Source!Y327</f>
        <v>9044.08</v>
      </c>
      <c r="CD895">
        <v>1</v>
      </c>
    </row>
    <row r="896" spans="1:83" ht="42.75" x14ac:dyDescent="0.2">
      <c r="A896" s="36" t="s">
        <v>216</v>
      </c>
      <c r="B896" s="38" t="s">
        <v>780</v>
      </c>
      <c r="C896" s="38" t="str">
        <f>Source!G328</f>
        <v>Демонтаж опор ВЛ 0,38-10 кВ: с приставками одностоечных с подкосом</v>
      </c>
      <c r="D896" s="39" t="str">
        <f>Source!H328</f>
        <v>ШТ</v>
      </c>
      <c r="E896" s="40">
        <f>Source!K328</f>
        <v>3</v>
      </c>
      <c r="F896" s="40"/>
      <c r="G896" s="40">
        <f>Source!I328</f>
        <v>3</v>
      </c>
      <c r="H896" s="42"/>
      <c r="I896" s="41"/>
      <c r="J896" s="42"/>
      <c r="K896" s="41"/>
      <c r="L896" s="42"/>
    </row>
    <row r="897" spans="1:83" ht="15" x14ac:dyDescent="0.2">
      <c r="A897" s="37"/>
      <c r="B897" s="40">
        <v>1</v>
      </c>
      <c r="C897" s="37" t="s">
        <v>706</v>
      </c>
      <c r="D897" s="39" t="s">
        <v>526</v>
      </c>
      <c r="E897" s="44"/>
      <c r="F897" s="40"/>
      <c r="G897" s="44">
        <f>Source!U328</f>
        <v>7.92</v>
      </c>
      <c r="H897" s="40"/>
      <c r="I897" s="40"/>
      <c r="J897" s="40"/>
      <c r="K897" s="40"/>
      <c r="L897" s="45">
        <f>SUM(L898:L898)-SUMIF(CE898:CE898, 1, L898:L898)</f>
        <v>3573.74</v>
      </c>
    </row>
    <row r="898" spans="1:83" ht="28.5" x14ac:dyDescent="0.2">
      <c r="A898" s="38"/>
      <c r="B898" s="38" t="s">
        <v>587</v>
      </c>
      <c r="C898" s="38" t="s">
        <v>588</v>
      </c>
      <c r="D898" s="39" t="s">
        <v>526</v>
      </c>
      <c r="E898" s="40">
        <v>2.64</v>
      </c>
      <c r="F898" s="40"/>
      <c r="G898" s="40">
        <f>SmtRes!CX202</f>
        <v>7.92</v>
      </c>
      <c r="H898" s="42"/>
      <c r="I898" s="41"/>
      <c r="J898" s="42">
        <f>SmtRes!CZ202</f>
        <v>451.23</v>
      </c>
      <c r="K898" s="41"/>
      <c r="L898" s="42">
        <f>SmtRes!DI202</f>
        <v>3573.74</v>
      </c>
    </row>
    <row r="899" spans="1:83" ht="15" x14ac:dyDescent="0.2">
      <c r="A899" s="37"/>
      <c r="B899" s="40">
        <v>2</v>
      </c>
      <c r="C899" s="37" t="s">
        <v>707</v>
      </c>
      <c r="D899" s="39"/>
      <c r="E899" s="44"/>
      <c r="F899" s="40"/>
      <c r="G899" s="44"/>
      <c r="H899" s="40"/>
      <c r="I899" s="40"/>
      <c r="J899" s="40"/>
      <c r="K899" s="40"/>
      <c r="L899" s="45">
        <f>SUM(L900:L906)-SUMIF(CE900:CE906, 1, L900:L906)</f>
        <v>8983.1500000000015</v>
      </c>
    </row>
    <row r="900" spans="1:83" ht="15" x14ac:dyDescent="0.2">
      <c r="A900" s="37"/>
      <c r="B900" s="40"/>
      <c r="C900" s="37" t="s">
        <v>710</v>
      </c>
      <c r="D900" s="39" t="s">
        <v>526</v>
      </c>
      <c r="E900" s="44"/>
      <c r="F900" s="40"/>
      <c r="G900" s="44">
        <f>Source!V328</f>
        <v>6.87</v>
      </c>
      <c r="H900" s="40"/>
      <c r="I900" s="40"/>
      <c r="J900" s="40"/>
      <c r="K900" s="40"/>
      <c r="L900" s="45">
        <f>SUMIF(CE901:CE906, 1, L901:L906)</f>
        <v>3591.91</v>
      </c>
      <c r="CE900">
        <v>1</v>
      </c>
    </row>
    <row r="901" spans="1:83" ht="42.75" x14ac:dyDescent="0.2">
      <c r="A901" s="38"/>
      <c r="B901" s="38" t="s">
        <v>606</v>
      </c>
      <c r="C901" s="38" t="s">
        <v>608</v>
      </c>
      <c r="D901" s="39" t="s">
        <v>313</v>
      </c>
      <c r="E901" s="40">
        <v>1.44</v>
      </c>
      <c r="F901" s="40"/>
      <c r="G901" s="40">
        <f>SmtRes!CX204</f>
        <v>4.32</v>
      </c>
      <c r="H901" s="42"/>
      <c r="I901" s="41"/>
      <c r="J901" s="42">
        <f>SmtRes!CZ204</f>
        <v>1811.82</v>
      </c>
      <c r="K901" s="41"/>
      <c r="L901" s="42">
        <f>SmtRes!DG204</f>
        <v>7827.06</v>
      </c>
    </row>
    <row r="902" spans="1:83" ht="28.5" x14ac:dyDescent="0.2">
      <c r="A902" s="38"/>
      <c r="B902" s="38" t="s">
        <v>554</v>
      </c>
      <c r="C902" s="38" t="s">
        <v>720</v>
      </c>
      <c r="D902" s="39" t="s">
        <v>526</v>
      </c>
      <c r="E902" s="40">
        <f>SmtRes!DO204*SmtRes!AT204</f>
        <v>1.44</v>
      </c>
      <c r="F902" s="40"/>
      <c r="G902" s="40">
        <f>SmtRes!DO204*SmtRes!CX204</f>
        <v>4.32</v>
      </c>
      <c r="H902" s="42"/>
      <c r="I902" s="41"/>
      <c r="J902" s="42">
        <f>ROUND(SmtRes!AG204/SmtRes!DO204, 2)</f>
        <v>549.32000000000005</v>
      </c>
      <c r="K902" s="41"/>
      <c r="L902" s="42">
        <f>SmtRes!DH204</f>
        <v>2373.06</v>
      </c>
      <c r="CE902">
        <v>1</v>
      </c>
    </row>
    <row r="903" spans="1:83" ht="28.5" x14ac:dyDescent="0.2">
      <c r="A903" s="38"/>
      <c r="B903" s="38" t="s">
        <v>581</v>
      </c>
      <c r="C903" s="38" t="s">
        <v>583</v>
      </c>
      <c r="D903" s="39" t="s">
        <v>313</v>
      </c>
      <c r="E903" s="40">
        <v>0.72</v>
      </c>
      <c r="F903" s="40"/>
      <c r="G903" s="40">
        <f>SmtRes!CX205</f>
        <v>2.16</v>
      </c>
      <c r="H903" s="42">
        <f>SmtRes!CZ205</f>
        <v>346.73</v>
      </c>
      <c r="I903" s="41">
        <f>SmtRes!AJ205</f>
        <v>1.26</v>
      </c>
      <c r="J903" s="42">
        <f>ROUND(H903*I903, 2)</f>
        <v>436.88</v>
      </c>
      <c r="K903" s="41"/>
      <c r="L903" s="42">
        <f>SmtRes!DG205</f>
        <v>943.66</v>
      </c>
    </row>
    <row r="904" spans="1:83" ht="28.5" x14ac:dyDescent="0.2">
      <c r="A904" s="38"/>
      <c r="B904" s="38" t="s">
        <v>536</v>
      </c>
      <c r="C904" s="38" t="s">
        <v>709</v>
      </c>
      <c r="D904" s="39" t="s">
        <v>526</v>
      </c>
      <c r="E904" s="40">
        <f>SmtRes!DO205*SmtRes!AT205</f>
        <v>0.72</v>
      </c>
      <c r="F904" s="40"/>
      <c r="G904" s="40">
        <f>SmtRes!DO205*SmtRes!CX205</f>
        <v>2.16</v>
      </c>
      <c r="H904" s="42"/>
      <c r="I904" s="41"/>
      <c r="J904" s="42">
        <f>ROUND(SmtRes!AG205/SmtRes!DO205, 2)</f>
        <v>477.98</v>
      </c>
      <c r="K904" s="41"/>
      <c r="L904" s="42">
        <f>SmtRes!DH205</f>
        <v>1032.44</v>
      </c>
      <c r="CE904">
        <v>1</v>
      </c>
    </row>
    <row r="905" spans="1:83" ht="28.5" x14ac:dyDescent="0.2">
      <c r="A905" s="38"/>
      <c r="B905" s="38" t="s">
        <v>533</v>
      </c>
      <c r="C905" s="38" t="s">
        <v>535</v>
      </c>
      <c r="D905" s="39" t="s">
        <v>313</v>
      </c>
      <c r="E905" s="40">
        <v>0.13</v>
      </c>
      <c r="F905" s="40"/>
      <c r="G905" s="40">
        <f>SmtRes!CX206</f>
        <v>0.39</v>
      </c>
      <c r="H905" s="42"/>
      <c r="I905" s="41"/>
      <c r="J905" s="42">
        <f>SmtRes!CZ206</f>
        <v>544.70000000000005</v>
      </c>
      <c r="K905" s="41"/>
      <c r="L905" s="42">
        <f>SmtRes!DG206</f>
        <v>212.43</v>
      </c>
    </row>
    <row r="906" spans="1:83" ht="28.5" x14ac:dyDescent="0.2">
      <c r="A906" s="38"/>
      <c r="B906" s="38" t="s">
        <v>536</v>
      </c>
      <c r="C906" s="46" t="s">
        <v>709</v>
      </c>
      <c r="D906" s="47" t="s">
        <v>526</v>
      </c>
      <c r="E906" s="48">
        <f>SmtRes!DO206*SmtRes!AT206</f>
        <v>0.13</v>
      </c>
      <c r="F906" s="48"/>
      <c r="G906" s="48">
        <f>SmtRes!DO206*SmtRes!CX206</f>
        <v>0.39</v>
      </c>
      <c r="H906" s="49"/>
      <c r="I906" s="50"/>
      <c r="J906" s="49">
        <f>ROUND(SmtRes!AG206/SmtRes!DO206, 2)</f>
        <v>477.98</v>
      </c>
      <c r="K906" s="50"/>
      <c r="L906" s="49">
        <f>SmtRes!DH206</f>
        <v>186.41</v>
      </c>
      <c r="CE906">
        <v>1</v>
      </c>
    </row>
    <row r="907" spans="1:83" ht="15" x14ac:dyDescent="0.2">
      <c r="A907" s="38"/>
      <c r="B907" s="38"/>
      <c r="C907" s="53" t="s">
        <v>712</v>
      </c>
      <c r="D907" s="39"/>
      <c r="E907" s="40"/>
      <c r="F907" s="40"/>
      <c r="G907" s="40"/>
      <c r="H907" s="42"/>
      <c r="I907" s="41"/>
      <c r="J907" s="42"/>
      <c r="K907" s="41"/>
      <c r="L907" s="42">
        <f>L897+L899+L900</f>
        <v>16148.800000000001</v>
      </c>
    </row>
    <row r="908" spans="1:83" ht="14.25" x14ac:dyDescent="0.2">
      <c r="A908" s="38"/>
      <c r="B908" s="38"/>
      <c r="C908" s="38" t="s">
        <v>713</v>
      </c>
      <c r="D908" s="39"/>
      <c r="E908" s="40"/>
      <c r="F908" s="40"/>
      <c r="G908" s="40"/>
      <c r="H908" s="42"/>
      <c r="I908" s="41"/>
      <c r="J908" s="42"/>
      <c r="K908" s="41"/>
      <c r="L908" s="42">
        <f>SUM(AR896:AR911)+SUM(AS896:AS911)+SUM(AT896:AT911)+SUM(AU896:AU911)+SUM(AV896:AV911)</f>
        <v>7165.65</v>
      </c>
    </row>
    <row r="909" spans="1:83" ht="14.25" x14ac:dyDescent="0.2">
      <c r="A909" s="38"/>
      <c r="B909" s="38" t="s">
        <v>35</v>
      </c>
      <c r="C909" s="38" t="s">
        <v>721</v>
      </c>
      <c r="D909" s="39" t="s">
        <v>285</v>
      </c>
      <c r="E909" s="40">
        <f>Source!BZ328</f>
        <v>103</v>
      </c>
      <c r="F909" s="40"/>
      <c r="G909" s="40">
        <f>Source!AT328</f>
        <v>103</v>
      </c>
      <c r="H909" s="42"/>
      <c r="I909" s="41"/>
      <c r="J909" s="42"/>
      <c r="K909" s="41"/>
      <c r="L909" s="42">
        <f>SUM(AZ896:AZ911)</f>
        <v>7380.62</v>
      </c>
    </row>
    <row r="910" spans="1:83" ht="14.25" x14ac:dyDescent="0.2">
      <c r="A910" s="46"/>
      <c r="B910" s="46" t="s">
        <v>36</v>
      </c>
      <c r="C910" s="46" t="s">
        <v>722</v>
      </c>
      <c r="D910" s="47" t="s">
        <v>285</v>
      </c>
      <c r="E910" s="48">
        <f>Source!CA328</f>
        <v>60</v>
      </c>
      <c r="F910" s="48"/>
      <c r="G910" s="48">
        <f>Source!AU328</f>
        <v>60</v>
      </c>
      <c r="H910" s="49"/>
      <c r="I910" s="50"/>
      <c r="J910" s="49"/>
      <c r="K910" s="50"/>
      <c r="L910" s="49">
        <f>SUM(BA896:BA911)</f>
        <v>4299.3900000000003</v>
      </c>
    </row>
    <row r="911" spans="1:83" ht="15" x14ac:dyDescent="0.2">
      <c r="C911" s="79" t="s">
        <v>716</v>
      </c>
      <c r="D911" s="79"/>
      <c r="E911" s="79"/>
      <c r="F911" s="79"/>
      <c r="G911" s="79"/>
      <c r="H911" s="79"/>
      <c r="I911" s="80">
        <f>K911/E896</f>
        <v>9276.27</v>
      </c>
      <c r="J911" s="80"/>
      <c r="K911" s="80">
        <f>L897+L899+L909+L910+L900</f>
        <v>27828.81</v>
      </c>
      <c r="L911" s="80"/>
      <c r="AD911">
        <f>ROUND((Source!AT328/100)*((ROUND(SUMIF(SmtRes!AQ202:'SmtRes'!AQ206,"=1",SmtRes!AD202:'SmtRes'!AD206)*Source!I328, 2)+ROUND(SUMIF(SmtRes!AQ202:'SmtRes'!AQ206,"=1",SmtRes!AC202:'SmtRes'!AC206)*Source!I328, 2))), 2)</f>
        <v>6045.62</v>
      </c>
      <c r="AE911">
        <f>ROUND((Source!AU328/100)*((ROUND(SUMIF(SmtRes!AQ202:'SmtRes'!AQ206,"=1",SmtRes!AD202:'SmtRes'!AD206)*Source!I328, 2)+ROUND(SUMIF(SmtRes!AQ202:'SmtRes'!AQ206,"=1",SmtRes!AC202:'SmtRes'!AC206)*Source!I328, 2))), 2)</f>
        <v>3521.72</v>
      </c>
      <c r="AN911" s="51">
        <f>L897+L899+L909+L910+L900</f>
        <v>27828.81</v>
      </c>
      <c r="AO911" s="51">
        <f>L899</f>
        <v>8983.1500000000015</v>
      </c>
      <c r="AQ911" t="s">
        <v>717</v>
      </c>
      <c r="AR911" s="51">
        <f>L897</f>
        <v>3573.74</v>
      </c>
      <c r="AT911" s="51">
        <f>L900</f>
        <v>3591.91</v>
      </c>
      <c r="AV911" t="s">
        <v>717</v>
      </c>
      <c r="AW911">
        <f>0</f>
        <v>0</v>
      </c>
      <c r="AZ911">
        <f>Source!X328</f>
        <v>7380.62</v>
      </c>
      <c r="BA911">
        <f>Source!Y328</f>
        <v>4299.3900000000003</v>
      </c>
      <c r="CD911">
        <v>1</v>
      </c>
    </row>
    <row r="912" spans="1:83" ht="106.5" x14ac:dyDescent="0.2">
      <c r="A912" s="36" t="s">
        <v>220</v>
      </c>
      <c r="B912" s="38" t="s">
        <v>781</v>
      </c>
      <c r="C912" s="38" t="s">
        <v>782</v>
      </c>
      <c r="D912" s="39" t="str">
        <f>Source!H329</f>
        <v>ШТ</v>
      </c>
      <c r="E912" s="40">
        <f>Source!K329</f>
        <v>45</v>
      </c>
      <c r="F912" s="40"/>
      <c r="G912" s="40">
        <f>Source!I329</f>
        <v>45</v>
      </c>
      <c r="H912" s="42"/>
      <c r="I912" s="41"/>
      <c r="J912" s="42"/>
      <c r="K912" s="41"/>
      <c r="L912" s="42"/>
    </row>
    <row r="913" spans="1:83" ht="102" x14ac:dyDescent="0.2">
      <c r="B913" s="59" t="str">
        <f>Source!EO329</f>
        <v>Поправка: 571/пр_2022_т.3_п.4  Поправка: Сб.№м 8, п.1.8. 3.1</v>
      </c>
      <c r="C913" s="59" t="str">
        <f>Source!CN329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914" spans="1:83" ht="15" x14ac:dyDescent="0.2">
      <c r="A914" s="37"/>
      <c r="B914" s="40">
        <v>1</v>
      </c>
      <c r="C914" s="37" t="s">
        <v>706</v>
      </c>
      <c r="D914" s="39" t="s">
        <v>526</v>
      </c>
      <c r="E914" s="44"/>
      <c r="F914" s="40"/>
      <c r="G914" s="44">
        <f>Source!U329</f>
        <v>14.883749999999999</v>
      </c>
      <c r="H914" s="40"/>
      <c r="I914" s="40"/>
      <c r="J914" s="40"/>
      <c r="K914" s="40"/>
      <c r="L914" s="45">
        <f>SUM(L915:L915)-SUMIF(CE915:CE915, 1, L915:L915)</f>
        <v>6795.62</v>
      </c>
    </row>
    <row r="915" spans="1:83" ht="28.5" x14ac:dyDescent="0.2">
      <c r="A915" s="38"/>
      <c r="B915" s="38" t="s">
        <v>593</v>
      </c>
      <c r="C915" s="38" t="s">
        <v>594</v>
      </c>
      <c r="D915" s="39" t="s">
        <v>526</v>
      </c>
      <c r="E915" s="40">
        <v>1.05</v>
      </c>
      <c r="F915" s="40">
        <f>ROUND((0.3)*1.05,7)</f>
        <v>0.315</v>
      </c>
      <c r="G915" s="40">
        <f>SmtRes!CX207</f>
        <v>14.883749999999999</v>
      </c>
      <c r="H915" s="42"/>
      <c r="I915" s="41"/>
      <c r="J915" s="42">
        <f>SmtRes!CZ207</f>
        <v>456.58</v>
      </c>
      <c r="K915" s="41"/>
      <c r="L915" s="42">
        <f>SmtRes!DI207</f>
        <v>6795.62</v>
      </c>
    </row>
    <row r="916" spans="1:83" ht="15" x14ac:dyDescent="0.2">
      <c r="A916" s="37"/>
      <c r="B916" s="40">
        <v>2</v>
      </c>
      <c r="C916" s="37" t="s">
        <v>707</v>
      </c>
      <c r="D916" s="39"/>
      <c r="E916" s="44"/>
      <c r="F916" s="40"/>
      <c r="G916" s="44"/>
      <c r="H916" s="40"/>
      <c r="I916" s="40"/>
      <c r="J916" s="40"/>
      <c r="K916" s="40"/>
      <c r="L916" s="45">
        <f>SUM(L917:L919)-SUMIF(CE917:CE919, 1, L917:L919)</f>
        <v>9143.1699999999983</v>
      </c>
    </row>
    <row r="917" spans="1:83" ht="15" x14ac:dyDescent="0.2">
      <c r="A917" s="37"/>
      <c r="B917" s="40"/>
      <c r="C917" s="37" t="s">
        <v>710</v>
      </c>
      <c r="D917" s="39" t="s">
        <v>526</v>
      </c>
      <c r="E917" s="44"/>
      <c r="F917" s="40"/>
      <c r="G917" s="44">
        <f>Source!V329</f>
        <v>6.21</v>
      </c>
      <c r="H917" s="40"/>
      <c r="I917" s="40"/>
      <c r="J917" s="40"/>
      <c r="K917" s="40"/>
      <c r="L917" s="45">
        <f>SUMIF(CE918:CE919, 1, L918:L919)</f>
        <v>3987.19</v>
      </c>
      <c r="CE917">
        <v>1</v>
      </c>
    </row>
    <row r="918" spans="1:83" ht="28.5" x14ac:dyDescent="0.2">
      <c r="A918" s="38"/>
      <c r="B918" s="38" t="s">
        <v>529</v>
      </c>
      <c r="C918" s="38" t="s">
        <v>531</v>
      </c>
      <c r="D918" s="39" t="s">
        <v>313</v>
      </c>
      <c r="E918" s="40">
        <v>0.46</v>
      </c>
      <c r="F918" s="40">
        <f>ROUND(0.3,7)</f>
        <v>0.3</v>
      </c>
      <c r="G918" s="40">
        <f>SmtRes!CX209</f>
        <v>6.21</v>
      </c>
      <c r="H918" s="42"/>
      <c r="I918" s="41"/>
      <c r="J918" s="42">
        <f>SmtRes!CZ209</f>
        <v>1472.33</v>
      </c>
      <c r="K918" s="41"/>
      <c r="L918" s="42">
        <f>SmtRes!DG209</f>
        <v>9143.17</v>
      </c>
    </row>
    <row r="919" spans="1:83" ht="28.5" x14ac:dyDescent="0.2">
      <c r="A919" s="38"/>
      <c r="B919" s="38" t="s">
        <v>532</v>
      </c>
      <c r="C919" s="46" t="s">
        <v>708</v>
      </c>
      <c r="D919" s="47" t="s">
        <v>526</v>
      </c>
      <c r="E919" s="48">
        <f>SmtRes!DO209*SmtRes!AT209</f>
        <v>0.46</v>
      </c>
      <c r="F919" s="48">
        <f>ROUND(0.3,7)</f>
        <v>0.3</v>
      </c>
      <c r="G919" s="48">
        <f>SmtRes!DO209*SmtRes!CX209</f>
        <v>6.21</v>
      </c>
      <c r="H919" s="49"/>
      <c r="I919" s="50"/>
      <c r="J919" s="49">
        <f>ROUND(SmtRes!AG209/SmtRes!DO209, 2)</f>
        <v>642.05999999999995</v>
      </c>
      <c r="K919" s="50"/>
      <c r="L919" s="49">
        <f>SmtRes!DH209</f>
        <v>3987.19</v>
      </c>
      <c r="CE919">
        <v>1</v>
      </c>
    </row>
    <row r="920" spans="1:83" ht="15" x14ac:dyDescent="0.2">
      <c r="A920" s="38"/>
      <c r="B920" s="38"/>
      <c r="C920" s="53" t="s">
        <v>712</v>
      </c>
      <c r="D920" s="39"/>
      <c r="E920" s="40"/>
      <c r="F920" s="40"/>
      <c r="G920" s="40"/>
      <c r="H920" s="42"/>
      <c r="I920" s="41"/>
      <c r="J920" s="42"/>
      <c r="K920" s="41"/>
      <c r="L920" s="42">
        <f>L914+L916+L917</f>
        <v>19925.979999999996</v>
      </c>
    </row>
    <row r="921" spans="1:83" ht="14.25" x14ac:dyDescent="0.2">
      <c r="A921" s="38"/>
      <c r="B921" s="38"/>
      <c r="C921" s="38" t="s">
        <v>713</v>
      </c>
      <c r="D921" s="39"/>
      <c r="E921" s="40"/>
      <c r="F921" s="40"/>
      <c r="G921" s="40"/>
      <c r="H921" s="42"/>
      <c r="I921" s="41"/>
      <c r="J921" s="42"/>
      <c r="K921" s="41"/>
      <c r="L921" s="42">
        <f>SUM(AR912:AR924)+SUM(AS912:AS924)+SUM(AT912:AT924)+SUM(AU912:AU924)+SUM(AV912:AV924)</f>
        <v>10782.81</v>
      </c>
    </row>
    <row r="922" spans="1:83" ht="28.5" x14ac:dyDescent="0.2">
      <c r="A922" s="38"/>
      <c r="B922" s="38" t="s">
        <v>26</v>
      </c>
      <c r="C922" s="38" t="s">
        <v>714</v>
      </c>
      <c r="D922" s="39" t="s">
        <v>285</v>
      </c>
      <c r="E922" s="40">
        <f>Source!BZ329</f>
        <v>97</v>
      </c>
      <c r="F922" s="40"/>
      <c r="G922" s="40">
        <f>Source!AT329</f>
        <v>97</v>
      </c>
      <c r="H922" s="42"/>
      <c r="I922" s="41"/>
      <c r="J922" s="42"/>
      <c r="K922" s="41"/>
      <c r="L922" s="42">
        <f>SUM(AZ912:AZ924)</f>
        <v>10459.33</v>
      </c>
    </row>
    <row r="923" spans="1:83" ht="28.5" x14ac:dyDescent="0.2">
      <c r="A923" s="46"/>
      <c r="B923" s="46" t="s">
        <v>27</v>
      </c>
      <c r="C923" s="46" t="s">
        <v>715</v>
      </c>
      <c r="D923" s="47" t="s">
        <v>285</v>
      </c>
      <c r="E923" s="48">
        <f>Source!CA329</f>
        <v>51</v>
      </c>
      <c r="F923" s="48"/>
      <c r="G923" s="48">
        <f>Source!AU329</f>
        <v>51</v>
      </c>
      <c r="H923" s="49"/>
      <c r="I923" s="50"/>
      <c r="J923" s="49"/>
      <c r="K923" s="50"/>
      <c r="L923" s="49">
        <f>SUM(BA912:BA924)</f>
        <v>5499.23</v>
      </c>
    </row>
    <row r="924" spans="1:83" ht="15" x14ac:dyDescent="0.2">
      <c r="C924" s="79" t="s">
        <v>716</v>
      </c>
      <c r="D924" s="79"/>
      <c r="E924" s="79"/>
      <c r="F924" s="79"/>
      <c r="G924" s="79"/>
      <c r="H924" s="79"/>
      <c r="I924" s="80">
        <f>K924/E912</f>
        <v>797.43422222222205</v>
      </c>
      <c r="J924" s="80"/>
      <c r="K924" s="80">
        <f>L914+L916+L922+L923+L917</f>
        <v>35884.539999999994</v>
      </c>
      <c r="L924" s="80"/>
      <c r="AD924">
        <f>ROUND((Source!AT329/100)*((ROUND(SUMIF(SmtRes!AQ207:'SmtRes'!AQ209,"=1",SmtRes!AD207:'SmtRes'!AD209)*Source!I329, 2)+ROUND(SUMIF(SmtRes!AQ207:'SmtRes'!AQ209,"=1",SmtRes!AC207:'SmtRes'!AC209)*Source!I329, 2))), 2)</f>
        <v>47955.64</v>
      </c>
      <c r="AE924">
        <f>ROUND((Source!AU329/100)*((ROUND(SUMIF(SmtRes!AQ207:'SmtRes'!AQ209,"=1",SmtRes!AD207:'SmtRes'!AD209)*Source!I329, 2)+ROUND(SUMIF(SmtRes!AQ207:'SmtRes'!AQ209,"=1",SmtRes!AC207:'SmtRes'!AC209)*Source!I329, 2))), 2)</f>
        <v>25213.79</v>
      </c>
      <c r="AN924" s="51">
        <f>L914+L916+L922+L923+L917</f>
        <v>35884.539999999994</v>
      </c>
      <c r="AO924" s="51">
        <f>L916</f>
        <v>9143.1699999999983</v>
      </c>
      <c r="AQ924" t="s">
        <v>717</v>
      </c>
      <c r="AR924" s="51">
        <f>L914</f>
        <v>6795.62</v>
      </c>
      <c r="AT924" s="51">
        <f>L917</f>
        <v>3987.19</v>
      </c>
      <c r="AV924" t="s">
        <v>717</v>
      </c>
      <c r="AW924">
        <f>0</f>
        <v>0</v>
      </c>
      <c r="AZ924">
        <f>Source!X329</f>
        <v>10459.33</v>
      </c>
      <c r="BA924">
        <f>Source!Y329</f>
        <v>5499.23</v>
      </c>
      <c r="CD924">
        <v>2</v>
      </c>
    </row>
    <row r="925" spans="1:83" ht="149.25" x14ac:dyDescent="0.2">
      <c r="A925" s="36" t="s">
        <v>229</v>
      </c>
      <c r="B925" s="38" t="s">
        <v>704</v>
      </c>
      <c r="C925" s="38" t="s">
        <v>783</v>
      </c>
      <c r="D925" s="39" t="str">
        <f>Source!H330</f>
        <v>ШТ</v>
      </c>
      <c r="E925" s="40">
        <f>Source!K330</f>
        <v>22</v>
      </c>
      <c r="F925" s="40"/>
      <c r="G925" s="40">
        <f>Source!I330</f>
        <v>22</v>
      </c>
      <c r="H925" s="42"/>
      <c r="I925" s="41"/>
      <c r="J925" s="42"/>
      <c r="K925" s="41"/>
      <c r="L925" s="42"/>
    </row>
    <row r="926" spans="1:83" ht="89.25" x14ac:dyDescent="0.2">
      <c r="B926" s="59" t="str">
        <f>Source!EO330</f>
        <v>Поправка: 571/пр_2022_т.3_п.2</v>
      </c>
      <c r="C926" s="59" t="str">
        <f>Source!CN330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927" spans="1:83" x14ac:dyDescent="0.2">
      <c r="C927" s="43" t="str">
        <f>"Объем: "&amp;Source!I330&amp;"=13+"&amp;"9"</f>
        <v>Объем: 22=13+9</v>
      </c>
    </row>
    <row r="928" spans="1:83" ht="15" x14ac:dyDescent="0.2">
      <c r="A928" s="37"/>
      <c r="B928" s="40">
        <v>1</v>
      </c>
      <c r="C928" s="37" t="s">
        <v>706</v>
      </c>
      <c r="D928" s="39" t="s">
        <v>526</v>
      </c>
      <c r="E928" s="44"/>
      <c r="F928" s="40"/>
      <c r="G928" s="44">
        <f>Source!U330</f>
        <v>11.352</v>
      </c>
      <c r="H928" s="40"/>
      <c r="I928" s="40"/>
      <c r="J928" s="40"/>
      <c r="K928" s="40"/>
      <c r="L928" s="45">
        <f>SUM(L929:L929)-SUMIF(CE929:CE929, 1, L929:L929)</f>
        <v>5911.89</v>
      </c>
    </row>
    <row r="929" spans="1:83" ht="28.5" x14ac:dyDescent="0.2">
      <c r="A929" s="38"/>
      <c r="B929" s="38" t="s">
        <v>524</v>
      </c>
      <c r="C929" s="38" t="s">
        <v>525</v>
      </c>
      <c r="D929" s="39" t="s">
        <v>526</v>
      </c>
      <c r="E929" s="40">
        <v>0.86</v>
      </c>
      <c r="F929" s="40">
        <f>ROUND(0.6,7)</f>
        <v>0.6</v>
      </c>
      <c r="G929" s="40">
        <f>SmtRes!CX210</f>
        <v>11.352</v>
      </c>
      <c r="H929" s="42"/>
      <c r="I929" s="41"/>
      <c r="J929" s="42">
        <f>SmtRes!CZ210</f>
        <v>520.78</v>
      </c>
      <c r="K929" s="41"/>
      <c r="L929" s="42">
        <f>SmtRes!DI210</f>
        <v>5911.89</v>
      </c>
    </row>
    <row r="930" spans="1:83" ht="15" x14ac:dyDescent="0.2">
      <c r="A930" s="37"/>
      <c r="B930" s="40">
        <v>2</v>
      </c>
      <c r="C930" s="37" t="s">
        <v>707</v>
      </c>
      <c r="D930" s="39"/>
      <c r="E930" s="44"/>
      <c r="F930" s="40"/>
      <c r="G930" s="44"/>
      <c r="H930" s="40"/>
      <c r="I930" s="40"/>
      <c r="J930" s="40"/>
      <c r="K930" s="40"/>
      <c r="L930" s="45">
        <f>SUM(L931:L935)-SUMIF(CE931:CE935, 1, L931:L935)</f>
        <v>2662.4800000000005</v>
      </c>
    </row>
    <row r="931" spans="1:83" ht="15" x14ac:dyDescent="0.2">
      <c r="A931" s="37"/>
      <c r="B931" s="40"/>
      <c r="C931" s="37" t="s">
        <v>710</v>
      </c>
      <c r="D931" s="39" t="s">
        <v>526</v>
      </c>
      <c r="E931" s="44"/>
      <c r="F931" s="40"/>
      <c r="G931" s="44">
        <f>Source!V330</f>
        <v>2.64</v>
      </c>
      <c r="H931" s="40"/>
      <c r="I931" s="40"/>
      <c r="J931" s="40"/>
      <c r="K931" s="40"/>
      <c r="L931" s="45">
        <f>SUMIF(CE932:CE935, 1, L932:L935)</f>
        <v>1478.4499999999998</v>
      </c>
      <c r="CE931">
        <v>1</v>
      </c>
    </row>
    <row r="932" spans="1:83" ht="28.5" x14ac:dyDescent="0.2">
      <c r="A932" s="38"/>
      <c r="B932" s="38" t="s">
        <v>529</v>
      </c>
      <c r="C932" s="38" t="s">
        <v>531</v>
      </c>
      <c r="D932" s="39" t="s">
        <v>313</v>
      </c>
      <c r="E932" s="40">
        <v>0.1</v>
      </c>
      <c r="F932" s="40">
        <f>ROUND(0.6,7)</f>
        <v>0.6</v>
      </c>
      <c r="G932" s="40">
        <f>SmtRes!CX212</f>
        <v>1.32</v>
      </c>
      <c r="H932" s="42"/>
      <c r="I932" s="41"/>
      <c r="J932" s="42">
        <f>SmtRes!CZ212</f>
        <v>1472.33</v>
      </c>
      <c r="K932" s="41"/>
      <c r="L932" s="42">
        <f>SmtRes!DG212</f>
        <v>1943.48</v>
      </c>
    </row>
    <row r="933" spans="1:83" ht="28.5" x14ac:dyDescent="0.2">
      <c r="A933" s="38"/>
      <c r="B933" s="38" t="s">
        <v>532</v>
      </c>
      <c r="C933" s="38" t="s">
        <v>708</v>
      </c>
      <c r="D933" s="39" t="s">
        <v>526</v>
      </c>
      <c r="E933" s="40">
        <f>SmtRes!DO212*SmtRes!AT212</f>
        <v>0.1</v>
      </c>
      <c r="F933" s="40">
        <f>ROUND(0.6,7)</f>
        <v>0.6</v>
      </c>
      <c r="G933" s="40">
        <f>SmtRes!DO212*SmtRes!CX212</f>
        <v>1.32</v>
      </c>
      <c r="H933" s="42"/>
      <c r="I933" s="41"/>
      <c r="J933" s="42">
        <f>ROUND(SmtRes!AG212/SmtRes!DO212, 2)</f>
        <v>642.05999999999995</v>
      </c>
      <c r="K933" s="41"/>
      <c r="L933" s="42">
        <f>SmtRes!DH212</f>
        <v>847.52</v>
      </c>
      <c r="CE933">
        <v>1</v>
      </c>
    </row>
    <row r="934" spans="1:83" ht="28.5" x14ac:dyDescent="0.2">
      <c r="A934" s="38"/>
      <c r="B934" s="38" t="s">
        <v>533</v>
      </c>
      <c r="C934" s="38" t="s">
        <v>535</v>
      </c>
      <c r="D934" s="39" t="s">
        <v>313</v>
      </c>
      <c r="E934" s="40">
        <v>0.1</v>
      </c>
      <c r="F934" s="40">
        <f>ROUND(0.6,7)</f>
        <v>0.6</v>
      </c>
      <c r="G934" s="40">
        <f>SmtRes!CX213</f>
        <v>1.32</v>
      </c>
      <c r="H934" s="42"/>
      <c r="I934" s="41"/>
      <c r="J934" s="42">
        <f>SmtRes!CZ213</f>
        <v>544.70000000000005</v>
      </c>
      <c r="K934" s="41"/>
      <c r="L934" s="42">
        <f>SmtRes!DG213</f>
        <v>719</v>
      </c>
    </row>
    <row r="935" spans="1:83" ht="28.5" x14ac:dyDescent="0.2">
      <c r="A935" s="38"/>
      <c r="B935" s="38" t="s">
        <v>536</v>
      </c>
      <c r="C935" s="38" t="s">
        <v>709</v>
      </c>
      <c r="D935" s="39" t="s">
        <v>526</v>
      </c>
      <c r="E935" s="40">
        <f>SmtRes!DO213*SmtRes!AT213</f>
        <v>0.1</v>
      </c>
      <c r="F935" s="40">
        <f>ROUND(0.6,7)</f>
        <v>0.6</v>
      </c>
      <c r="G935" s="40">
        <f>SmtRes!DO213*SmtRes!CX213</f>
        <v>1.32</v>
      </c>
      <c r="H935" s="42"/>
      <c r="I935" s="41"/>
      <c r="J935" s="42">
        <f>ROUND(SmtRes!AG213/SmtRes!DO213, 2)</f>
        <v>477.98</v>
      </c>
      <c r="K935" s="41"/>
      <c r="L935" s="42">
        <f>SmtRes!DH213</f>
        <v>630.92999999999995</v>
      </c>
      <c r="CE935">
        <v>1</v>
      </c>
    </row>
    <row r="936" spans="1:83" ht="15" x14ac:dyDescent="0.2">
      <c r="A936" s="37"/>
      <c r="B936" s="40">
        <v>4</v>
      </c>
      <c r="C936" s="37" t="s">
        <v>711</v>
      </c>
      <c r="D936" s="39"/>
      <c r="E936" s="44"/>
      <c r="F936" s="40"/>
      <c r="G936" s="44"/>
      <c r="H936" s="40"/>
      <c r="I936" s="40"/>
      <c r="J936" s="40"/>
      <c r="K936" s="40"/>
      <c r="L936" s="45">
        <f>SUM(L937:L939)-SUMIF(CE937:CE939, 1, L937:L939)</f>
        <v>0</v>
      </c>
    </row>
    <row r="937" spans="1:83" ht="71.25" x14ac:dyDescent="0.2">
      <c r="A937" s="38"/>
      <c r="B937" s="38" t="s">
        <v>537</v>
      </c>
      <c r="C937" s="38" t="s">
        <v>539</v>
      </c>
      <c r="D937" s="39" t="s">
        <v>540</v>
      </c>
      <c r="E937" s="40">
        <v>0.83</v>
      </c>
      <c r="F937" s="40">
        <f>ROUND(0,7)</f>
        <v>0</v>
      </c>
      <c r="G937" s="40">
        <f>SmtRes!CX214</f>
        <v>0</v>
      </c>
      <c r="H937" s="42">
        <f>SmtRes!CZ214</f>
        <v>5.87</v>
      </c>
      <c r="I937" s="41">
        <f>SmtRes!AI214</f>
        <v>1.1599999999999999</v>
      </c>
      <c r="J937" s="42">
        <f>ROUND(H937*I937, 2)</f>
        <v>6.81</v>
      </c>
      <c r="K937" s="41"/>
      <c r="L937" s="42">
        <f>SmtRes!DF214</f>
        <v>0</v>
      </c>
    </row>
    <row r="938" spans="1:83" ht="28.5" x14ac:dyDescent="0.2">
      <c r="A938" s="38"/>
      <c r="B938" s="38" t="s">
        <v>541</v>
      </c>
      <c r="C938" s="38" t="s">
        <v>543</v>
      </c>
      <c r="D938" s="39" t="s">
        <v>544</v>
      </c>
      <c r="E938" s="40">
        <v>0.3</v>
      </c>
      <c r="F938" s="40">
        <f>ROUND(0,7)</f>
        <v>0</v>
      </c>
      <c r="G938" s="40">
        <f>SmtRes!CX215</f>
        <v>0</v>
      </c>
      <c r="H938" s="42">
        <f>SmtRes!CZ215</f>
        <v>174.93</v>
      </c>
      <c r="I938" s="41">
        <f>SmtRes!AI215</f>
        <v>1.1200000000000001</v>
      </c>
      <c r="J938" s="42">
        <f>ROUND(H938*I938, 2)</f>
        <v>195.92</v>
      </c>
      <c r="K938" s="41"/>
      <c r="L938" s="42">
        <f>SmtRes!DF215</f>
        <v>0</v>
      </c>
    </row>
    <row r="939" spans="1:83" ht="42.75" x14ac:dyDescent="0.2">
      <c r="A939" s="38"/>
      <c r="B939" s="38" t="s">
        <v>545</v>
      </c>
      <c r="C939" s="46" t="s">
        <v>547</v>
      </c>
      <c r="D939" s="47" t="s">
        <v>548</v>
      </c>
      <c r="E939" s="48">
        <v>5.9999999999999995E-4</v>
      </c>
      <c r="F939" s="48">
        <f>ROUND(0,7)</f>
        <v>0</v>
      </c>
      <c r="G939" s="48">
        <f>SmtRes!CX216</f>
        <v>0</v>
      </c>
      <c r="H939" s="49">
        <f>SmtRes!CZ216</f>
        <v>70310.45</v>
      </c>
      <c r="I939" s="50">
        <f>SmtRes!AI216</f>
        <v>0.91</v>
      </c>
      <c r="J939" s="49">
        <f>ROUND(H939*I939, 2)</f>
        <v>63982.51</v>
      </c>
      <c r="K939" s="50"/>
      <c r="L939" s="49">
        <f>SmtRes!DF216</f>
        <v>0</v>
      </c>
    </row>
    <row r="940" spans="1:83" ht="15" x14ac:dyDescent="0.2">
      <c r="A940" s="38"/>
      <c r="B940" s="38"/>
      <c r="C940" s="53" t="s">
        <v>712</v>
      </c>
      <c r="D940" s="39"/>
      <c r="E940" s="40"/>
      <c r="F940" s="40"/>
      <c r="G940" s="40"/>
      <c r="H940" s="42"/>
      <c r="I940" s="41"/>
      <c r="J940" s="42"/>
      <c r="K940" s="41"/>
      <c r="L940" s="42">
        <f>L928+L930+L931+L936</f>
        <v>10052.82</v>
      </c>
    </row>
    <row r="941" spans="1:83" ht="14.25" x14ac:dyDescent="0.2">
      <c r="A941" s="38"/>
      <c r="B941" s="38"/>
      <c r="C941" s="38" t="s">
        <v>713</v>
      </c>
      <c r="D941" s="39"/>
      <c r="E941" s="40"/>
      <c r="F941" s="40"/>
      <c r="G941" s="40"/>
      <c r="H941" s="42"/>
      <c r="I941" s="41"/>
      <c r="J941" s="42"/>
      <c r="K941" s="41"/>
      <c r="L941" s="42">
        <f>SUM(AR925:AR944)+SUM(AS925:AS944)+SUM(AT925:AT944)+SUM(AU925:AU944)+SUM(AV925:AV944)</f>
        <v>7390.34</v>
      </c>
    </row>
    <row r="942" spans="1:83" ht="28.5" x14ac:dyDescent="0.2">
      <c r="A942" s="38"/>
      <c r="B942" s="38" t="s">
        <v>26</v>
      </c>
      <c r="C942" s="38" t="s">
        <v>714</v>
      </c>
      <c r="D942" s="39" t="s">
        <v>285</v>
      </c>
      <c r="E942" s="40">
        <f>Source!BZ330</f>
        <v>97</v>
      </c>
      <c r="F942" s="40"/>
      <c r="G942" s="40">
        <f>Source!AT330</f>
        <v>97</v>
      </c>
      <c r="H942" s="42"/>
      <c r="I942" s="41"/>
      <c r="J942" s="42"/>
      <c r="K942" s="41"/>
      <c r="L942" s="42">
        <f>SUM(AZ925:AZ944)</f>
        <v>7168.63</v>
      </c>
    </row>
    <row r="943" spans="1:83" ht="28.5" x14ac:dyDescent="0.2">
      <c r="A943" s="46"/>
      <c r="B943" s="46" t="s">
        <v>27</v>
      </c>
      <c r="C943" s="46" t="s">
        <v>715</v>
      </c>
      <c r="D943" s="47" t="s">
        <v>285</v>
      </c>
      <c r="E943" s="48">
        <f>Source!CA330</f>
        <v>51</v>
      </c>
      <c r="F943" s="48"/>
      <c r="G943" s="48">
        <f>Source!AU330</f>
        <v>51</v>
      </c>
      <c r="H943" s="49"/>
      <c r="I943" s="50"/>
      <c r="J943" s="49"/>
      <c r="K943" s="50"/>
      <c r="L943" s="49">
        <f>SUM(BA925:BA944)</f>
        <v>3769.07</v>
      </c>
    </row>
    <row r="944" spans="1:83" ht="15" x14ac:dyDescent="0.2">
      <c r="C944" s="79" t="s">
        <v>716</v>
      </c>
      <c r="D944" s="79"/>
      <c r="E944" s="79"/>
      <c r="F944" s="79"/>
      <c r="G944" s="79"/>
      <c r="H944" s="79"/>
      <c r="I944" s="80">
        <f>K944/E925</f>
        <v>954.11454545454546</v>
      </c>
      <c r="J944" s="80"/>
      <c r="K944" s="80">
        <f>L928+L930+L936+L942+L943+L931</f>
        <v>20990.52</v>
      </c>
      <c r="L944" s="80"/>
      <c r="AD944">
        <f>ROUND((Source!AT330/100)*((ROUND(SUMIF(SmtRes!AQ210:'SmtRes'!AQ216,"=1",SmtRes!AD210:'SmtRes'!AD216)*Source!I330, 2)+ROUND(SUMIF(SmtRes!AQ210:'SmtRes'!AQ216,"=1",SmtRes!AC210:'SmtRes'!AC216)*Source!I330, 2))), 2)</f>
        <v>35015.1</v>
      </c>
      <c r="AE944">
        <f>ROUND((Source!AU330/100)*((ROUND(SUMIF(SmtRes!AQ210:'SmtRes'!AQ216,"=1",SmtRes!AD210:'SmtRes'!AD216)*Source!I330, 2)+ROUND(SUMIF(SmtRes!AQ210:'SmtRes'!AQ216,"=1",SmtRes!AC210:'SmtRes'!AC216)*Source!I330, 2))), 2)</f>
        <v>18410</v>
      </c>
      <c r="AN944" s="51">
        <f>L928+L930+L936+L942+L943+L931</f>
        <v>20990.52</v>
      </c>
      <c r="AO944" s="51">
        <f>L930</f>
        <v>2662.4800000000005</v>
      </c>
      <c r="AQ944" t="s">
        <v>717</v>
      </c>
      <c r="AR944" s="51">
        <f>L928</f>
        <v>5911.89</v>
      </c>
      <c r="AT944" s="51">
        <f>L931</f>
        <v>1478.4499999999998</v>
      </c>
      <c r="AV944" t="s">
        <v>717</v>
      </c>
      <c r="AW944" s="51">
        <f>L936</f>
        <v>0</v>
      </c>
      <c r="AZ944">
        <f>Source!X330</f>
        <v>7168.63</v>
      </c>
      <c r="BA944">
        <f>Source!Y330</f>
        <v>3769.07</v>
      </c>
      <c r="CD944">
        <v>2</v>
      </c>
    </row>
    <row r="945" spans="1:83" ht="106.5" x14ac:dyDescent="0.2">
      <c r="A945" s="36" t="s">
        <v>234</v>
      </c>
      <c r="B945" s="38" t="s">
        <v>718</v>
      </c>
      <c r="C945" s="38" t="s">
        <v>784</v>
      </c>
      <c r="D945" s="39" t="str">
        <f>Source!H331</f>
        <v>ШТ</v>
      </c>
      <c r="E945" s="40">
        <f>Source!K331</f>
        <v>7</v>
      </c>
      <c r="F945" s="40"/>
      <c r="G945" s="40">
        <f>Source!I331</f>
        <v>7</v>
      </c>
      <c r="H945" s="42"/>
      <c r="I945" s="41"/>
      <c r="J945" s="42"/>
      <c r="K945" s="41"/>
      <c r="L945" s="42"/>
    </row>
    <row r="946" spans="1:83" ht="51" x14ac:dyDescent="0.2">
      <c r="B946" s="59" t="str">
        <f>Source!EO331</f>
        <v>Поправка: 571/пр_2022_т.2_п.5</v>
      </c>
      <c r="C946" s="59" t="str">
        <f>Source!CN331</f>
        <v>Поправка: 571/пр_2022_т.2_п.5  Наименование: При демонтаже (разборке) сетей инженерно-технического обеспечения</v>
      </c>
    </row>
    <row r="947" spans="1:83" ht="15" x14ac:dyDescent="0.2">
      <c r="A947" s="37"/>
      <c r="B947" s="40">
        <v>1</v>
      </c>
      <c r="C947" s="37" t="s">
        <v>706</v>
      </c>
      <c r="D947" s="39" t="s">
        <v>526</v>
      </c>
      <c r="E947" s="44"/>
      <c r="F947" s="40"/>
      <c r="G947" s="44">
        <f>Source!U331</f>
        <v>8.4420000000000002</v>
      </c>
      <c r="H947" s="40"/>
      <c r="I947" s="40"/>
      <c r="J947" s="40"/>
      <c r="K947" s="40"/>
      <c r="L947" s="45">
        <f>SUM(L948:L948)-SUMIF(CE948:CE948, 1, L948:L948)</f>
        <v>3718.87</v>
      </c>
    </row>
    <row r="948" spans="1:83" ht="28.5" x14ac:dyDescent="0.2">
      <c r="A948" s="38"/>
      <c r="B948" s="38" t="s">
        <v>549</v>
      </c>
      <c r="C948" s="38" t="s">
        <v>550</v>
      </c>
      <c r="D948" s="39" t="s">
        <v>526</v>
      </c>
      <c r="E948" s="40">
        <v>2.0099999999999998</v>
      </c>
      <c r="F948" s="40">
        <f>ROUND(0.6,7)</f>
        <v>0.6</v>
      </c>
      <c r="G948" s="40">
        <f>SmtRes!CX217</f>
        <v>8.4420000000000002</v>
      </c>
      <c r="H948" s="42"/>
      <c r="I948" s="41"/>
      <c r="J948" s="42">
        <f>SmtRes!CZ217</f>
        <v>440.52</v>
      </c>
      <c r="K948" s="41"/>
      <c r="L948" s="42">
        <f>SmtRes!DI217</f>
        <v>3718.87</v>
      </c>
    </row>
    <row r="949" spans="1:83" ht="15" x14ac:dyDescent="0.2">
      <c r="A949" s="37"/>
      <c r="B949" s="40">
        <v>2</v>
      </c>
      <c r="C949" s="37" t="s">
        <v>707</v>
      </c>
      <c r="D949" s="39"/>
      <c r="E949" s="44"/>
      <c r="F949" s="40"/>
      <c r="G949" s="44"/>
      <c r="H949" s="40"/>
      <c r="I949" s="40"/>
      <c r="J949" s="40"/>
      <c r="K949" s="40"/>
      <c r="L949" s="45">
        <f>SUM(L950:L954)-SUMIF(CE950:CE954, 1, L950:L954)</f>
        <v>3053.7899999999991</v>
      </c>
    </row>
    <row r="950" spans="1:83" ht="15" x14ac:dyDescent="0.2">
      <c r="A950" s="37"/>
      <c r="B950" s="40"/>
      <c r="C950" s="37" t="s">
        <v>710</v>
      </c>
      <c r="D950" s="39" t="s">
        <v>526</v>
      </c>
      <c r="E950" s="44"/>
      <c r="F950" s="40"/>
      <c r="G950" s="44">
        <f>Source!V331</f>
        <v>3.4020000000000001</v>
      </c>
      <c r="H950" s="40"/>
      <c r="I950" s="40"/>
      <c r="J950" s="40"/>
      <c r="K950" s="40"/>
      <c r="L950" s="45">
        <f>SUMIF(CE951:CE954, 1, L951:L954)</f>
        <v>1835.83</v>
      </c>
      <c r="CE950">
        <v>1</v>
      </c>
    </row>
    <row r="951" spans="1:83" ht="28.5" x14ac:dyDescent="0.2">
      <c r="A951" s="38"/>
      <c r="B951" s="38" t="s">
        <v>551</v>
      </c>
      <c r="C951" s="38" t="s">
        <v>553</v>
      </c>
      <c r="D951" s="39" t="s">
        <v>313</v>
      </c>
      <c r="E951" s="40">
        <v>0.7</v>
      </c>
      <c r="F951" s="40">
        <f>ROUND(0.6,7)</f>
        <v>0.6</v>
      </c>
      <c r="G951" s="40">
        <f>SmtRes!CX219</f>
        <v>2.94</v>
      </c>
      <c r="H951" s="42">
        <f>SmtRes!CZ219</f>
        <v>756.44</v>
      </c>
      <c r="I951" s="41">
        <f>SmtRes!AJ219</f>
        <v>1.26</v>
      </c>
      <c r="J951" s="42">
        <f>ROUND(H951*I951, 2)</f>
        <v>953.11</v>
      </c>
      <c r="K951" s="41"/>
      <c r="L951" s="42">
        <f>SmtRes!DG219</f>
        <v>2802.14</v>
      </c>
    </row>
    <row r="952" spans="1:83" ht="28.5" x14ac:dyDescent="0.2">
      <c r="A952" s="38"/>
      <c r="B952" s="38" t="s">
        <v>554</v>
      </c>
      <c r="C952" s="38" t="s">
        <v>720</v>
      </c>
      <c r="D952" s="39" t="s">
        <v>526</v>
      </c>
      <c r="E952" s="40">
        <f>SmtRes!DO219*SmtRes!AT219</f>
        <v>0.7</v>
      </c>
      <c r="F952" s="40">
        <f>ROUND(0.6,7)</f>
        <v>0.6</v>
      </c>
      <c r="G952" s="40">
        <f>SmtRes!DO219*SmtRes!CX219</f>
        <v>2.94</v>
      </c>
      <c r="H952" s="42"/>
      <c r="I952" s="41"/>
      <c r="J952" s="42">
        <f>ROUND(SmtRes!AG219/SmtRes!DO219, 2)</f>
        <v>549.32000000000005</v>
      </c>
      <c r="K952" s="41"/>
      <c r="L952" s="42">
        <f>SmtRes!DH219</f>
        <v>1615</v>
      </c>
      <c r="CE952">
        <v>1</v>
      </c>
    </row>
    <row r="953" spans="1:83" ht="28.5" x14ac:dyDescent="0.2">
      <c r="A953" s="38"/>
      <c r="B953" s="38" t="s">
        <v>533</v>
      </c>
      <c r="C953" s="38" t="s">
        <v>535</v>
      </c>
      <c r="D953" s="39" t="s">
        <v>313</v>
      </c>
      <c r="E953" s="40">
        <v>0.11</v>
      </c>
      <c r="F953" s="40">
        <f>ROUND(0.6,7)</f>
        <v>0.6</v>
      </c>
      <c r="G953" s="40">
        <f>SmtRes!CX220</f>
        <v>0.46200000000000002</v>
      </c>
      <c r="H953" s="42"/>
      <c r="I953" s="41"/>
      <c r="J953" s="42">
        <f>SmtRes!CZ220</f>
        <v>544.70000000000005</v>
      </c>
      <c r="K953" s="41"/>
      <c r="L953" s="42">
        <f>SmtRes!DG220</f>
        <v>251.65</v>
      </c>
    </row>
    <row r="954" spans="1:83" ht="28.5" x14ac:dyDescent="0.2">
      <c r="A954" s="38"/>
      <c r="B954" s="38" t="s">
        <v>536</v>
      </c>
      <c r="C954" s="38" t="s">
        <v>709</v>
      </c>
      <c r="D954" s="39" t="s">
        <v>526</v>
      </c>
      <c r="E954" s="40">
        <f>SmtRes!DO220*SmtRes!AT220</f>
        <v>0.11</v>
      </c>
      <c r="F954" s="40">
        <f>ROUND(0.6,7)</f>
        <v>0.6</v>
      </c>
      <c r="G954" s="40">
        <f>SmtRes!DO220*SmtRes!CX220</f>
        <v>0.46200000000000002</v>
      </c>
      <c r="H954" s="42"/>
      <c r="I954" s="41"/>
      <c r="J954" s="42">
        <f>ROUND(SmtRes!AG220/SmtRes!DO220, 2)</f>
        <v>477.98</v>
      </c>
      <c r="K954" s="41"/>
      <c r="L954" s="42">
        <f>SmtRes!DH220</f>
        <v>220.83</v>
      </c>
      <c r="CE954">
        <v>1</v>
      </c>
    </row>
    <row r="955" spans="1:83" ht="15" x14ac:dyDescent="0.2">
      <c r="A955" s="37"/>
      <c r="B955" s="40">
        <v>4</v>
      </c>
      <c r="C955" s="37" t="s">
        <v>711</v>
      </c>
      <c r="D955" s="39"/>
      <c r="E955" s="44"/>
      <c r="F955" s="40"/>
      <c r="G955" s="44"/>
      <c r="H955" s="40"/>
      <c r="I955" s="40"/>
      <c r="J955" s="40"/>
      <c r="K955" s="40"/>
      <c r="L955" s="45">
        <f>SUM(L956:L957)-SUMIF(CE956:CE957, 1, L956:L957)</f>
        <v>0</v>
      </c>
    </row>
    <row r="956" spans="1:83" ht="14.25" x14ac:dyDescent="0.2">
      <c r="A956" s="38"/>
      <c r="B956" s="38" t="s">
        <v>555</v>
      </c>
      <c r="C956" s="38" t="s">
        <v>557</v>
      </c>
      <c r="D956" s="39" t="s">
        <v>544</v>
      </c>
      <c r="E956" s="40">
        <v>0.06</v>
      </c>
      <c r="F956" s="40">
        <f t="shared" ref="F956:F961" si="5">ROUND(0,7)</f>
        <v>0</v>
      </c>
      <c r="G956" s="40">
        <f>SmtRes!CX221</f>
        <v>0</v>
      </c>
      <c r="H956" s="42">
        <f>SmtRes!CZ221</f>
        <v>160.27000000000001</v>
      </c>
      <c r="I956" s="41">
        <f>SmtRes!AI221</f>
        <v>1.07</v>
      </c>
      <c r="J956" s="42">
        <f>ROUND(H956*I956, 2)</f>
        <v>171.49</v>
      </c>
      <c r="K956" s="41"/>
      <c r="L956" s="42">
        <f>SmtRes!DF221</f>
        <v>0</v>
      </c>
    </row>
    <row r="957" spans="1:83" ht="14.25" x14ac:dyDescent="0.2">
      <c r="A957" s="38"/>
      <c r="B957" s="38" t="s">
        <v>558</v>
      </c>
      <c r="C957" s="38" t="s">
        <v>560</v>
      </c>
      <c r="D957" s="39" t="s">
        <v>544</v>
      </c>
      <c r="E957" s="40">
        <v>0.01</v>
      </c>
      <c r="F957" s="40">
        <f t="shared" si="5"/>
        <v>0</v>
      </c>
      <c r="G957" s="40">
        <f>SmtRes!CX222</f>
        <v>0</v>
      </c>
      <c r="H957" s="42">
        <f>SmtRes!CZ222</f>
        <v>238.29</v>
      </c>
      <c r="I957" s="41">
        <f>SmtRes!AI222</f>
        <v>2.0699999999999998</v>
      </c>
      <c r="J957" s="42">
        <f>ROUND(H957*I957, 2)</f>
        <v>493.26</v>
      </c>
      <c r="K957" s="41"/>
      <c r="L957" s="42">
        <f>SmtRes!DF222</f>
        <v>0</v>
      </c>
    </row>
    <row r="958" spans="1:83" ht="14.25" x14ac:dyDescent="0.2">
      <c r="A958" s="38"/>
      <c r="B958" s="38" t="str">
        <f>EtalonRes!I269</f>
        <v>07.2.07.13</v>
      </c>
      <c r="C958" s="38" t="str">
        <f>EtalonRes!K269</f>
        <v>Хомуты стальные</v>
      </c>
      <c r="D958" s="39" t="str">
        <f>EtalonRes!O269</f>
        <v>кг</v>
      </c>
      <c r="E958" s="40">
        <f>EtalonRes!X269</f>
        <v>0</v>
      </c>
      <c r="F958" s="40">
        <f t="shared" si="5"/>
        <v>0</v>
      </c>
      <c r="G958" s="40">
        <f>ROUND(EtalonRes!AG269*Source!I331, 7)</f>
        <v>0</v>
      </c>
      <c r="H958" s="42"/>
      <c r="I958" s="41"/>
      <c r="J958" s="42"/>
      <c r="K958" s="41"/>
      <c r="L958" s="42"/>
    </row>
    <row r="959" spans="1:83" ht="14.25" x14ac:dyDescent="0.2">
      <c r="A959" s="38"/>
      <c r="B959" s="38" t="str">
        <f>EtalonRes!I270</f>
        <v>20.2.06.05</v>
      </c>
      <c r="C959" s="38" t="str">
        <f>EtalonRes!K270</f>
        <v>Кронштейны</v>
      </c>
      <c r="D959" s="39" t="str">
        <f>EtalonRes!O270</f>
        <v>кг</v>
      </c>
      <c r="E959" s="40">
        <f>EtalonRes!X270</f>
        <v>0</v>
      </c>
      <c r="F959" s="40">
        <f t="shared" si="5"/>
        <v>0</v>
      </c>
      <c r="G959" s="40">
        <f>ROUND(EtalonRes!AG270*Source!I331, 7)</f>
        <v>0</v>
      </c>
      <c r="H959" s="42"/>
      <c r="I959" s="41"/>
      <c r="J959" s="42"/>
      <c r="K959" s="41"/>
      <c r="L959" s="42"/>
    </row>
    <row r="960" spans="1:83" ht="28.5" x14ac:dyDescent="0.2">
      <c r="A960" s="38"/>
      <c r="B960" s="38" t="str">
        <f>EtalonRes!I271</f>
        <v>20.3.03.04</v>
      </c>
      <c r="C960" s="38" t="str">
        <f>EtalonRes!K271</f>
        <v>Светильники с люминесцентными или ртутными лампами</v>
      </c>
      <c r="D960" s="39" t="str">
        <f>EtalonRes!O271</f>
        <v>ШТ</v>
      </c>
      <c r="E960" s="40">
        <f>EtalonRes!X271</f>
        <v>0</v>
      </c>
      <c r="F960" s="40">
        <f t="shared" si="5"/>
        <v>0</v>
      </c>
      <c r="G960" s="40">
        <f>ROUND(EtalonRes!AG271*Source!I331, 7)</f>
        <v>0</v>
      </c>
      <c r="H960" s="42"/>
      <c r="I960" s="41"/>
      <c r="J960" s="42"/>
      <c r="K960" s="41"/>
      <c r="L960" s="42"/>
    </row>
    <row r="961" spans="1:83" ht="14.25" x14ac:dyDescent="0.2">
      <c r="A961" s="38"/>
      <c r="B961" s="38" t="str">
        <f>EtalonRes!I272</f>
        <v>21.2.03.09</v>
      </c>
      <c r="C961" s="46" t="str">
        <f>EtalonRes!K272</f>
        <v>Провода с резиновой изоляцией</v>
      </c>
      <c r="D961" s="47" t="str">
        <f>EtalonRes!O272</f>
        <v>т</v>
      </c>
      <c r="E961" s="48">
        <f>EtalonRes!X272</f>
        <v>0</v>
      </c>
      <c r="F961" s="48">
        <f t="shared" si="5"/>
        <v>0</v>
      </c>
      <c r="G961" s="48">
        <f>ROUND(EtalonRes!AG272*Source!I331, 7)</f>
        <v>0</v>
      </c>
      <c r="H961" s="49"/>
      <c r="I961" s="50"/>
      <c r="J961" s="49"/>
      <c r="K961" s="50"/>
      <c r="L961" s="49"/>
    </row>
    <row r="962" spans="1:83" ht="15" x14ac:dyDescent="0.2">
      <c r="A962" s="38"/>
      <c r="B962" s="38"/>
      <c r="C962" s="53" t="s">
        <v>712</v>
      </c>
      <c r="D962" s="39"/>
      <c r="E962" s="40"/>
      <c r="F962" s="40"/>
      <c r="G962" s="40"/>
      <c r="H962" s="42"/>
      <c r="I962" s="41"/>
      <c r="J962" s="42"/>
      <c r="K962" s="41"/>
      <c r="L962" s="42">
        <f>L947+L949+L950+L955</f>
        <v>8608.489999999998</v>
      </c>
    </row>
    <row r="963" spans="1:83" ht="14.25" x14ac:dyDescent="0.2">
      <c r="A963" s="38"/>
      <c r="B963" s="38"/>
      <c r="C963" s="38" t="s">
        <v>713</v>
      </c>
      <c r="D963" s="39"/>
      <c r="E963" s="40"/>
      <c r="F963" s="40"/>
      <c r="G963" s="40"/>
      <c r="H963" s="42"/>
      <c r="I963" s="41"/>
      <c r="J963" s="42"/>
      <c r="K963" s="41"/>
      <c r="L963" s="42">
        <f>SUM(AR945:AR966)+SUM(AS945:AS966)+SUM(AT945:AT966)+SUM(AU945:AU966)+SUM(AV945:AV966)</f>
        <v>5554.7</v>
      </c>
    </row>
    <row r="964" spans="1:83" ht="14.25" x14ac:dyDescent="0.2">
      <c r="A964" s="38"/>
      <c r="B964" s="38" t="s">
        <v>35</v>
      </c>
      <c r="C964" s="38" t="s">
        <v>721</v>
      </c>
      <c r="D964" s="39" t="s">
        <v>285</v>
      </c>
      <c r="E964" s="40">
        <f>Source!BZ331</f>
        <v>103</v>
      </c>
      <c r="F964" s="40"/>
      <c r="G964" s="40">
        <f>Source!AT331</f>
        <v>103</v>
      </c>
      <c r="H964" s="42"/>
      <c r="I964" s="41"/>
      <c r="J964" s="42"/>
      <c r="K964" s="41"/>
      <c r="L964" s="42">
        <f>SUM(AZ945:AZ966)</f>
        <v>5721.34</v>
      </c>
    </row>
    <row r="965" spans="1:83" ht="14.25" x14ac:dyDescent="0.2">
      <c r="A965" s="46"/>
      <c r="B965" s="46" t="s">
        <v>36</v>
      </c>
      <c r="C965" s="46" t="s">
        <v>722</v>
      </c>
      <c r="D965" s="47" t="s">
        <v>285</v>
      </c>
      <c r="E965" s="48">
        <f>Source!CA331</f>
        <v>60</v>
      </c>
      <c r="F965" s="48"/>
      <c r="G965" s="48">
        <f>Source!AU331</f>
        <v>60</v>
      </c>
      <c r="H965" s="49"/>
      <c r="I965" s="50"/>
      <c r="J965" s="49"/>
      <c r="K965" s="50"/>
      <c r="L965" s="49">
        <f>SUM(BA945:BA966)</f>
        <v>3332.82</v>
      </c>
    </row>
    <row r="966" spans="1:83" ht="15" x14ac:dyDescent="0.2">
      <c r="C966" s="79" t="s">
        <v>716</v>
      </c>
      <c r="D966" s="79"/>
      <c r="E966" s="79"/>
      <c r="F966" s="79"/>
      <c r="G966" s="79"/>
      <c r="H966" s="79"/>
      <c r="I966" s="80">
        <f>K966/E945</f>
        <v>2523.2357142857145</v>
      </c>
      <c r="J966" s="80"/>
      <c r="K966" s="80">
        <f>L947+L949+L955+L964+L965+L950</f>
        <v>17662.650000000001</v>
      </c>
      <c r="L966" s="80"/>
      <c r="AD966">
        <f>ROUND((Source!AT331/100)*((ROUND(SUMIF(SmtRes!AQ217:'SmtRes'!AQ222,"=1",SmtRes!AD217:'SmtRes'!AD222)*Source!I331, 2)+ROUND(SUMIF(SmtRes!AQ217:'SmtRes'!AQ222,"=1",SmtRes!AC217:'SmtRes'!AC222)*Source!I331, 2))), 2)</f>
        <v>10582.98</v>
      </c>
      <c r="AE966">
        <f>ROUND((Source!AU331/100)*((ROUND(SUMIF(SmtRes!AQ217:'SmtRes'!AQ222,"=1",SmtRes!AD217:'SmtRes'!AD222)*Source!I331, 2)+ROUND(SUMIF(SmtRes!AQ217:'SmtRes'!AQ222,"=1",SmtRes!AC217:'SmtRes'!AC222)*Source!I331, 2))), 2)</f>
        <v>6164.84</v>
      </c>
      <c r="AN966" s="51">
        <f>L947+L949+L955+L964+L965+L950</f>
        <v>17662.650000000001</v>
      </c>
      <c r="AO966" s="51">
        <f>L949</f>
        <v>3053.7899999999991</v>
      </c>
      <c r="AQ966" t="s">
        <v>717</v>
      </c>
      <c r="AR966" s="51">
        <f>L947</f>
        <v>3718.87</v>
      </c>
      <c r="AT966" s="51">
        <f>L950</f>
        <v>1835.83</v>
      </c>
      <c r="AV966" t="s">
        <v>717</v>
      </c>
      <c r="AW966" s="51">
        <f>L955</f>
        <v>0</v>
      </c>
      <c r="AZ966">
        <f>Source!X331</f>
        <v>5721.34</v>
      </c>
      <c r="BA966">
        <f>Source!Y331</f>
        <v>3332.82</v>
      </c>
      <c r="CD966">
        <v>1</v>
      </c>
    </row>
    <row r="967" spans="1:83" ht="71.25" x14ac:dyDescent="0.2">
      <c r="A967" s="36" t="s">
        <v>238</v>
      </c>
      <c r="B967" s="38" t="s">
        <v>785</v>
      </c>
      <c r="C967" s="38" t="str">
        <f>Source!G332</f>
        <v>Развозка конструкций и материалов опор ВЛ 0,38-10 кВ по трассе: одностоечных деревянных опор  (Применительно к развозке демонтированных стоек опор)</v>
      </c>
      <c r="D967" s="39" t="str">
        <f>Source!H332</f>
        <v>ШТ</v>
      </c>
      <c r="E967" s="40">
        <f>Source!K332</f>
        <v>19</v>
      </c>
      <c r="F967" s="40"/>
      <c r="G967" s="40">
        <f>Source!I332</f>
        <v>19</v>
      </c>
      <c r="H967" s="42"/>
      <c r="I967" s="41"/>
      <c r="J967" s="42"/>
      <c r="K967" s="41"/>
      <c r="L967" s="42"/>
    </row>
    <row r="968" spans="1:83" ht="15" x14ac:dyDescent="0.2">
      <c r="A968" s="37"/>
      <c r="B968" s="40">
        <v>1</v>
      </c>
      <c r="C968" s="37" t="s">
        <v>706</v>
      </c>
      <c r="D968" s="39" t="s">
        <v>526</v>
      </c>
      <c r="E968" s="44"/>
      <c r="F968" s="40"/>
      <c r="G968" s="44">
        <f>Source!U332</f>
        <v>3.8</v>
      </c>
      <c r="H968" s="40"/>
      <c r="I968" s="40"/>
      <c r="J968" s="40"/>
      <c r="K968" s="40"/>
      <c r="L968" s="45">
        <f>SUM(L969:L969)-SUMIF(CE969:CE969, 1, L969:L969)</f>
        <v>1545.23</v>
      </c>
    </row>
    <row r="969" spans="1:83" ht="28.5" x14ac:dyDescent="0.2">
      <c r="A969" s="38"/>
      <c r="B969" s="38" t="s">
        <v>561</v>
      </c>
      <c r="C969" s="38" t="s">
        <v>562</v>
      </c>
      <c r="D969" s="39" t="s">
        <v>526</v>
      </c>
      <c r="E969" s="40">
        <v>0.2</v>
      </c>
      <c r="F969" s="40"/>
      <c r="G969" s="40">
        <f>SmtRes!CX223</f>
        <v>3.8</v>
      </c>
      <c r="H969" s="42"/>
      <c r="I969" s="41"/>
      <c r="J969" s="42">
        <f>SmtRes!CZ223</f>
        <v>406.64</v>
      </c>
      <c r="K969" s="41"/>
      <c r="L969" s="42">
        <f>SmtRes!DI223</f>
        <v>1545.23</v>
      </c>
    </row>
    <row r="970" spans="1:83" ht="15" x14ac:dyDescent="0.2">
      <c r="A970" s="37"/>
      <c r="B970" s="40">
        <v>2</v>
      </c>
      <c r="C970" s="37" t="s">
        <v>707</v>
      </c>
      <c r="D970" s="39"/>
      <c r="E970" s="44"/>
      <c r="F970" s="40"/>
      <c r="G970" s="44"/>
      <c r="H970" s="40"/>
      <c r="I970" s="40"/>
      <c r="J970" s="40"/>
      <c r="K970" s="40"/>
      <c r="L970" s="45">
        <f>SUM(L971:L974)-SUMIF(CE971:CE974, 1, L971:L974)</f>
        <v>1199</v>
      </c>
    </row>
    <row r="971" spans="1:83" ht="15" x14ac:dyDescent="0.2">
      <c r="A971" s="37"/>
      <c r="B971" s="40"/>
      <c r="C971" s="37" t="s">
        <v>710</v>
      </c>
      <c r="D971" s="39" t="s">
        <v>526</v>
      </c>
      <c r="E971" s="44"/>
      <c r="F971" s="40"/>
      <c r="G971" s="44">
        <f>Source!V332</f>
        <v>2.09</v>
      </c>
      <c r="H971" s="40"/>
      <c r="I971" s="40"/>
      <c r="J971" s="40"/>
      <c r="K971" s="40"/>
      <c r="L971" s="45">
        <f>SUMIF(CE972:CE974, 1, L972:L974)</f>
        <v>998.98</v>
      </c>
      <c r="CE971">
        <v>1</v>
      </c>
    </row>
    <row r="972" spans="1:83" ht="28.5" x14ac:dyDescent="0.2">
      <c r="A972" s="38"/>
      <c r="B972" s="38" t="s">
        <v>563</v>
      </c>
      <c r="C972" s="38" t="s">
        <v>565</v>
      </c>
      <c r="D972" s="39" t="s">
        <v>313</v>
      </c>
      <c r="E972" s="40">
        <v>0.11</v>
      </c>
      <c r="F972" s="40"/>
      <c r="G972" s="40">
        <f>SmtRes!CX225</f>
        <v>2.09</v>
      </c>
      <c r="H972" s="42"/>
      <c r="I972" s="41"/>
      <c r="J972" s="42">
        <f>SmtRes!CZ225</f>
        <v>12.95</v>
      </c>
      <c r="K972" s="41"/>
      <c r="L972" s="42">
        <f>SmtRes!DG225</f>
        <v>27.07</v>
      </c>
    </row>
    <row r="973" spans="1:83" ht="28.5" x14ac:dyDescent="0.2">
      <c r="A973" s="38"/>
      <c r="B973" s="38" t="s">
        <v>566</v>
      </c>
      <c r="C973" s="38" t="s">
        <v>568</v>
      </c>
      <c r="D973" s="39" t="s">
        <v>313</v>
      </c>
      <c r="E973" s="40">
        <v>0.11</v>
      </c>
      <c r="F973" s="40"/>
      <c r="G973" s="40">
        <f>SmtRes!CX226</f>
        <v>2.09</v>
      </c>
      <c r="H973" s="42"/>
      <c r="I973" s="41"/>
      <c r="J973" s="42">
        <f>SmtRes!CZ226</f>
        <v>560.73</v>
      </c>
      <c r="K973" s="41"/>
      <c r="L973" s="42">
        <f>SmtRes!DG226</f>
        <v>1171.93</v>
      </c>
    </row>
    <row r="974" spans="1:83" ht="28.5" x14ac:dyDescent="0.2">
      <c r="A974" s="38"/>
      <c r="B974" s="38" t="s">
        <v>536</v>
      </c>
      <c r="C974" s="46" t="s">
        <v>709</v>
      </c>
      <c r="D974" s="47" t="s">
        <v>526</v>
      </c>
      <c r="E974" s="48">
        <f>SmtRes!DO226*SmtRes!AT226</f>
        <v>0.11</v>
      </c>
      <c r="F974" s="48"/>
      <c r="G974" s="48">
        <f>SmtRes!DO226*SmtRes!CX226</f>
        <v>2.09</v>
      </c>
      <c r="H974" s="49"/>
      <c r="I974" s="50"/>
      <c r="J974" s="49">
        <f>ROUND(SmtRes!AG226/SmtRes!DO226, 2)</f>
        <v>477.98</v>
      </c>
      <c r="K974" s="50"/>
      <c r="L974" s="49">
        <f>SmtRes!DH226</f>
        <v>998.98</v>
      </c>
      <c r="CE974">
        <v>1</v>
      </c>
    </row>
    <row r="975" spans="1:83" ht="15" x14ac:dyDescent="0.2">
      <c r="A975" s="38"/>
      <c r="B975" s="38"/>
      <c r="C975" s="53" t="s">
        <v>712</v>
      </c>
      <c r="D975" s="39"/>
      <c r="E975" s="40"/>
      <c r="F975" s="40"/>
      <c r="G975" s="40"/>
      <c r="H975" s="42"/>
      <c r="I975" s="41"/>
      <c r="J975" s="42"/>
      <c r="K975" s="41"/>
      <c r="L975" s="42">
        <f>L968+L970+L971</f>
        <v>3743.21</v>
      </c>
    </row>
    <row r="976" spans="1:83" ht="14.25" x14ac:dyDescent="0.2">
      <c r="A976" s="38"/>
      <c r="B976" s="38"/>
      <c r="C976" s="38" t="s">
        <v>713</v>
      </c>
      <c r="D976" s="39"/>
      <c r="E976" s="40"/>
      <c r="F976" s="40"/>
      <c r="G976" s="40"/>
      <c r="H976" s="42"/>
      <c r="I976" s="41"/>
      <c r="J976" s="42"/>
      <c r="K976" s="41"/>
      <c r="L976" s="42">
        <f>SUM(AR967:AR979)+SUM(AS967:AS979)+SUM(AT967:AT979)+SUM(AU967:AU979)+SUM(AV967:AV979)</f>
        <v>2544.21</v>
      </c>
    </row>
    <row r="977" spans="1:83" ht="14.25" x14ac:dyDescent="0.2">
      <c r="A977" s="38"/>
      <c r="B977" s="38" t="s">
        <v>35</v>
      </c>
      <c r="C977" s="38" t="s">
        <v>721</v>
      </c>
      <c r="D977" s="39" t="s">
        <v>285</v>
      </c>
      <c r="E977" s="40">
        <f>Source!BZ332</f>
        <v>103</v>
      </c>
      <c r="F977" s="40"/>
      <c r="G977" s="40">
        <f>Source!AT332</f>
        <v>103</v>
      </c>
      <c r="H977" s="42"/>
      <c r="I977" s="41"/>
      <c r="J977" s="42"/>
      <c r="K977" s="41"/>
      <c r="L977" s="42">
        <f>SUM(AZ967:AZ979)</f>
        <v>2620.54</v>
      </c>
    </row>
    <row r="978" spans="1:83" ht="14.25" x14ac:dyDescent="0.2">
      <c r="A978" s="46"/>
      <c r="B978" s="46" t="s">
        <v>36</v>
      </c>
      <c r="C978" s="46" t="s">
        <v>722</v>
      </c>
      <c r="D978" s="47" t="s">
        <v>285</v>
      </c>
      <c r="E978" s="48">
        <f>Source!CA332</f>
        <v>60</v>
      </c>
      <c r="F978" s="48"/>
      <c r="G978" s="48">
        <f>Source!AU332</f>
        <v>60</v>
      </c>
      <c r="H978" s="49"/>
      <c r="I978" s="50"/>
      <c r="J978" s="49"/>
      <c r="K978" s="50"/>
      <c r="L978" s="49">
        <f>SUM(BA967:BA979)</f>
        <v>1526.53</v>
      </c>
    </row>
    <row r="979" spans="1:83" ht="15" x14ac:dyDescent="0.2">
      <c r="C979" s="79" t="s">
        <v>716</v>
      </c>
      <c r="D979" s="79"/>
      <c r="E979" s="79"/>
      <c r="F979" s="79"/>
      <c r="G979" s="79"/>
      <c r="H979" s="79"/>
      <c r="I979" s="80">
        <f>K979/E967</f>
        <v>415.27789473684214</v>
      </c>
      <c r="J979" s="80"/>
      <c r="K979" s="80">
        <f>L968+L970+L977+L978+L971</f>
        <v>7890.2800000000007</v>
      </c>
      <c r="L979" s="80"/>
      <c r="AD979">
        <f>ROUND((Source!AT332/100)*((ROUND(SUMIF(SmtRes!AQ223:'SmtRes'!AQ226,"=1",SmtRes!AD223:'SmtRes'!AD226)*Source!I332, 2)+ROUND(SUMIF(SmtRes!AQ223:'SmtRes'!AQ226,"=1",SmtRes!AC223:'SmtRes'!AC226)*Source!I332, 2))), 2)</f>
        <v>17312.009999999998</v>
      </c>
      <c r="AE979">
        <f>ROUND((Source!AU332/100)*((ROUND(SUMIF(SmtRes!AQ223:'SmtRes'!AQ226,"=1",SmtRes!AD223:'SmtRes'!AD226)*Source!I332, 2)+ROUND(SUMIF(SmtRes!AQ223:'SmtRes'!AQ226,"=1",SmtRes!AC223:'SmtRes'!AC226)*Source!I332, 2))), 2)</f>
        <v>10084.67</v>
      </c>
      <c r="AN979" s="51">
        <f>L968+L970+L977+L978+L971</f>
        <v>7890.2800000000007</v>
      </c>
      <c r="AO979" s="51">
        <f>L970</f>
        <v>1199</v>
      </c>
      <c r="AQ979" t="s">
        <v>717</v>
      </c>
      <c r="AR979" s="51">
        <f>L968</f>
        <v>1545.23</v>
      </c>
      <c r="AT979" s="51">
        <f>L971</f>
        <v>998.98</v>
      </c>
      <c r="AV979" t="s">
        <v>717</v>
      </c>
      <c r="AW979">
        <f>0</f>
        <v>0</v>
      </c>
      <c r="AZ979">
        <f>Source!X332</f>
        <v>2620.54</v>
      </c>
      <c r="BA979">
        <f>Source!Y332</f>
        <v>1526.53</v>
      </c>
      <c r="CD979">
        <v>1</v>
      </c>
    </row>
    <row r="980" spans="1:83" ht="42.75" x14ac:dyDescent="0.2">
      <c r="A980" s="36" t="s">
        <v>242</v>
      </c>
      <c r="B980" s="38" t="s">
        <v>786</v>
      </c>
      <c r="C980" s="38" t="str">
        <f>Source!G333</f>
        <v>Развозка конструкций и материалов опор ВЛ 0,38-10 кВ по трассе: приставок железобетонных</v>
      </c>
      <c r="D980" s="39" t="str">
        <f>Source!H333</f>
        <v>ШТ</v>
      </c>
      <c r="E980" s="40">
        <f>Source!K333</f>
        <v>19</v>
      </c>
      <c r="F980" s="40"/>
      <c r="G980" s="40">
        <f>Source!I333</f>
        <v>19</v>
      </c>
      <c r="H980" s="42"/>
      <c r="I980" s="41"/>
      <c r="J980" s="42"/>
      <c r="K980" s="41"/>
      <c r="L980" s="42"/>
    </row>
    <row r="981" spans="1:83" ht="15" x14ac:dyDescent="0.2">
      <c r="A981" s="37"/>
      <c r="B981" s="40">
        <v>1</v>
      </c>
      <c r="C981" s="37" t="s">
        <v>706</v>
      </c>
      <c r="D981" s="39" t="s">
        <v>526</v>
      </c>
      <c r="E981" s="44"/>
      <c r="F981" s="40"/>
      <c r="G981" s="44">
        <f>Source!U333</f>
        <v>7.79</v>
      </c>
      <c r="H981" s="40"/>
      <c r="I981" s="40"/>
      <c r="J981" s="40"/>
      <c r="K981" s="40"/>
      <c r="L981" s="45">
        <f>SUM(L982:L982)-SUMIF(CE982:CE982, 1, L982:L982)</f>
        <v>3167.73</v>
      </c>
    </row>
    <row r="982" spans="1:83" ht="28.5" x14ac:dyDescent="0.2">
      <c r="A982" s="38"/>
      <c r="B982" s="38" t="s">
        <v>561</v>
      </c>
      <c r="C982" s="38" t="s">
        <v>562</v>
      </c>
      <c r="D982" s="39" t="s">
        <v>526</v>
      </c>
      <c r="E982" s="40">
        <v>0.41</v>
      </c>
      <c r="F982" s="40"/>
      <c r="G982" s="40">
        <f>SmtRes!CX227</f>
        <v>7.79</v>
      </c>
      <c r="H982" s="42"/>
      <c r="I982" s="41"/>
      <c r="J982" s="42">
        <f>SmtRes!CZ227</f>
        <v>406.64</v>
      </c>
      <c r="K982" s="41"/>
      <c r="L982" s="42">
        <f>SmtRes!DI227</f>
        <v>3167.73</v>
      </c>
    </row>
    <row r="983" spans="1:83" ht="15" x14ac:dyDescent="0.2">
      <c r="A983" s="37"/>
      <c r="B983" s="40">
        <v>2</v>
      </c>
      <c r="C983" s="37" t="s">
        <v>707</v>
      </c>
      <c r="D983" s="39"/>
      <c r="E983" s="44"/>
      <c r="F983" s="40"/>
      <c r="G983" s="44"/>
      <c r="H983" s="40"/>
      <c r="I983" s="40"/>
      <c r="J983" s="40"/>
      <c r="K983" s="40"/>
      <c r="L983" s="45">
        <f>SUM(L984:L989)-SUMIF(CE984:CE989, 1, L984:L989)</f>
        <v>8552.32</v>
      </c>
    </row>
    <row r="984" spans="1:83" ht="15" x14ac:dyDescent="0.2">
      <c r="A984" s="37"/>
      <c r="B984" s="40"/>
      <c r="C984" s="37" t="s">
        <v>710</v>
      </c>
      <c r="D984" s="39" t="s">
        <v>526</v>
      </c>
      <c r="E984" s="44"/>
      <c r="F984" s="40"/>
      <c r="G984" s="44">
        <f>Source!V333</f>
        <v>8.36</v>
      </c>
      <c r="H984" s="40"/>
      <c r="I984" s="40"/>
      <c r="J984" s="40"/>
      <c r="K984" s="40"/>
      <c r="L984" s="45">
        <f>SUMIF(CE985:CE989, 1, L985:L989)</f>
        <v>4681.7700000000004</v>
      </c>
      <c r="CE984">
        <v>1</v>
      </c>
    </row>
    <row r="985" spans="1:83" ht="28.5" x14ac:dyDescent="0.2">
      <c r="A985" s="38"/>
      <c r="B985" s="38" t="s">
        <v>529</v>
      </c>
      <c r="C985" s="38" t="s">
        <v>531</v>
      </c>
      <c r="D985" s="39" t="s">
        <v>313</v>
      </c>
      <c r="E985" s="40">
        <v>0.22</v>
      </c>
      <c r="F985" s="40"/>
      <c r="G985" s="40">
        <f>SmtRes!CX229</f>
        <v>4.18</v>
      </c>
      <c r="H985" s="42"/>
      <c r="I985" s="41"/>
      <c r="J985" s="42">
        <f>SmtRes!CZ229</f>
        <v>1472.33</v>
      </c>
      <c r="K985" s="41"/>
      <c r="L985" s="42">
        <f>SmtRes!DG229</f>
        <v>6154.34</v>
      </c>
    </row>
    <row r="986" spans="1:83" ht="28.5" x14ac:dyDescent="0.2">
      <c r="A986" s="38"/>
      <c r="B986" s="38" t="s">
        <v>532</v>
      </c>
      <c r="C986" s="38" t="s">
        <v>708</v>
      </c>
      <c r="D986" s="39" t="s">
        <v>526</v>
      </c>
      <c r="E986" s="40">
        <f>SmtRes!DO229*SmtRes!AT229</f>
        <v>0.22</v>
      </c>
      <c r="F986" s="40"/>
      <c r="G986" s="40">
        <f>SmtRes!DO229*SmtRes!CX229</f>
        <v>4.18</v>
      </c>
      <c r="H986" s="42"/>
      <c r="I986" s="41"/>
      <c r="J986" s="42">
        <f>ROUND(SmtRes!AG229/SmtRes!DO229, 2)</f>
        <v>642.05999999999995</v>
      </c>
      <c r="K986" s="41"/>
      <c r="L986" s="42">
        <f>SmtRes!DH229</f>
        <v>2683.81</v>
      </c>
      <c r="CE986">
        <v>1</v>
      </c>
    </row>
    <row r="987" spans="1:83" ht="28.5" x14ac:dyDescent="0.2">
      <c r="A987" s="38"/>
      <c r="B987" s="38" t="s">
        <v>563</v>
      </c>
      <c r="C987" s="38" t="s">
        <v>565</v>
      </c>
      <c r="D987" s="39" t="s">
        <v>313</v>
      </c>
      <c r="E987" s="40">
        <v>0.22</v>
      </c>
      <c r="F987" s="40"/>
      <c r="G987" s="40">
        <f>SmtRes!CX230</f>
        <v>4.18</v>
      </c>
      <c r="H987" s="42"/>
      <c r="I987" s="41"/>
      <c r="J987" s="42">
        <f>SmtRes!CZ230</f>
        <v>12.95</v>
      </c>
      <c r="K987" s="41"/>
      <c r="L987" s="42">
        <f>SmtRes!DG230</f>
        <v>54.13</v>
      </c>
    </row>
    <row r="988" spans="1:83" ht="28.5" x14ac:dyDescent="0.2">
      <c r="A988" s="38"/>
      <c r="B988" s="38" t="s">
        <v>566</v>
      </c>
      <c r="C988" s="38" t="s">
        <v>568</v>
      </c>
      <c r="D988" s="39" t="s">
        <v>313</v>
      </c>
      <c r="E988" s="40">
        <v>0.22</v>
      </c>
      <c r="F988" s="40"/>
      <c r="G988" s="40">
        <f>SmtRes!CX231</f>
        <v>4.18</v>
      </c>
      <c r="H988" s="42"/>
      <c r="I988" s="41"/>
      <c r="J988" s="42">
        <f>SmtRes!CZ231</f>
        <v>560.73</v>
      </c>
      <c r="K988" s="41"/>
      <c r="L988" s="42">
        <f>SmtRes!DG231</f>
        <v>2343.85</v>
      </c>
    </row>
    <row r="989" spans="1:83" ht="28.5" x14ac:dyDescent="0.2">
      <c r="A989" s="38"/>
      <c r="B989" s="38" t="s">
        <v>536</v>
      </c>
      <c r="C989" s="46" t="s">
        <v>709</v>
      </c>
      <c r="D989" s="47" t="s">
        <v>526</v>
      </c>
      <c r="E989" s="48">
        <f>SmtRes!DO231*SmtRes!AT231</f>
        <v>0.22</v>
      </c>
      <c r="F989" s="48"/>
      <c r="G989" s="48">
        <f>SmtRes!DO231*SmtRes!CX231</f>
        <v>4.18</v>
      </c>
      <c r="H989" s="49"/>
      <c r="I989" s="50"/>
      <c r="J989" s="49">
        <f>ROUND(SmtRes!AG231/SmtRes!DO231, 2)</f>
        <v>477.98</v>
      </c>
      <c r="K989" s="50"/>
      <c r="L989" s="49">
        <f>SmtRes!DH231</f>
        <v>1997.96</v>
      </c>
      <c r="CE989">
        <v>1</v>
      </c>
    </row>
    <row r="990" spans="1:83" ht="15" x14ac:dyDescent="0.2">
      <c r="A990" s="38"/>
      <c r="B990" s="38"/>
      <c r="C990" s="53" t="s">
        <v>712</v>
      </c>
      <c r="D990" s="39"/>
      <c r="E990" s="40"/>
      <c r="F990" s="40"/>
      <c r="G990" s="40"/>
      <c r="H990" s="42"/>
      <c r="I990" s="41"/>
      <c r="J990" s="42"/>
      <c r="K990" s="41"/>
      <c r="L990" s="42">
        <f>L981+L983+L984</f>
        <v>16401.82</v>
      </c>
    </row>
    <row r="991" spans="1:83" ht="14.25" x14ac:dyDescent="0.2">
      <c r="A991" s="38"/>
      <c r="B991" s="38"/>
      <c r="C991" s="38" t="s">
        <v>713</v>
      </c>
      <c r="D991" s="39"/>
      <c r="E991" s="40"/>
      <c r="F991" s="40"/>
      <c r="G991" s="40"/>
      <c r="H991" s="42"/>
      <c r="I991" s="41"/>
      <c r="J991" s="42"/>
      <c r="K991" s="41"/>
      <c r="L991" s="42">
        <f>SUM(AR980:AR994)+SUM(AS980:AS994)+SUM(AT980:AT994)+SUM(AU980:AU994)+SUM(AV980:AV994)</f>
        <v>7849.5</v>
      </c>
    </row>
    <row r="992" spans="1:83" ht="14.25" x14ac:dyDescent="0.2">
      <c r="A992" s="38"/>
      <c r="B992" s="38" t="s">
        <v>35</v>
      </c>
      <c r="C992" s="38" t="s">
        <v>721</v>
      </c>
      <c r="D992" s="39" t="s">
        <v>285</v>
      </c>
      <c r="E992" s="40">
        <f>Source!BZ333</f>
        <v>103</v>
      </c>
      <c r="F992" s="40"/>
      <c r="G992" s="40">
        <f>Source!AT333</f>
        <v>103</v>
      </c>
      <c r="H992" s="42"/>
      <c r="I992" s="41"/>
      <c r="J992" s="42"/>
      <c r="K992" s="41"/>
      <c r="L992" s="42">
        <f>SUM(AZ980:AZ994)</f>
        <v>8084.99</v>
      </c>
    </row>
    <row r="993" spans="1:83" ht="14.25" x14ac:dyDescent="0.2">
      <c r="A993" s="46"/>
      <c r="B993" s="46" t="s">
        <v>36</v>
      </c>
      <c r="C993" s="46" t="s">
        <v>722</v>
      </c>
      <c r="D993" s="47" t="s">
        <v>285</v>
      </c>
      <c r="E993" s="48">
        <f>Source!CA333</f>
        <v>60</v>
      </c>
      <c r="F993" s="48"/>
      <c r="G993" s="48">
        <f>Source!AU333</f>
        <v>60</v>
      </c>
      <c r="H993" s="49"/>
      <c r="I993" s="50"/>
      <c r="J993" s="49"/>
      <c r="K993" s="50"/>
      <c r="L993" s="49">
        <f>SUM(BA980:BA994)</f>
        <v>4709.7</v>
      </c>
    </row>
    <row r="994" spans="1:83" ht="15" x14ac:dyDescent="0.2">
      <c r="C994" s="79" t="s">
        <v>716</v>
      </c>
      <c r="D994" s="79"/>
      <c r="E994" s="79"/>
      <c r="F994" s="79"/>
      <c r="G994" s="79"/>
      <c r="H994" s="79"/>
      <c r="I994" s="80">
        <f>K994/E980</f>
        <v>1536.6584210526316</v>
      </c>
      <c r="J994" s="80"/>
      <c r="K994" s="80">
        <f>L981+L983+L992+L993+L984</f>
        <v>29196.510000000002</v>
      </c>
      <c r="L994" s="80"/>
      <c r="AD994">
        <f>ROUND((Source!AT333/100)*((ROUND(SUMIF(SmtRes!AQ227:'SmtRes'!AQ231,"=1",SmtRes!AD227:'SmtRes'!AD231)*Source!I333, 2)+ROUND(SUMIF(SmtRes!AQ227:'SmtRes'!AQ231,"=1",SmtRes!AC227:'SmtRes'!AC231)*Source!I333, 2))), 2)</f>
        <v>29877.13</v>
      </c>
      <c r="AE994">
        <f>ROUND((Source!AU333/100)*((ROUND(SUMIF(SmtRes!AQ227:'SmtRes'!AQ231,"=1",SmtRes!AD227:'SmtRes'!AD231)*Source!I333, 2)+ROUND(SUMIF(SmtRes!AQ227:'SmtRes'!AQ231,"=1",SmtRes!AC227:'SmtRes'!AC231)*Source!I333, 2))), 2)</f>
        <v>17404.150000000001</v>
      </c>
      <c r="AN994" s="51">
        <f>L981+L983+L992+L993+L984</f>
        <v>29196.510000000002</v>
      </c>
      <c r="AO994" s="51">
        <f>L983</f>
        <v>8552.32</v>
      </c>
      <c r="AQ994" t="s">
        <v>717</v>
      </c>
      <c r="AR994" s="51">
        <f>L981</f>
        <v>3167.73</v>
      </c>
      <c r="AT994" s="51">
        <f>L984</f>
        <v>4681.7700000000004</v>
      </c>
      <c r="AV994" t="s">
        <v>717</v>
      </c>
      <c r="AW994">
        <f>0</f>
        <v>0</v>
      </c>
      <c r="AZ994">
        <f>Source!X333</f>
        <v>8084.99</v>
      </c>
      <c r="BA994">
        <f>Source!Y333</f>
        <v>4709.7</v>
      </c>
      <c r="CD994">
        <v>1</v>
      </c>
    </row>
    <row r="995" spans="1:83" ht="71.25" x14ac:dyDescent="0.2">
      <c r="A995" s="36" t="s">
        <v>246</v>
      </c>
      <c r="B995" s="38" t="s">
        <v>787</v>
      </c>
      <c r="C995" s="38" t="str">
        <f>Source!G334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995" s="39" t="str">
        <f>Source!H334</f>
        <v>ШТ</v>
      </c>
      <c r="E995" s="40">
        <f>Source!K334</f>
        <v>13</v>
      </c>
      <c r="F995" s="40"/>
      <c r="G995" s="40">
        <f>Source!I334</f>
        <v>13</v>
      </c>
      <c r="H995" s="42"/>
      <c r="I995" s="41"/>
      <c r="J995" s="42"/>
      <c r="K995" s="41"/>
      <c r="L995" s="42"/>
    </row>
    <row r="996" spans="1:83" ht="15" x14ac:dyDescent="0.2">
      <c r="A996" s="37"/>
      <c r="B996" s="40">
        <v>1</v>
      </c>
      <c r="C996" s="37" t="s">
        <v>706</v>
      </c>
      <c r="D996" s="39" t="s">
        <v>526</v>
      </c>
      <c r="E996" s="44"/>
      <c r="F996" s="40"/>
      <c r="G996" s="44">
        <f>Source!U334</f>
        <v>3.25</v>
      </c>
      <c r="H996" s="40"/>
      <c r="I996" s="40"/>
      <c r="J996" s="40"/>
      <c r="K996" s="40"/>
      <c r="L996" s="45">
        <f>SUM(L997:L997)-SUMIF(CE997:CE997, 1, L997:L997)</f>
        <v>1321.58</v>
      </c>
    </row>
    <row r="997" spans="1:83" ht="28.5" x14ac:dyDescent="0.2">
      <c r="A997" s="38"/>
      <c r="B997" s="38" t="s">
        <v>561</v>
      </c>
      <c r="C997" s="38" t="s">
        <v>562</v>
      </c>
      <c r="D997" s="39" t="s">
        <v>526</v>
      </c>
      <c r="E997" s="40">
        <v>0.25</v>
      </c>
      <c r="F997" s="40"/>
      <c r="G997" s="40">
        <f>SmtRes!CX232</f>
        <v>3.25</v>
      </c>
      <c r="H997" s="42"/>
      <c r="I997" s="41"/>
      <c r="J997" s="42">
        <f>SmtRes!CZ232</f>
        <v>406.64</v>
      </c>
      <c r="K997" s="41"/>
      <c r="L997" s="42">
        <f>SmtRes!DI232</f>
        <v>1321.58</v>
      </c>
    </row>
    <row r="998" spans="1:83" ht="15" x14ac:dyDescent="0.2">
      <c r="A998" s="37"/>
      <c r="B998" s="40">
        <v>2</v>
      </c>
      <c r="C998" s="37" t="s">
        <v>707</v>
      </c>
      <c r="D998" s="39"/>
      <c r="E998" s="44"/>
      <c r="F998" s="40"/>
      <c r="G998" s="44"/>
      <c r="H998" s="40"/>
      <c r="I998" s="40"/>
      <c r="J998" s="40"/>
      <c r="K998" s="40"/>
      <c r="L998" s="45">
        <f>SUM(L999:L1002)-SUMIF(CE999:CE1002, 1, L999:L1002)</f>
        <v>1044.1000000000001</v>
      </c>
    </row>
    <row r="999" spans="1:83" ht="15" x14ac:dyDescent="0.2">
      <c r="A999" s="37"/>
      <c r="B999" s="40"/>
      <c r="C999" s="37" t="s">
        <v>710</v>
      </c>
      <c r="D999" s="39" t="s">
        <v>526</v>
      </c>
      <c r="E999" s="44"/>
      <c r="F999" s="40"/>
      <c r="G999" s="44">
        <f>Source!V334</f>
        <v>1.82</v>
      </c>
      <c r="H999" s="40"/>
      <c r="I999" s="40"/>
      <c r="J999" s="40"/>
      <c r="K999" s="40"/>
      <c r="L999" s="45">
        <f>SUMIF(CE1000:CE1002, 1, L1000:L1002)</f>
        <v>869.92</v>
      </c>
      <c r="CE999">
        <v>1</v>
      </c>
    </row>
    <row r="1000" spans="1:83" ht="28.5" x14ac:dyDescent="0.2">
      <c r="A1000" s="38"/>
      <c r="B1000" s="38" t="s">
        <v>563</v>
      </c>
      <c r="C1000" s="38" t="s">
        <v>565</v>
      </c>
      <c r="D1000" s="39" t="s">
        <v>313</v>
      </c>
      <c r="E1000" s="40">
        <v>0.14000000000000001</v>
      </c>
      <c r="F1000" s="40"/>
      <c r="G1000" s="40">
        <f>SmtRes!CX234</f>
        <v>1.82</v>
      </c>
      <c r="H1000" s="42"/>
      <c r="I1000" s="41"/>
      <c r="J1000" s="42">
        <f>SmtRes!CZ234</f>
        <v>12.95</v>
      </c>
      <c r="K1000" s="41"/>
      <c r="L1000" s="42">
        <f>SmtRes!DG234</f>
        <v>23.57</v>
      </c>
    </row>
    <row r="1001" spans="1:83" ht="28.5" x14ac:dyDescent="0.2">
      <c r="A1001" s="38"/>
      <c r="B1001" s="38" t="s">
        <v>566</v>
      </c>
      <c r="C1001" s="38" t="s">
        <v>568</v>
      </c>
      <c r="D1001" s="39" t="s">
        <v>313</v>
      </c>
      <c r="E1001" s="40">
        <v>0.14000000000000001</v>
      </c>
      <c r="F1001" s="40"/>
      <c r="G1001" s="40">
        <f>SmtRes!CX235</f>
        <v>1.82</v>
      </c>
      <c r="H1001" s="42"/>
      <c r="I1001" s="41"/>
      <c r="J1001" s="42">
        <f>SmtRes!CZ235</f>
        <v>560.73</v>
      </c>
      <c r="K1001" s="41"/>
      <c r="L1001" s="42">
        <f>SmtRes!DG235</f>
        <v>1020.53</v>
      </c>
    </row>
    <row r="1002" spans="1:83" ht="28.5" x14ac:dyDescent="0.2">
      <c r="A1002" s="38"/>
      <c r="B1002" s="38" t="s">
        <v>536</v>
      </c>
      <c r="C1002" s="46" t="s">
        <v>709</v>
      </c>
      <c r="D1002" s="47" t="s">
        <v>526</v>
      </c>
      <c r="E1002" s="48">
        <f>SmtRes!DO235*SmtRes!AT235</f>
        <v>0.14000000000000001</v>
      </c>
      <c r="F1002" s="48"/>
      <c r="G1002" s="48">
        <f>SmtRes!DO235*SmtRes!CX235</f>
        <v>1.82</v>
      </c>
      <c r="H1002" s="49"/>
      <c r="I1002" s="50"/>
      <c r="J1002" s="49">
        <f>ROUND(SmtRes!AG235/SmtRes!DO235, 2)</f>
        <v>477.98</v>
      </c>
      <c r="K1002" s="50"/>
      <c r="L1002" s="49">
        <f>SmtRes!DH235</f>
        <v>869.92</v>
      </c>
      <c r="CE1002">
        <v>1</v>
      </c>
    </row>
    <row r="1003" spans="1:83" ht="15" x14ac:dyDescent="0.2">
      <c r="A1003" s="38"/>
      <c r="B1003" s="38"/>
      <c r="C1003" s="53" t="s">
        <v>712</v>
      </c>
      <c r="D1003" s="39"/>
      <c r="E1003" s="40"/>
      <c r="F1003" s="40"/>
      <c r="G1003" s="40"/>
      <c r="H1003" s="42"/>
      <c r="I1003" s="41"/>
      <c r="J1003" s="42"/>
      <c r="K1003" s="41"/>
      <c r="L1003" s="42">
        <f>L996+L998+L999</f>
        <v>3235.6000000000004</v>
      </c>
    </row>
    <row r="1004" spans="1:83" ht="14.25" x14ac:dyDescent="0.2">
      <c r="A1004" s="38"/>
      <c r="B1004" s="38"/>
      <c r="C1004" s="38" t="s">
        <v>713</v>
      </c>
      <c r="D1004" s="39"/>
      <c r="E1004" s="40"/>
      <c r="F1004" s="40"/>
      <c r="G1004" s="40"/>
      <c r="H1004" s="42"/>
      <c r="I1004" s="41"/>
      <c r="J1004" s="42"/>
      <c r="K1004" s="41"/>
      <c r="L1004" s="42">
        <f>SUM(AR995:AR1007)+SUM(AS995:AS1007)+SUM(AT995:AT1007)+SUM(AU995:AU1007)+SUM(AV995:AV1007)</f>
        <v>2191.5</v>
      </c>
    </row>
    <row r="1005" spans="1:83" ht="14.25" x14ac:dyDescent="0.2">
      <c r="A1005" s="38"/>
      <c r="B1005" s="38" t="s">
        <v>35</v>
      </c>
      <c r="C1005" s="38" t="s">
        <v>721</v>
      </c>
      <c r="D1005" s="39" t="s">
        <v>285</v>
      </c>
      <c r="E1005" s="40">
        <f>Source!BZ334</f>
        <v>103</v>
      </c>
      <c r="F1005" s="40"/>
      <c r="G1005" s="40">
        <f>Source!AT334</f>
        <v>103</v>
      </c>
      <c r="H1005" s="42"/>
      <c r="I1005" s="41"/>
      <c r="J1005" s="42"/>
      <c r="K1005" s="41"/>
      <c r="L1005" s="42">
        <f>SUM(AZ995:AZ1007)</f>
        <v>2257.25</v>
      </c>
    </row>
    <row r="1006" spans="1:83" ht="14.25" x14ac:dyDescent="0.2">
      <c r="A1006" s="46"/>
      <c r="B1006" s="46" t="s">
        <v>36</v>
      </c>
      <c r="C1006" s="46" t="s">
        <v>722</v>
      </c>
      <c r="D1006" s="47" t="s">
        <v>285</v>
      </c>
      <c r="E1006" s="48">
        <f>Source!CA334</f>
        <v>60</v>
      </c>
      <c r="F1006" s="48"/>
      <c r="G1006" s="48">
        <f>Source!AU334</f>
        <v>60</v>
      </c>
      <c r="H1006" s="49"/>
      <c r="I1006" s="50"/>
      <c r="J1006" s="49"/>
      <c r="K1006" s="50"/>
      <c r="L1006" s="49">
        <f>SUM(BA995:BA1007)</f>
        <v>1314.9</v>
      </c>
    </row>
    <row r="1007" spans="1:83" ht="15" x14ac:dyDescent="0.2">
      <c r="C1007" s="79" t="s">
        <v>716</v>
      </c>
      <c r="D1007" s="79"/>
      <c r="E1007" s="79"/>
      <c r="F1007" s="79"/>
      <c r="G1007" s="79"/>
      <c r="H1007" s="79"/>
      <c r="I1007" s="80">
        <f>K1007/E995</f>
        <v>523.67307692307691</v>
      </c>
      <c r="J1007" s="80"/>
      <c r="K1007" s="80">
        <f>L996+L998+L1005+L1006+L999</f>
        <v>6807.75</v>
      </c>
      <c r="L1007" s="80"/>
      <c r="AD1007">
        <f>ROUND((Source!AT334/100)*((ROUND(SUMIF(SmtRes!AQ232:'SmtRes'!AQ235,"=1",SmtRes!AD232:'SmtRes'!AD235)*Source!I334, 2)+ROUND(SUMIF(SmtRes!AQ232:'SmtRes'!AQ235,"=1",SmtRes!AC232:'SmtRes'!AC235)*Source!I334, 2))), 2)</f>
        <v>11845.06</v>
      </c>
      <c r="AE1007">
        <f>ROUND((Source!AU334/100)*((ROUND(SUMIF(SmtRes!AQ232:'SmtRes'!AQ235,"=1",SmtRes!AD232:'SmtRes'!AD235)*Source!I334, 2)+ROUND(SUMIF(SmtRes!AQ232:'SmtRes'!AQ235,"=1",SmtRes!AC232:'SmtRes'!AC235)*Source!I334, 2))), 2)</f>
        <v>6900.04</v>
      </c>
      <c r="AN1007" s="51">
        <f>L996+L998+L1005+L1006+L999</f>
        <v>6807.75</v>
      </c>
      <c r="AO1007" s="51">
        <f>L998</f>
        <v>1044.1000000000001</v>
      </c>
      <c r="AQ1007" t="s">
        <v>717</v>
      </c>
      <c r="AR1007" s="51">
        <f>L996</f>
        <v>1321.58</v>
      </c>
      <c r="AT1007" s="51">
        <f>L999</f>
        <v>869.92</v>
      </c>
      <c r="AV1007" t="s">
        <v>717</v>
      </c>
      <c r="AW1007">
        <f>0</f>
        <v>0</v>
      </c>
      <c r="AZ1007">
        <f>Source!X334</f>
        <v>2257.25</v>
      </c>
      <c r="BA1007">
        <f>Source!Y334</f>
        <v>1314.9</v>
      </c>
      <c r="CD1007">
        <v>1</v>
      </c>
    </row>
    <row r="1008" spans="1:83" ht="71.25" x14ac:dyDescent="0.2">
      <c r="A1008" s="36" t="s">
        <v>250</v>
      </c>
      <c r="B1008" s="38" t="s">
        <v>724</v>
      </c>
      <c r="C1008" s="38" t="str">
        <f>Source!G335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1008" s="39" t="str">
        <f>Source!H335</f>
        <v>ШТ</v>
      </c>
      <c r="E1008" s="40">
        <f>Source!K335</f>
        <v>3</v>
      </c>
      <c r="F1008" s="40"/>
      <c r="G1008" s="40">
        <f>Source!I335</f>
        <v>3</v>
      </c>
      <c r="H1008" s="42"/>
      <c r="I1008" s="41"/>
      <c r="J1008" s="42"/>
      <c r="K1008" s="41"/>
      <c r="L1008" s="42"/>
    </row>
    <row r="1009" spans="1:83" ht="15" x14ac:dyDescent="0.2">
      <c r="A1009" s="37"/>
      <c r="B1009" s="40">
        <v>1</v>
      </c>
      <c r="C1009" s="37" t="s">
        <v>706</v>
      </c>
      <c r="D1009" s="39" t="s">
        <v>526</v>
      </c>
      <c r="E1009" s="44"/>
      <c r="F1009" s="40"/>
      <c r="G1009" s="44">
        <f>Source!U335</f>
        <v>0.9</v>
      </c>
      <c r="H1009" s="40"/>
      <c r="I1009" s="40"/>
      <c r="J1009" s="40"/>
      <c r="K1009" s="40"/>
      <c r="L1009" s="45">
        <f>SUM(L1010:L1010)-SUMIF(CE1010:CE1010, 1, L1010:L1010)</f>
        <v>365.98</v>
      </c>
    </row>
    <row r="1010" spans="1:83" ht="28.5" x14ac:dyDescent="0.2">
      <c r="A1010" s="38"/>
      <c r="B1010" s="38" t="s">
        <v>561</v>
      </c>
      <c r="C1010" s="38" t="s">
        <v>562</v>
      </c>
      <c r="D1010" s="39" t="s">
        <v>526</v>
      </c>
      <c r="E1010" s="40">
        <v>0.3</v>
      </c>
      <c r="F1010" s="40"/>
      <c r="G1010" s="40">
        <f>SmtRes!CX236</f>
        <v>0.9</v>
      </c>
      <c r="H1010" s="42"/>
      <c r="I1010" s="41"/>
      <c r="J1010" s="42">
        <f>SmtRes!CZ236</f>
        <v>406.64</v>
      </c>
      <c r="K1010" s="41"/>
      <c r="L1010" s="42">
        <f>SmtRes!DI236</f>
        <v>365.98</v>
      </c>
    </row>
    <row r="1011" spans="1:83" ht="15" x14ac:dyDescent="0.2">
      <c r="A1011" s="37"/>
      <c r="B1011" s="40">
        <v>2</v>
      </c>
      <c r="C1011" s="37" t="s">
        <v>707</v>
      </c>
      <c r="D1011" s="39"/>
      <c r="E1011" s="44"/>
      <c r="F1011" s="40"/>
      <c r="G1011" s="44"/>
      <c r="H1011" s="40"/>
      <c r="I1011" s="40"/>
      <c r="J1011" s="40"/>
      <c r="K1011" s="40"/>
      <c r="L1011" s="45">
        <f>SUM(L1012:L1015)-SUMIF(CE1012:CE1015, 1, L1012:L1015)</f>
        <v>275.37</v>
      </c>
    </row>
    <row r="1012" spans="1:83" ht="15" x14ac:dyDescent="0.2">
      <c r="A1012" s="37"/>
      <c r="B1012" s="40"/>
      <c r="C1012" s="37" t="s">
        <v>710</v>
      </c>
      <c r="D1012" s="39" t="s">
        <v>526</v>
      </c>
      <c r="E1012" s="44"/>
      <c r="F1012" s="40"/>
      <c r="G1012" s="44">
        <f>Source!V335</f>
        <v>0.48</v>
      </c>
      <c r="H1012" s="40"/>
      <c r="I1012" s="40"/>
      <c r="J1012" s="40"/>
      <c r="K1012" s="40"/>
      <c r="L1012" s="45">
        <f>SUMIF(CE1013:CE1015, 1, L1013:L1015)</f>
        <v>229.43</v>
      </c>
      <c r="CE1012">
        <v>1</v>
      </c>
    </row>
    <row r="1013" spans="1:83" ht="28.5" x14ac:dyDescent="0.2">
      <c r="A1013" s="38"/>
      <c r="B1013" s="38" t="s">
        <v>563</v>
      </c>
      <c r="C1013" s="38" t="s">
        <v>565</v>
      </c>
      <c r="D1013" s="39" t="s">
        <v>313</v>
      </c>
      <c r="E1013" s="40">
        <v>0.16</v>
      </c>
      <c r="F1013" s="40"/>
      <c r="G1013" s="40">
        <f>SmtRes!CX238</f>
        <v>0.48</v>
      </c>
      <c r="H1013" s="42"/>
      <c r="I1013" s="41"/>
      <c r="J1013" s="42">
        <f>SmtRes!CZ238</f>
        <v>12.95</v>
      </c>
      <c r="K1013" s="41"/>
      <c r="L1013" s="42">
        <f>SmtRes!DG238</f>
        <v>6.22</v>
      </c>
    </row>
    <row r="1014" spans="1:83" ht="28.5" x14ac:dyDescent="0.2">
      <c r="A1014" s="38"/>
      <c r="B1014" s="38" t="s">
        <v>566</v>
      </c>
      <c r="C1014" s="38" t="s">
        <v>568</v>
      </c>
      <c r="D1014" s="39" t="s">
        <v>313</v>
      </c>
      <c r="E1014" s="40">
        <v>0.16</v>
      </c>
      <c r="F1014" s="40"/>
      <c r="G1014" s="40">
        <f>SmtRes!CX239</f>
        <v>0.48</v>
      </c>
      <c r="H1014" s="42"/>
      <c r="I1014" s="41"/>
      <c r="J1014" s="42">
        <f>SmtRes!CZ239</f>
        <v>560.73</v>
      </c>
      <c r="K1014" s="41"/>
      <c r="L1014" s="42">
        <f>SmtRes!DG239</f>
        <v>269.14999999999998</v>
      </c>
    </row>
    <row r="1015" spans="1:83" ht="28.5" x14ac:dyDescent="0.2">
      <c r="A1015" s="38"/>
      <c r="B1015" s="38" t="s">
        <v>536</v>
      </c>
      <c r="C1015" s="46" t="s">
        <v>709</v>
      </c>
      <c r="D1015" s="47" t="s">
        <v>526</v>
      </c>
      <c r="E1015" s="48">
        <f>SmtRes!DO239*SmtRes!AT239</f>
        <v>0.16</v>
      </c>
      <c r="F1015" s="48"/>
      <c r="G1015" s="48">
        <f>SmtRes!DO239*SmtRes!CX239</f>
        <v>0.48</v>
      </c>
      <c r="H1015" s="49"/>
      <c r="I1015" s="50"/>
      <c r="J1015" s="49">
        <f>ROUND(SmtRes!AG239/SmtRes!DO239, 2)</f>
        <v>477.98</v>
      </c>
      <c r="K1015" s="50"/>
      <c r="L1015" s="49">
        <f>SmtRes!DH239</f>
        <v>229.43</v>
      </c>
      <c r="CE1015">
        <v>1</v>
      </c>
    </row>
    <row r="1016" spans="1:83" ht="15" x14ac:dyDescent="0.2">
      <c r="A1016" s="38"/>
      <c r="B1016" s="38"/>
      <c r="C1016" s="53" t="s">
        <v>712</v>
      </c>
      <c r="D1016" s="39"/>
      <c r="E1016" s="40"/>
      <c r="F1016" s="40"/>
      <c r="G1016" s="40"/>
      <c r="H1016" s="42"/>
      <c r="I1016" s="41"/>
      <c r="J1016" s="42"/>
      <c r="K1016" s="41"/>
      <c r="L1016" s="42">
        <f>L1009+L1011+L1012</f>
        <v>870.78</v>
      </c>
    </row>
    <row r="1017" spans="1:83" ht="14.25" x14ac:dyDescent="0.2">
      <c r="A1017" s="38"/>
      <c r="B1017" s="38"/>
      <c r="C1017" s="38" t="s">
        <v>713</v>
      </c>
      <c r="D1017" s="39"/>
      <c r="E1017" s="40"/>
      <c r="F1017" s="40"/>
      <c r="G1017" s="40"/>
      <c r="H1017" s="42"/>
      <c r="I1017" s="41"/>
      <c r="J1017" s="42"/>
      <c r="K1017" s="41"/>
      <c r="L1017" s="42">
        <f>SUM(AR1008:AR1020)+SUM(AS1008:AS1020)+SUM(AT1008:AT1020)+SUM(AU1008:AU1020)+SUM(AV1008:AV1020)</f>
        <v>595.41000000000008</v>
      </c>
    </row>
    <row r="1018" spans="1:83" ht="14.25" x14ac:dyDescent="0.2">
      <c r="A1018" s="38"/>
      <c r="B1018" s="38" t="s">
        <v>35</v>
      </c>
      <c r="C1018" s="38" t="s">
        <v>721</v>
      </c>
      <c r="D1018" s="39" t="s">
        <v>285</v>
      </c>
      <c r="E1018" s="40">
        <f>Source!BZ335</f>
        <v>103</v>
      </c>
      <c r="F1018" s="40"/>
      <c r="G1018" s="40">
        <f>Source!AT335</f>
        <v>103</v>
      </c>
      <c r="H1018" s="42"/>
      <c r="I1018" s="41"/>
      <c r="J1018" s="42"/>
      <c r="K1018" s="41"/>
      <c r="L1018" s="42">
        <f>SUM(AZ1008:AZ1020)</f>
        <v>613.27</v>
      </c>
    </row>
    <row r="1019" spans="1:83" ht="14.25" x14ac:dyDescent="0.2">
      <c r="A1019" s="46"/>
      <c r="B1019" s="46" t="s">
        <v>36</v>
      </c>
      <c r="C1019" s="46" t="s">
        <v>722</v>
      </c>
      <c r="D1019" s="47" t="s">
        <v>285</v>
      </c>
      <c r="E1019" s="48">
        <f>Source!CA335</f>
        <v>60</v>
      </c>
      <c r="F1019" s="48"/>
      <c r="G1019" s="48">
        <f>Source!AU335</f>
        <v>60</v>
      </c>
      <c r="H1019" s="49"/>
      <c r="I1019" s="50"/>
      <c r="J1019" s="49"/>
      <c r="K1019" s="50"/>
      <c r="L1019" s="49">
        <f>SUM(BA1008:BA1020)</f>
        <v>357.25</v>
      </c>
    </row>
    <row r="1020" spans="1:83" ht="15" x14ac:dyDescent="0.2">
      <c r="C1020" s="79" t="s">
        <v>716</v>
      </c>
      <c r="D1020" s="79"/>
      <c r="E1020" s="79"/>
      <c r="F1020" s="79"/>
      <c r="G1020" s="79"/>
      <c r="H1020" s="79"/>
      <c r="I1020" s="80">
        <f>K1020/E1008</f>
        <v>613.76666666666665</v>
      </c>
      <c r="J1020" s="80"/>
      <c r="K1020" s="80">
        <f>L1009+L1011+L1018+L1019+L1012</f>
        <v>1841.3</v>
      </c>
      <c r="L1020" s="80"/>
      <c r="AD1020">
        <f>ROUND((Source!AT335/100)*((ROUND(SUMIF(SmtRes!AQ236:'SmtRes'!AQ239,"=1",SmtRes!AD236:'SmtRes'!AD239)*Source!I335, 2)+ROUND(SUMIF(SmtRes!AQ236:'SmtRes'!AQ239,"=1",SmtRes!AC236:'SmtRes'!AC239)*Source!I335, 2))), 2)</f>
        <v>2733.48</v>
      </c>
      <c r="AE1020">
        <f>ROUND((Source!AU335/100)*((ROUND(SUMIF(SmtRes!AQ236:'SmtRes'!AQ239,"=1",SmtRes!AD236:'SmtRes'!AD239)*Source!I335, 2)+ROUND(SUMIF(SmtRes!AQ236:'SmtRes'!AQ239,"=1",SmtRes!AC236:'SmtRes'!AC239)*Source!I335, 2))), 2)</f>
        <v>1592.32</v>
      </c>
      <c r="AN1020" s="51">
        <f>L1009+L1011+L1018+L1019+L1012</f>
        <v>1841.3</v>
      </c>
      <c r="AO1020" s="51">
        <f>L1011</f>
        <v>275.37</v>
      </c>
      <c r="AQ1020" t="s">
        <v>717</v>
      </c>
      <c r="AR1020" s="51">
        <f>L1009</f>
        <v>365.98</v>
      </c>
      <c r="AT1020" s="51">
        <f>L1012</f>
        <v>229.43</v>
      </c>
      <c r="AV1020" t="s">
        <v>717</v>
      </c>
      <c r="AW1020">
        <f>0</f>
        <v>0</v>
      </c>
      <c r="AZ1020">
        <f>Source!X335</f>
        <v>613.27</v>
      </c>
      <c r="BA1020">
        <f>Source!Y335</f>
        <v>357.25</v>
      </c>
      <c r="CD1020">
        <v>1</v>
      </c>
    </row>
    <row r="1021" spans="1:83" ht="57" x14ac:dyDescent="0.2">
      <c r="A1021" s="60" t="s">
        <v>252</v>
      </c>
      <c r="B1021" s="46" t="s">
        <v>199</v>
      </c>
      <c r="C1021" s="46" t="str">
        <f>Source!G336</f>
        <v>Погрузка в автотранспортное средство: прочие материалы, детали (с использованием погрузчика) (крюков)</v>
      </c>
      <c r="D1021" s="47" t="str">
        <f>Source!H336</f>
        <v>1т груза</v>
      </c>
      <c r="E1021" s="48">
        <f>Source!K336</f>
        <v>7.6499999999999999E-2</v>
      </c>
      <c r="F1021" s="48"/>
      <c r="G1021" s="48">
        <f>Source!I336</f>
        <v>7.6499999999999999E-2</v>
      </c>
      <c r="H1021" s="49"/>
      <c r="I1021" s="50"/>
      <c r="J1021" s="49">
        <f>Source!AK336</f>
        <v>591.5</v>
      </c>
      <c r="K1021" s="50"/>
      <c r="L1021" s="49">
        <f>Source!HD336</f>
        <v>45.25</v>
      </c>
    </row>
    <row r="1022" spans="1:83" ht="15" x14ac:dyDescent="0.2">
      <c r="C1022" s="79" t="s">
        <v>716</v>
      </c>
      <c r="D1022" s="79"/>
      <c r="E1022" s="79"/>
      <c r="F1022" s="79"/>
      <c r="G1022" s="79"/>
      <c r="H1022" s="79"/>
      <c r="I1022" s="80">
        <f>K1022/E1021</f>
        <v>591.50326797385617</v>
      </c>
      <c r="J1022" s="80"/>
      <c r="K1022" s="80">
        <f>L1021</f>
        <v>45.25</v>
      </c>
      <c r="L1022" s="80"/>
      <c r="AD1022">
        <f>ROUND((Source!AT336/100)*((ROUND(0*Source!I336, 2)+ROUND(0*Source!I336, 2))), 2)</f>
        <v>0</v>
      </c>
      <c r="AE1022">
        <f>ROUND((Source!AU336/100)*((ROUND(0*Source!I336, 2)+ROUND(0*Source!I336, 2))), 2)</f>
        <v>0</v>
      </c>
      <c r="AN1022" s="51">
        <f>L1021</f>
        <v>45.25</v>
      </c>
      <c r="AP1022">
        <f>0</f>
        <v>0</v>
      </c>
      <c r="AQ1022" t="s">
        <v>717</v>
      </c>
      <c r="AS1022">
        <f>0</f>
        <v>0</v>
      </c>
      <c r="AU1022">
        <f>0</f>
        <v>0</v>
      </c>
      <c r="AV1022" t="s">
        <v>717</v>
      </c>
      <c r="AZ1022">
        <f>Source!X336</f>
        <v>0</v>
      </c>
      <c r="BA1022">
        <f>Source!Y336</f>
        <v>0</v>
      </c>
      <c r="BB1022" s="51">
        <f>L1021</f>
        <v>45.25</v>
      </c>
      <c r="CD1022">
        <v>1</v>
      </c>
    </row>
    <row r="1023" spans="1:83" ht="57" x14ac:dyDescent="0.2">
      <c r="A1023" s="60" t="s">
        <v>254</v>
      </c>
      <c r="B1023" s="46" t="s">
        <v>208</v>
      </c>
      <c r="C1023" s="46" t="str">
        <f>Source!G337</f>
        <v>Разгрузка с автотранспортного средства: прочие материалы, детали (с использованием погрузчика) (крюков)</v>
      </c>
      <c r="D1023" s="47" t="str">
        <f>Source!H337</f>
        <v>1т груза</v>
      </c>
      <c r="E1023" s="48">
        <f>Source!K337</f>
        <v>7.6499999999999999E-2</v>
      </c>
      <c r="F1023" s="48"/>
      <c r="G1023" s="48">
        <f>Source!I337</f>
        <v>7.6499999999999999E-2</v>
      </c>
      <c r="H1023" s="49"/>
      <c r="I1023" s="50"/>
      <c r="J1023" s="49">
        <f>Source!AK337</f>
        <v>433.65</v>
      </c>
      <c r="K1023" s="50"/>
      <c r="L1023" s="49">
        <f>Source!HD337</f>
        <v>33.17</v>
      </c>
    </row>
    <row r="1024" spans="1:83" ht="15" x14ac:dyDescent="0.2">
      <c r="C1024" s="79" t="s">
        <v>716</v>
      </c>
      <c r="D1024" s="79"/>
      <c r="E1024" s="79"/>
      <c r="F1024" s="79"/>
      <c r="G1024" s="79"/>
      <c r="H1024" s="79"/>
      <c r="I1024" s="80">
        <f>K1024/E1023</f>
        <v>433.59477124183007</v>
      </c>
      <c r="J1024" s="80"/>
      <c r="K1024" s="80">
        <f>L1023</f>
        <v>33.17</v>
      </c>
      <c r="L1024" s="80"/>
      <c r="AD1024">
        <f>ROUND((Source!AT337/100)*((ROUND(0*Source!I337, 2)+ROUND(0*Source!I337, 2))), 2)</f>
        <v>0</v>
      </c>
      <c r="AE1024">
        <f>ROUND((Source!AU337/100)*((ROUND(0*Source!I337, 2)+ROUND(0*Source!I337, 2))), 2)</f>
        <v>0</v>
      </c>
      <c r="AN1024" s="51">
        <f>L1023</f>
        <v>33.17</v>
      </c>
      <c r="AP1024">
        <f>0</f>
        <v>0</v>
      </c>
      <c r="AQ1024" t="s">
        <v>717</v>
      </c>
      <c r="AS1024">
        <f>0</f>
        <v>0</v>
      </c>
      <c r="AU1024">
        <f>0</f>
        <v>0</v>
      </c>
      <c r="AV1024" t="s">
        <v>717</v>
      </c>
      <c r="AZ1024">
        <f>Source!X337</f>
        <v>0</v>
      </c>
      <c r="BA1024">
        <f>Source!Y337</f>
        <v>0</v>
      </c>
      <c r="BB1024" s="51">
        <f>L1023</f>
        <v>33.17</v>
      </c>
      <c r="CD1024">
        <v>1</v>
      </c>
    </row>
    <row r="1025" spans="1:82" ht="42.75" x14ac:dyDescent="0.2">
      <c r="A1025" s="60" t="s">
        <v>256</v>
      </c>
      <c r="B1025" s="46" t="s">
        <v>257</v>
      </c>
      <c r="C1025" s="46" t="str">
        <f>Source!G338</f>
        <v>Погрузка в автотранспортное средство: лес круглый (деревянных стоек)</v>
      </c>
      <c r="D1025" s="47" t="str">
        <f>Source!H338</f>
        <v>1т груза</v>
      </c>
      <c r="E1025" s="48">
        <f>Source!K338</f>
        <v>5.89</v>
      </c>
      <c r="F1025" s="48"/>
      <c r="G1025" s="48">
        <f>Source!I338</f>
        <v>5.89</v>
      </c>
      <c r="H1025" s="49"/>
      <c r="I1025" s="50"/>
      <c r="J1025" s="49">
        <f>Source!AK338</f>
        <v>428.85</v>
      </c>
      <c r="K1025" s="50"/>
      <c r="L1025" s="49">
        <f>Source!HD338</f>
        <v>2525.9299999999998</v>
      </c>
    </row>
    <row r="1026" spans="1:82" ht="15" x14ac:dyDescent="0.2">
      <c r="C1026" s="79" t="s">
        <v>716</v>
      </c>
      <c r="D1026" s="79"/>
      <c r="E1026" s="79"/>
      <c r="F1026" s="79"/>
      <c r="G1026" s="79"/>
      <c r="H1026" s="79"/>
      <c r="I1026" s="80">
        <f>K1026/E1025</f>
        <v>428.85059422750425</v>
      </c>
      <c r="J1026" s="80"/>
      <c r="K1026" s="80">
        <f>L1025</f>
        <v>2525.9299999999998</v>
      </c>
      <c r="L1026" s="80"/>
      <c r="AD1026">
        <f>ROUND((Source!AT338/100)*((ROUND(0*Source!I338, 2)+ROUND(0*Source!I338, 2))), 2)</f>
        <v>0</v>
      </c>
      <c r="AE1026">
        <f>ROUND((Source!AU338/100)*((ROUND(0*Source!I338, 2)+ROUND(0*Source!I338, 2))), 2)</f>
        <v>0</v>
      </c>
      <c r="AN1026" s="51">
        <f>L1025</f>
        <v>2525.9299999999998</v>
      </c>
      <c r="AP1026">
        <f>0</f>
        <v>0</v>
      </c>
      <c r="AQ1026" t="s">
        <v>717</v>
      </c>
      <c r="AS1026">
        <f>0</f>
        <v>0</v>
      </c>
      <c r="AU1026">
        <f>0</f>
        <v>0</v>
      </c>
      <c r="AV1026" t="s">
        <v>717</v>
      </c>
      <c r="AZ1026">
        <f>Source!X338</f>
        <v>0</v>
      </c>
      <c r="BA1026">
        <f>Source!Y338</f>
        <v>0</v>
      </c>
      <c r="BB1026" s="51">
        <f>L1025</f>
        <v>2525.9299999999998</v>
      </c>
      <c r="CD1026">
        <v>1</v>
      </c>
    </row>
    <row r="1027" spans="1:82" ht="42.75" x14ac:dyDescent="0.2">
      <c r="A1027" s="60" t="s">
        <v>260</v>
      </c>
      <c r="B1027" s="46" t="s">
        <v>261</v>
      </c>
      <c r="C1027" s="46" t="str">
        <f>Source!G339</f>
        <v>Разгрузка с автотранспортного средства: лес круглый (деревянных стоек)</v>
      </c>
      <c r="D1027" s="47" t="str">
        <f>Source!H339</f>
        <v>1т груза</v>
      </c>
      <c r="E1027" s="48">
        <f>Source!K339</f>
        <v>5.89</v>
      </c>
      <c r="F1027" s="48"/>
      <c r="G1027" s="48">
        <f>Source!I339</f>
        <v>5.89</v>
      </c>
      <c r="H1027" s="49"/>
      <c r="I1027" s="50"/>
      <c r="J1027" s="49">
        <f>Source!AK339</f>
        <v>366.33</v>
      </c>
      <c r="K1027" s="50"/>
      <c r="L1027" s="49">
        <f>Source!HD339</f>
        <v>2157.6799999999998</v>
      </c>
    </row>
    <row r="1028" spans="1:82" ht="15" x14ac:dyDescent="0.2">
      <c r="C1028" s="79" t="s">
        <v>716</v>
      </c>
      <c r="D1028" s="79"/>
      <c r="E1028" s="79"/>
      <c r="F1028" s="79"/>
      <c r="G1028" s="79"/>
      <c r="H1028" s="79"/>
      <c r="I1028" s="80">
        <f>K1028/E1027</f>
        <v>366.32937181663834</v>
      </c>
      <c r="J1028" s="80"/>
      <c r="K1028" s="80">
        <f>L1027</f>
        <v>2157.6799999999998</v>
      </c>
      <c r="L1028" s="80"/>
      <c r="AD1028">
        <f>ROUND((Source!AT339/100)*((ROUND(0*Source!I339, 2)+ROUND(0*Source!I339, 2))), 2)</f>
        <v>0</v>
      </c>
      <c r="AE1028">
        <f>ROUND((Source!AU339/100)*((ROUND(0*Source!I339, 2)+ROUND(0*Source!I339, 2))), 2)</f>
        <v>0</v>
      </c>
      <c r="AN1028" s="51">
        <f>L1027</f>
        <v>2157.6799999999998</v>
      </c>
      <c r="AP1028">
        <f>0</f>
        <v>0</v>
      </c>
      <c r="AQ1028" t="s">
        <v>717</v>
      </c>
      <c r="AS1028">
        <f>0</f>
        <v>0</v>
      </c>
      <c r="AU1028">
        <f>0</f>
        <v>0</v>
      </c>
      <c r="AV1028" t="s">
        <v>717</v>
      </c>
      <c r="AZ1028">
        <f>Source!X339</f>
        <v>0</v>
      </c>
      <c r="BA1028">
        <f>Source!Y339</f>
        <v>0</v>
      </c>
      <c r="BB1028" s="51">
        <f>L1027</f>
        <v>2157.6799999999998</v>
      </c>
      <c r="CD1028">
        <v>1</v>
      </c>
    </row>
    <row r="1029" spans="1:82" ht="71.25" x14ac:dyDescent="0.2">
      <c r="A1029" s="60" t="s">
        <v>264</v>
      </c>
      <c r="B1029" s="46" t="s">
        <v>265</v>
      </c>
      <c r="C1029" s="46" t="str">
        <f>Source!G340</f>
        <v>Погрузка в автотранспортное средство: изделия из сборного железобетона, бетона, керамзитобетона массой до 3 т (приставок)</v>
      </c>
      <c r="D1029" s="47" t="str">
        <f>Source!H340</f>
        <v>1т груза</v>
      </c>
      <c r="E1029" s="48">
        <f>Source!K340</f>
        <v>6.1749999999999998</v>
      </c>
      <c r="F1029" s="48"/>
      <c r="G1029" s="48">
        <f>Source!I340</f>
        <v>6.1749999999999998</v>
      </c>
      <c r="H1029" s="49"/>
      <c r="I1029" s="50"/>
      <c r="J1029" s="49">
        <f>Source!AK340</f>
        <v>350.13</v>
      </c>
      <c r="K1029" s="50"/>
      <c r="L1029" s="49">
        <f>Source!HD340</f>
        <v>2162.0500000000002</v>
      </c>
    </row>
    <row r="1030" spans="1:82" ht="15" x14ac:dyDescent="0.2">
      <c r="C1030" s="79" t="s">
        <v>716</v>
      </c>
      <c r="D1030" s="79"/>
      <c r="E1030" s="79"/>
      <c r="F1030" s="79"/>
      <c r="G1030" s="79"/>
      <c r="H1030" s="79"/>
      <c r="I1030" s="80">
        <f>K1030/E1029</f>
        <v>350.12955465587049</v>
      </c>
      <c r="J1030" s="80"/>
      <c r="K1030" s="80">
        <f>L1029</f>
        <v>2162.0500000000002</v>
      </c>
      <c r="L1030" s="80"/>
      <c r="AD1030">
        <f>ROUND((Source!AT340/100)*((ROUND(0*Source!I340, 2)+ROUND(0*Source!I340, 2))), 2)</f>
        <v>0</v>
      </c>
      <c r="AE1030">
        <f>ROUND((Source!AU340/100)*((ROUND(0*Source!I340, 2)+ROUND(0*Source!I340, 2))), 2)</f>
        <v>0</v>
      </c>
      <c r="AN1030" s="51">
        <f>L1029</f>
        <v>2162.0500000000002</v>
      </c>
      <c r="AP1030">
        <f>0</f>
        <v>0</v>
      </c>
      <c r="AQ1030" t="s">
        <v>717</v>
      </c>
      <c r="AS1030">
        <f>0</f>
        <v>0</v>
      </c>
      <c r="AU1030">
        <f>0</f>
        <v>0</v>
      </c>
      <c r="AV1030" t="s">
        <v>717</v>
      </c>
      <c r="AZ1030">
        <f>Source!X340</f>
        <v>0</v>
      </c>
      <c r="BA1030">
        <f>Source!Y340</f>
        <v>0</v>
      </c>
      <c r="BB1030" s="51">
        <f>L1029</f>
        <v>2162.0500000000002</v>
      </c>
      <c r="CD1030">
        <v>1</v>
      </c>
    </row>
    <row r="1031" spans="1:82" ht="71.25" x14ac:dyDescent="0.2">
      <c r="A1031" s="60" t="s">
        <v>268</v>
      </c>
      <c r="B1031" s="46" t="s">
        <v>269</v>
      </c>
      <c r="C1031" s="46" t="str">
        <f>Source!G341</f>
        <v>Разгрузка с автотранспортного средства: изделия из сборного железобетона, бетона, керамзитобетона массой до 3 т (приставок)</v>
      </c>
      <c r="D1031" s="47" t="str">
        <f>Source!H341</f>
        <v>1т груза</v>
      </c>
      <c r="E1031" s="48">
        <f>Source!K341</f>
        <v>6.1749999999999998</v>
      </c>
      <c r="F1031" s="48"/>
      <c r="G1031" s="48">
        <f>Source!I341</f>
        <v>6.1749999999999998</v>
      </c>
      <c r="H1031" s="49"/>
      <c r="I1031" s="50"/>
      <c r="J1031" s="49">
        <f>Source!AK341</f>
        <v>350.13</v>
      </c>
      <c r="K1031" s="50"/>
      <c r="L1031" s="49">
        <f>Source!HD341</f>
        <v>2162.0500000000002</v>
      </c>
    </row>
    <row r="1032" spans="1:82" ht="15" x14ac:dyDescent="0.2">
      <c r="C1032" s="79" t="s">
        <v>716</v>
      </c>
      <c r="D1032" s="79"/>
      <c r="E1032" s="79"/>
      <c r="F1032" s="79"/>
      <c r="G1032" s="79"/>
      <c r="H1032" s="79"/>
      <c r="I1032" s="80">
        <f>K1032/E1031</f>
        <v>350.12955465587049</v>
      </c>
      <c r="J1032" s="80"/>
      <c r="K1032" s="80">
        <f>L1031</f>
        <v>2162.0500000000002</v>
      </c>
      <c r="L1032" s="80"/>
      <c r="AD1032">
        <f>ROUND((Source!AT341/100)*((ROUND(0*Source!I341, 2)+ROUND(0*Source!I341, 2))), 2)</f>
        <v>0</v>
      </c>
      <c r="AE1032">
        <f>ROUND((Source!AU341/100)*((ROUND(0*Source!I341, 2)+ROUND(0*Source!I341, 2))), 2)</f>
        <v>0</v>
      </c>
      <c r="AN1032" s="51">
        <f>L1031</f>
        <v>2162.0500000000002</v>
      </c>
      <c r="AP1032">
        <f>0</f>
        <v>0</v>
      </c>
      <c r="AQ1032" t="s">
        <v>717</v>
      </c>
      <c r="AS1032">
        <f>0</f>
        <v>0</v>
      </c>
      <c r="AU1032">
        <f>0</f>
        <v>0</v>
      </c>
      <c r="AV1032" t="s">
        <v>717</v>
      </c>
      <c r="AZ1032">
        <f>Source!X341</f>
        <v>0</v>
      </c>
      <c r="BA1032">
        <f>Source!Y341</f>
        <v>0</v>
      </c>
      <c r="BB1032" s="51">
        <f>L1031</f>
        <v>2162.0500000000002</v>
      </c>
      <c r="CD1032">
        <v>1</v>
      </c>
    </row>
    <row r="1034" spans="1:82" ht="15" x14ac:dyDescent="0.2">
      <c r="A1034" s="56"/>
      <c r="B1034" s="57"/>
      <c r="C1034" s="75" t="s">
        <v>725</v>
      </c>
      <c r="D1034" s="75"/>
      <c r="E1034" s="75"/>
      <c r="F1034" s="75"/>
      <c r="G1034" s="75"/>
      <c r="H1034" s="75"/>
      <c r="I1034" s="45"/>
      <c r="J1034" s="56"/>
      <c r="K1034" s="58"/>
      <c r="L1034" s="45">
        <f>L1036+L1037+L1043+L1047</f>
        <v>128067.77000000002</v>
      </c>
    </row>
    <row r="1035" spans="1:82" ht="14.25" x14ac:dyDescent="0.2">
      <c r="A1035" s="54"/>
      <c r="B1035" s="55"/>
      <c r="C1035" s="76" t="s">
        <v>726</v>
      </c>
      <c r="D1035" s="73"/>
      <c r="E1035" s="73"/>
      <c r="F1035" s="73"/>
      <c r="G1035" s="73"/>
      <c r="H1035" s="73"/>
      <c r="I1035" s="42"/>
      <c r="J1035" s="54"/>
      <c r="K1035" s="40"/>
      <c r="L1035" s="42"/>
    </row>
    <row r="1036" spans="1:82" ht="14.25" x14ac:dyDescent="0.2">
      <c r="A1036" s="54"/>
      <c r="B1036" s="55"/>
      <c r="C1036" s="73" t="s">
        <v>727</v>
      </c>
      <c r="D1036" s="73"/>
      <c r="E1036" s="73"/>
      <c r="F1036" s="73"/>
      <c r="G1036" s="73"/>
      <c r="H1036" s="73"/>
      <c r="I1036" s="42"/>
      <c r="J1036" s="54"/>
      <c r="K1036" s="40"/>
      <c r="L1036" s="42">
        <f>SUM(AR881:AR1032)</f>
        <v>33674.47</v>
      </c>
    </row>
    <row r="1037" spans="1:82" ht="14.25" hidden="1" x14ac:dyDescent="0.2">
      <c r="A1037" s="54"/>
      <c r="B1037" s="55"/>
      <c r="C1037" s="73" t="s">
        <v>728</v>
      </c>
      <c r="D1037" s="73"/>
      <c r="E1037" s="73"/>
      <c r="F1037" s="73"/>
      <c r="G1037" s="73"/>
      <c r="H1037" s="73"/>
      <c r="I1037" s="42"/>
      <c r="J1037" s="54"/>
      <c r="K1037" s="40"/>
      <c r="L1037" s="42">
        <f>L1039+L1042+L1041</f>
        <v>85307.170000000013</v>
      </c>
    </row>
    <row r="1038" spans="1:82" ht="14.25" hidden="1" x14ac:dyDescent="0.2">
      <c r="A1038" s="54"/>
      <c r="B1038" s="55"/>
      <c r="C1038" s="76" t="s">
        <v>729</v>
      </c>
      <c r="D1038" s="73"/>
      <c r="E1038" s="73"/>
      <c r="F1038" s="73"/>
      <c r="G1038" s="73"/>
      <c r="H1038" s="73"/>
      <c r="I1038" s="42"/>
      <c r="J1038" s="54"/>
      <c r="K1038" s="40"/>
      <c r="L1038" s="42"/>
    </row>
    <row r="1039" spans="1:82" ht="14.25" x14ac:dyDescent="0.2">
      <c r="A1039" s="54"/>
      <c r="B1039" s="55"/>
      <c r="C1039" s="73" t="s">
        <v>728</v>
      </c>
      <c r="D1039" s="73"/>
      <c r="E1039" s="73"/>
      <c r="F1039" s="73"/>
      <c r="G1039" s="73"/>
      <c r="H1039" s="73"/>
      <c r="I1039" s="42"/>
      <c r="J1039" s="54"/>
      <c r="K1039" s="40"/>
      <c r="L1039" s="42">
        <f>SUM(AO881:AO1032)</f>
        <v>59834.060000000005</v>
      </c>
    </row>
    <row r="1040" spans="1:82" ht="14.25" hidden="1" x14ac:dyDescent="0.2">
      <c r="A1040" s="54"/>
      <c r="B1040" s="55"/>
      <c r="C1040" s="76" t="s">
        <v>730</v>
      </c>
      <c r="D1040" s="73"/>
      <c r="E1040" s="73"/>
      <c r="F1040" s="73"/>
      <c r="G1040" s="73"/>
      <c r="H1040" s="73"/>
      <c r="I1040" s="42"/>
      <c r="J1040" s="54"/>
      <c r="K1040" s="40"/>
      <c r="L1040" s="42"/>
    </row>
    <row r="1041" spans="1:12" ht="14.25" x14ac:dyDescent="0.2">
      <c r="A1041" s="54"/>
      <c r="B1041" s="55"/>
      <c r="C1041" s="73" t="s">
        <v>750</v>
      </c>
      <c r="D1041" s="73"/>
      <c r="E1041" s="73"/>
      <c r="F1041" s="73"/>
      <c r="G1041" s="73"/>
      <c r="H1041" s="73"/>
      <c r="I1041" s="42"/>
      <c r="J1041" s="54"/>
      <c r="K1041" s="40"/>
      <c r="L1041" s="42">
        <f>SUM(AT881:AT1032)</f>
        <v>25473.11</v>
      </c>
    </row>
    <row r="1042" spans="1:12" ht="14.25" hidden="1" x14ac:dyDescent="0.2">
      <c r="A1042" s="54"/>
      <c r="B1042" s="55"/>
      <c r="C1042" s="73" t="s">
        <v>731</v>
      </c>
      <c r="D1042" s="73"/>
      <c r="E1042" s="73"/>
      <c r="F1042" s="73"/>
      <c r="G1042" s="73"/>
      <c r="H1042" s="73"/>
      <c r="I1042" s="42"/>
      <c r="J1042" s="54"/>
      <c r="K1042" s="40"/>
      <c r="L1042" s="42">
        <f>SUM(AV881:AV1032)</f>
        <v>0</v>
      </c>
    </row>
    <row r="1043" spans="1:12" ht="14.25" hidden="1" x14ac:dyDescent="0.2">
      <c r="A1043" s="54"/>
      <c r="B1043" s="55"/>
      <c r="C1043" s="73" t="s">
        <v>732</v>
      </c>
      <c r="D1043" s="73"/>
      <c r="E1043" s="73"/>
      <c r="F1043" s="73"/>
      <c r="G1043" s="73"/>
      <c r="H1043" s="73"/>
      <c r="I1043" s="42"/>
      <c r="J1043" s="54"/>
      <c r="K1043" s="40"/>
      <c r="L1043" s="42">
        <f>L1045+L1046</f>
        <v>0</v>
      </c>
    </row>
    <row r="1044" spans="1:12" ht="14.25" hidden="1" x14ac:dyDescent="0.2">
      <c r="A1044" s="54"/>
      <c r="B1044" s="55"/>
      <c r="C1044" s="76" t="s">
        <v>729</v>
      </c>
      <c r="D1044" s="73"/>
      <c r="E1044" s="73"/>
      <c r="F1044" s="73"/>
      <c r="G1044" s="73"/>
      <c r="H1044" s="73"/>
      <c r="I1044" s="42"/>
      <c r="J1044" s="54"/>
      <c r="K1044" s="40"/>
      <c r="L1044" s="42"/>
    </row>
    <row r="1045" spans="1:12" ht="14.25" hidden="1" x14ac:dyDescent="0.2">
      <c r="A1045" s="54"/>
      <c r="B1045" s="55"/>
      <c r="C1045" s="73" t="s">
        <v>733</v>
      </c>
      <c r="D1045" s="73"/>
      <c r="E1045" s="73"/>
      <c r="F1045" s="73"/>
      <c r="G1045" s="73"/>
      <c r="H1045" s="73"/>
      <c r="I1045" s="42"/>
      <c r="J1045" s="54"/>
      <c r="K1045" s="40"/>
      <c r="L1045" s="42">
        <f>SUM(AW881:AW1032)-SUM(BK881:BK1032)</f>
        <v>0</v>
      </c>
    </row>
    <row r="1046" spans="1:12" ht="14.25" hidden="1" x14ac:dyDescent="0.2">
      <c r="A1046" s="54"/>
      <c r="B1046" s="55"/>
      <c r="C1046" s="73" t="s">
        <v>734</v>
      </c>
      <c r="D1046" s="73"/>
      <c r="E1046" s="73"/>
      <c r="F1046" s="73"/>
      <c r="G1046" s="73"/>
      <c r="H1046" s="73"/>
      <c r="I1046" s="42"/>
      <c r="J1046" s="54"/>
      <c r="K1046" s="40"/>
      <c r="L1046" s="42">
        <f>SUM(BC881:BC1032)</f>
        <v>0</v>
      </c>
    </row>
    <row r="1047" spans="1:12" ht="14.25" x14ac:dyDescent="0.2">
      <c r="A1047" s="54"/>
      <c r="B1047" s="55"/>
      <c r="C1047" s="73" t="s">
        <v>735</v>
      </c>
      <c r="D1047" s="73"/>
      <c r="E1047" s="73"/>
      <c r="F1047" s="73"/>
      <c r="G1047" s="73"/>
      <c r="H1047" s="73"/>
      <c r="I1047" s="42"/>
      <c r="J1047" s="54"/>
      <c r="K1047" s="40"/>
      <c r="L1047" s="42">
        <f>SUM(BB881:BB1032)</f>
        <v>9086.130000000001</v>
      </c>
    </row>
    <row r="1048" spans="1:12" ht="14.25" x14ac:dyDescent="0.2">
      <c r="A1048" s="54"/>
      <c r="B1048" s="55"/>
      <c r="C1048" s="73" t="s">
        <v>736</v>
      </c>
      <c r="D1048" s="73"/>
      <c r="E1048" s="73"/>
      <c r="F1048" s="73"/>
      <c r="G1048" s="73"/>
      <c r="H1048" s="73"/>
      <c r="I1048" s="42"/>
      <c r="J1048" s="54"/>
      <c r="K1048" s="40"/>
      <c r="L1048" s="42">
        <f>SUM(AR881:AR1032)+SUM(AT881:AT1032)+SUM(AV881:AV1032)</f>
        <v>59147.58</v>
      </c>
    </row>
    <row r="1049" spans="1:12" ht="14.25" x14ac:dyDescent="0.2">
      <c r="A1049" s="54"/>
      <c r="B1049" s="55"/>
      <c r="C1049" s="73" t="s">
        <v>737</v>
      </c>
      <c r="D1049" s="73"/>
      <c r="E1049" s="73"/>
      <c r="F1049" s="73"/>
      <c r="G1049" s="73"/>
      <c r="H1049" s="73"/>
      <c r="I1049" s="42"/>
      <c r="J1049" s="54"/>
      <c r="K1049" s="40"/>
      <c r="L1049" s="42">
        <f>SUM(AZ881:AZ1032)</f>
        <v>59831.63</v>
      </c>
    </row>
    <row r="1050" spans="1:12" ht="14.25" x14ac:dyDescent="0.2">
      <c r="A1050" s="54"/>
      <c r="B1050" s="55"/>
      <c r="C1050" s="73" t="s">
        <v>738</v>
      </c>
      <c r="D1050" s="73"/>
      <c r="E1050" s="73"/>
      <c r="F1050" s="73"/>
      <c r="G1050" s="73"/>
      <c r="H1050" s="73"/>
      <c r="I1050" s="42"/>
      <c r="J1050" s="54"/>
      <c r="K1050" s="40"/>
      <c r="L1050" s="42">
        <f>SUM(BA881:BA1032)</f>
        <v>33852.97</v>
      </c>
    </row>
    <row r="1051" spans="1:12" ht="14.25" hidden="1" x14ac:dyDescent="0.2">
      <c r="A1051" s="54"/>
      <c r="B1051" s="55"/>
      <c r="C1051" s="73" t="s">
        <v>739</v>
      </c>
      <c r="D1051" s="73"/>
      <c r="E1051" s="73"/>
      <c r="F1051" s="73"/>
      <c r="G1051" s="73"/>
      <c r="H1051" s="73"/>
      <c r="I1051" s="42"/>
      <c r="J1051" s="54"/>
      <c r="K1051" s="40"/>
      <c r="L1051" s="42">
        <f>L1053+L1054</f>
        <v>0</v>
      </c>
    </row>
    <row r="1052" spans="1:12" ht="14.25" hidden="1" x14ac:dyDescent="0.2">
      <c r="A1052" s="54"/>
      <c r="B1052" s="55"/>
      <c r="C1052" s="76" t="s">
        <v>726</v>
      </c>
      <c r="D1052" s="73"/>
      <c r="E1052" s="73"/>
      <c r="F1052" s="73"/>
      <c r="G1052" s="73"/>
      <c r="H1052" s="73"/>
      <c r="I1052" s="42"/>
      <c r="J1052" s="54"/>
      <c r="K1052" s="40"/>
      <c r="L1052" s="42"/>
    </row>
    <row r="1053" spans="1:12" ht="14.25" hidden="1" x14ac:dyDescent="0.2">
      <c r="A1053" s="54"/>
      <c r="B1053" s="55"/>
      <c r="C1053" s="73" t="s">
        <v>740</v>
      </c>
      <c r="D1053" s="73"/>
      <c r="E1053" s="73"/>
      <c r="F1053" s="73"/>
      <c r="G1053" s="73"/>
      <c r="H1053" s="73"/>
      <c r="I1053" s="42"/>
      <c r="J1053" s="54"/>
      <c r="K1053" s="40"/>
      <c r="L1053" s="42">
        <f>SUM(BK881:BK1032)</f>
        <v>0</v>
      </c>
    </row>
    <row r="1054" spans="1:12" ht="14.25" hidden="1" x14ac:dyDescent="0.2">
      <c r="A1054" s="54"/>
      <c r="B1054" s="55"/>
      <c r="C1054" s="73" t="s">
        <v>741</v>
      </c>
      <c r="D1054" s="73"/>
      <c r="E1054" s="73"/>
      <c r="F1054" s="73"/>
      <c r="G1054" s="73"/>
      <c r="H1054" s="73"/>
      <c r="I1054" s="42"/>
      <c r="J1054" s="54"/>
      <c r="K1054" s="40"/>
      <c r="L1054" s="42">
        <f>SUM(BD881:BD1032)</f>
        <v>0</v>
      </c>
    </row>
    <row r="1055" spans="1:12" ht="14.25" hidden="1" x14ac:dyDescent="0.2">
      <c r="A1055" s="54"/>
      <c r="B1055" s="55"/>
      <c r="C1055" s="73" t="s">
        <v>742</v>
      </c>
      <c r="D1055" s="73"/>
      <c r="E1055" s="73"/>
      <c r="F1055" s="73"/>
      <c r="G1055" s="73"/>
      <c r="H1055" s="73"/>
      <c r="I1055" s="42"/>
      <c r="J1055" s="54"/>
      <c r="K1055" s="40"/>
      <c r="L1055" s="42"/>
    </row>
    <row r="1056" spans="1:12" ht="14.25" hidden="1" x14ac:dyDescent="0.2">
      <c r="A1056" s="54"/>
      <c r="B1056" s="55"/>
      <c r="C1056" s="73" t="s">
        <v>743</v>
      </c>
      <c r="D1056" s="73"/>
      <c r="E1056" s="73"/>
      <c r="F1056" s="73"/>
      <c r="G1056" s="73"/>
      <c r="H1056" s="73"/>
      <c r="I1056" s="42"/>
      <c r="J1056" s="54"/>
      <c r="K1056" s="40"/>
      <c r="L1056" s="42">
        <f>SUM(BO881:BO1032)</f>
        <v>0</v>
      </c>
    </row>
    <row r="1057" spans="1:83" ht="15" x14ac:dyDescent="0.2">
      <c r="A1057" s="56"/>
      <c r="B1057" s="57"/>
      <c r="C1057" s="75" t="s">
        <v>744</v>
      </c>
      <c r="D1057" s="75"/>
      <c r="E1057" s="75"/>
      <c r="F1057" s="75"/>
      <c r="G1057" s="75"/>
      <c r="H1057" s="75"/>
      <c r="I1057" s="45"/>
      <c r="J1057" s="56"/>
      <c r="K1057" s="58"/>
      <c r="L1057" s="45">
        <f>L1034+L1049+L1050+L1051+L1055+L1056</f>
        <v>221752.37000000002</v>
      </c>
    </row>
    <row r="1058" spans="1:83" ht="14.25" x14ac:dyDescent="0.2">
      <c r="A1058" s="54"/>
      <c r="B1058" s="55"/>
      <c r="C1058" s="76" t="s">
        <v>745</v>
      </c>
      <c r="D1058" s="73"/>
      <c r="E1058" s="73"/>
      <c r="F1058" s="73"/>
      <c r="G1058" s="73"/>
      <c r="H1058" s="73"/>
      <c r="I1058" s="42"/>
      <c r="J1058" s="54"/>
      <c r="K1058" s="40"/>
      <c r="L1058" s="42"/>
    </row>
    <row r="1059" spans="1:83" ht="14.25" hidden="1" x14ac:dyDescent="0.2">
      <c r="A1059" s="54"/>
      <c r="B1059" s="55"/>
      <c r="C1059" s="73" t="s">
        <v>746</v>
      </c>
      <c r="D1059" s="73"/>
      <c r="E1059" s="73"/>
      <c r="F1059" s="73"/>
      <c r="G1059" s="73"/>
      <c r="H1059" s="73"/>
      <c r="I1059" s="42"/>
      <c r="J1059" s="54"/>
      <c r="K1059" s="40"/>
      <c r="L1059" s="42">
        <f>SUM(AX881:AX1032)</f>
        <v>0</v>
      </c>
    </row>
    <row r="1060" spans="1:83" ht="14.25" hidden="1" x14ac:dyDescent="0.2">
      <c r="A1060" s="54"/>
      <c r="B1060" s="55"/>
      <c r="C1060" s="73" t="s">
        <v>747</v>
      </c>
      <c r="D1060" s="73"/>
      <c r="E1060" s="73"/>
      <c r="F1060" s="73"/>
      <c r="G1060" s="73"/>
      <c r="H1060" s="73"/>
      <c r="I1060" s="42"/>
      <c r="J1060" s="54"/>
      <c r="K1060" s="40"/>
      <c r="L1060" s="42">
        <f>SUM(AY881:AY1032)</f>
        <v>0</v>
      </c>
    </row>
    <row r="1061" spans="1:83" ht="14.25" x14ac:dyDescent="0.2">
      <c r="A1061" s="54"/>
      <c r="B1061" s="55"/>
      <c r="C1061" s="73" t="s">
        <v>748</v>
      </c>
      <c r="D1061" s="73"/>
      <c r="E1061" s="73"/>
      <c r="F1061" s="74"/>
      <c r="G1061" s="44">
        <f>Source!F365</f>
        <v>74.457750000000004</v>
      </c>
      <c r="H1061" s="54"/>
      <c r="I1061" s="54"/>
      <c r="J1061" s="54"/>
      <c r="K1061" s="54"/>
      <c r="L1061" s="54"/>
    </row>
    <row r="1062" spans="1:83" ht="14.25" x14ac:dyDescent="0.2">
      <c r="A1062" s="54"/>
      <c r="B1062" s="55"/>
      <c r="C1062" s="73" t="s">
        <v>749</v>
      </c>
      <c r="D1062" s="73"/>
      <c r="E1062" s="73"/>
      <c r="F1062" s="74"/>
      <c r="G1062" s="44">
        <f>Source!F366</f>
        <v>46.171999999999997</v>
      </c>
      <c r="H1062" s="54"/>
      <c r="I1062" s="54"/>
      <c r="J1062" s="54"/>
      <c r="K1062" s="54"/>
      <c r="L1062" s="54"/>
    </row>
    <row r="1065" spans="1:83" ht="16.5" x14ac:dyDescent="0.2">
      <c r="A1065" s="78" t="s">
        <v>788</v>
      </c>
      <c r="B1065" s="78"/>
      <c r="C1065" s="78"/>
      <c r="D1065" s="78"/>
      <c r="E1065" s="78"/>
      <c r="F1065" s="78"/>
      <c r="G1065" s="78"/>
      <c r="H1065" s="78"/>
      <c r="I1065" s="78"/>
      <c r="J1065" s="78"/>
      <c r="K1065" s="78"/>
      <c r="L1065" s="78"/>
    </row>
    <row r="1066" spans="1:83" ht="28.5" x14ac:dyDescent="0.2">
      <c r="A1066" s="36" t="s">
        <v>273</v>
      </c>
      <c r="B1066" s="38" t="s">
        <v>789</v>
      </c>
      <c r="C1066" s="38" t="str">
        <f>Source!G377</f>
        <v>Забивка вертикальных заземлителей вручную на глубину до 3 м</v>
      </c>
      <c r="D1066" s="39" t="str">
        <f>Source!H377</f>
        <v>ШТ</v>
      </c>
      <c r="E1066" s="40">
        <f>Source!K377</f>
        <v>20</v>
      </c>
      <c r="F1066" s="40"/>
      <c r="G1066" s="40">
        <f>Source!I377</f>
        <v>20</v>
      </c>
      <c r="H1066" s="42"/>
      <c r="I1066" s="41"/>
      <c r="J1066" s="42"/>
      <c r="K1066" s="41"/>
      <c r="L1066" s="42"/>
    </row>
    <row r="1067" spans="1:83" ht="15" x14ac:dyDescent="0.2">
      <c r="A1067" s="37"/>
      <c r="B1067" s="40">
        <v>1</v>
      </c>
      <c r="C1067" s="37" t="s">
        <v>706</v>
      </c>
      <c r="D1067" s="39" t="s">
        <v>526</v>
      </c>
      <c r="E1067" s="44"/>
      <c r="F1067" s="40"/>
      <c r="G1067" s="44">
        <f>Source!U377</f>
        <v>13.4</v>
      </c>
      <c r="H1067" s="40"/>
      <c r="I1067" s="40"/>
      <c r="J1067" s="40"/>
      <c r="K1067" s="40"/>
      <c r="L1067" s="45">
        <f>SUM(L1068:L1068)-SUMIF(CE1068:CE1068, 1, L1068:L1068)</f>
        <v>5640.19</v>
      </c>
    </row>
    <row r="1068" spans="1:83" ht="28.5" x14ac:dyDescent="0.2">
      <c r="A1068" s="38"/>
      <c r="B1068" s="38" t="s">
        <v>609</v>
      </c>
      <c r="C1068" s="38" t="s">
        <v>610</v>
      </c>
      <c r="D1068" s="39" t="s">
        <v>526</v>
      </c>
      <c r="E1068" s="40">
        <v>0.67</v>
      </c>
      <c r="F1068" s="40"/>
      <c r="G1068" s="40">
        <f>SmtRes!CX240</f>
        <v>13.4</v>
      </c>
      <c r="H1068" s="42"/>
      <c r="I1068" s="41"/>
      <c r="J1068" s="42">
        <f>SmtRes!CZ240</f>
        <v>420.91</v>
      </c>
      <c r="K1068" s="41"/>
      <c r="L1068" s="42">
        <f>SmtRes!DI240</f>
        <v>5640.19</v>
      </c>
    </row>
    <row r="1069" spans="1:83" ht="15" x14ac:dyDescent="0.2">
      <c r="A1069" s="37"/>
      <c r="B1069" s="40">
        <v>2</v>
      </c>
      <c r="C1069" s="37" t="s">
        <v>707</v>
      </c>
      <c r="D1069" s="39"/>
      <c r="E1069" s="44"/>
      <c r="F1069" s="40"/>
      <c r="G1069" s="44"/>
      <c r="H1069" s="40"/>
      <c r="I1069" s="40"/>
      <c r="J1069" s="40"/>
      <c r="K1069" s="40"/>
      <c r="L1069" s="45">
        <f>SUM(L1070:L1071)-SUMIF(CE1070:CE1071, 1, L1070:L1071)</f>
        <v>229.9</v>
      </c>
    </row>
    <row r="1070" spans="1:83" ht="15" x14ac:dyDescent="0.2">
      <c r="A1070" s="37"/>
      <c r="B1070" s="40"/>
      <c r="C1070" s="37" t="s">
        <v>710</v>
      </c>
      <c r="D1070" s="39" t="s">
        <v>526</v>
      </c>
      <c r="E1070" s="44"/>
      <c r="F1070" s="40"/>
      <c r="G1070" s="44">
        <f>Source!V377</f>
        <v>0</v>
      </c>
      <c r="H1070" s="40"/>
      <c r="I1070" s="40"/>
      <c r="J1070" s="40"/>
      <c r="K1070" s="40"/>
      <c r="L1070" s="45">
        <f>SUMIF(CE1071:CE1071, 1, L1071:L1071)</f>
        <v>0</v>
      </c>
      <c r="CE1070">
        <v>1</v>
      </c>
    </row>
    <row r="1071" spans="1:83" ht="57" x14ac:dyDescent="0.2">
      <c r="A1071" s="38"/>
      <c r="B1071" s="38" t="s">
        <v>611</v>
      </c>
      <c r="C1071" s="38" t="s">
        <v>613</v>
      </c>
      <c r="D1071" s="39" t="s">
        <v>313</v>
      </c>
      <c r="E1071" s="40">
        <v>0.12</v>
      </c>
      <c r="F1071" s="40"/>
      <c r="G1071" s="40">
        <f>SmtRes!CX241</f>
        <v>2.4</v>
      </c>
      <c r="H1071" s="42"/>
      <c r="I1071" s="41"/>
      <c r="J1071" s="42">
        <f>SmtRes!CZ241</f>
        <v>95.79</v>
      </c>
      <c r="K1071" s="41"/>
      <c r="L1071" s="42">
        <f>SmtRes!DG241</f>
        <v>229.9</v>
      </c>
    </row>
    <row r="1072" spans="1:83" ht="15" x14ac:dyDescent="0.2">
      <c r="A1072" s="37"/>
      <c r="B1072" s="40">
        <v>4</v>
      </c>
      <c r="C1072" s="37" t="s">
        <v>711</v>
      </c>
      <c r="D1072" s="39"/>
      <c r="E1072" s="44"/>
      <c r="F1072" s="40"/>
      <c r="G1072" s="44"/>
      <c r="H1072" s="40"/>
      <c r="I1072" s="40"/>
      <c r="J1072" s="40"/>
      <c r="K1072" s="40"/>
      <c r="L1072" s="45">
        <f>SUM(L1073:L1074)-SUMIF(CE1073:CE1074, 1, L1073:L1074)</f>
        <v>5275.3700000000008</v>
      </c>
    </row>
    <row r="1073" spans="1:83" ht="57" x14ac:dyDescent="0.2">
      <c r="A1073" s="38"/>
      <c r="B1073" s="38" t="s">
        <v>614</v>
      </c>
      <c r="C1073" s="38" t="s">
        <v>616</v>
      </c>
      <c r="D1073" s="39" t="s">
        <v>544</v>
      </c>
      <c r="E1073" s="40">
        <v>0.03</v>
      </c>
      <c r="F1073" s="40"/>
      <c r="G1073" s="40">
        <f>SmtRes!CX242</f>
        <v>0.6</v>
      </c>
      <c r="H1073" s="42">
        <f>SmtRes!CZ242</f>
        <v>155.63</v>
      </c>
      <c r="I1073" s="41">
        <f>SmtRes!AI242</f>
        <v>0.94</v>
      </c>
      <c r="J1073" s="42">
        <f>ROUND(H1073*I1073, 2)</f>
        <v>146.29</v>
      </c>
      <c r="K1073" s="41"/>
      <c r="L1073" s="42">
        <f>SmtRes!DF242</f>
        <v>87.77</v>
      </c>
    </row>
    <row r="1074" spans="1:83" ht="28.5" x14ac:dyDescent="0.2">
      <c r="A1074" s="38"/>
      <c r="B1074" s="38" t="s">
        <v>617</v>
      </c>
      <c r="C1074" s="46" t="s">
        <v>619</v>
      </c>
      <c r="D1074" s="47" t="s">
        <v>548</v>
      </c>
      <c r="E1074" s="48">
        <v>5.0000000000000001E-3</v>
      </c>
      <c r="F1074" s="48"/>
      <c r="G1074" s="48">
        <f>SmtRes!CX243</f>
        <v>0.1</v>
      </c>
      <c r="H1074" s="49"/>
      <c r="I1074" s="50"/>
      <c r="J1074" s="49">
        <f>SmtRes!CZ243</f>
        <v>51875.98</v>
      </c>
      <c r="K1074" s="50"/>
      <c r="L1074" s="49">
        <f>SmtRes!DF243</f>
        <v>5187.6000000000004</v>
      </c>
    </row>
    <row r="1075" spans="1:83" ht="15" x14ac:dyDescent="0.2">
      <c r="A1075" s="38"/>
      <c r="B1075" s="38"/>
      <c r="C1075" s="53" t="s">
        <v>712</v>
      </c>
      <c r="D1075" s="39"/>
      <c r="E1075" s="40"/>
      <c r="F1075" s="40"/>
      <c r="G1075" s="40"/>
      <c r="H1075" s="42"/>
      <c r="I1075" s="41"/>
      <c r="J1075" s="42"/>
      <c r="K1075" s="41"/>
      <c r="L1075" s="42">
        <f>L1067+L1069+L1070+L1072</f>
        <v>11145.46</v>
      </c>
    </row>
    <row r="1076" spans="1:83" ht="14.25" x14ac:dyDescent="0.2">
      <c r="A1076" s="38"/>
      <c r="B1076" s="38"/>
      <c r="C1076" s="38" t="s">
        <v>713</v>
      </c>
      <c r="D1076" s="39"/>
      <c r="E1076" s="40"/>
      <c r="F1076" s="40"/>
      <c r="G1076" s="40"/>
      <c r="H1076" s="42"/>
      <c r="I1076" s="41"/>
      <c r="J1076" s="42"/>
      <c r="K1076" s="41"/>
      <c r="L1076" s="42">
        <f>SUM(AR1066:AR1079)+SUM(AS1066:AS1079)+SUM(AT1066:AT1079)+SUM(AU1066:AU1079)+SUM(AV1066:AV1079)</f>
        <v>5640.19</v>
      </c>
    </row>
    <row r="1077" spans="1:83" ht="14.25" x14ac:dyDescent="0.2">
      <c r="A1077" s="38"/>
      <c r="B1077" s="38" t="s">
        <v>35</v>
      </c>
      <c r="C1077" s="38" t="s">
        <v>721</v>
      </c>
      <c r="D1077" s="39" t="s">
        <v>285</v>
      </c>
      <c r="E1077" s="40">
        <f>Source!BZ377</f>
        <v>103</v>
      </c>
      <c r="F1077" s="40"/>
      <c r="G1077" s="40">
        <f>Source!AT377</f>
        <v>103</v>
      </c>
      <c r="H1077" s="42"/>
      <c r="I1077" s="41"/>
      <c r="J1077" s="42"/>
      <c r="K1077" s="41"/>
      <c r="L1077" s="42">
        <f>SUM(AZ1066:AZ1079)</f>
        <v>5809.4</v>
      </c>
    </row>
    <row r="1078" spans="1:83" ht="14.25" x14ac:dyDescent="0.2">
      <c r="A1078" s="46"/>
      <c r="B1078" s="46" t="s">
        <v>36</v>
      </c>
      <c r="C1078" s="46" t="s">
        <v>722</v>
      </c>
      <c r="D1078" s="47" t="s">
        <v>285</v>
      </c>
      <c r="E1078" s="48">
        <f>Source!CA377</f>
        <v>60</v>
      </c>
      <c r="F1078" s="48"/>
      <c r="G1078" s="48">
        <f>Source!AU377</f>
        <v>60</v>
      </c>
      <c r="H1078" s="49"/>
      <c r="I1078" s="50"/>
      <c r="J1078" s="49"/>
      <c r="K1078" s="50"/>
      <c r="L1078" s="49">
        <f>SUM(BA1066:BA1079)</f>
        <v>3384.11</v>
      </c>
    </row>
    <row r="1079" spans="1:83" ht="15" x14ac:dyDescent="0.2">
      <c r="C1079" s="79" t="s">
        <v>716</v>
      </c>
      <c r="D1079" s="79"/>
      <c r="E1079" s="79"/>
      <c r="F1079" s="79"/>
      <c r="G1079" s="79"/>
      <c r="H1079" s="79"/>
      <c r="I1079" s="80">
        <f>K1079/E1066</f>
        <v>1016.9485000000001</v>
      </c>
      <c r="J1079" s="80"/>
      <c r="K1079" s="80">
        <f>L1067+L1069+L1072+L1077+L1078+L1070</f>
        <v>20338.97</v>
      </c>
      <c r="L1079" s="80"/>
      <c r="AD1079">
        <f>ROUND((Source!AT377/100)*((ROUND(SUMIF(SmtRes!AQ240:'SmtRes'!AQ243,"=1",SmtRes!AD240:'SmtRes'!AD243)*Source!I377, 2)+ROUND(SUMIF(SmtRes!AQ240:'SmtRes'!AQ243,"=1",SmtRes!AC240:'SmtRes'!AC243)*Source!I377, 2))), 2)</f>
        <v>8670.75</v>
      </c>
      <c r="AE1079">
        <f>ROUND((Source!AU377/100)*((ROUND(SUMIF(SmtRes!AQ240:'SmtRes'!AQ243,"=1",SmtRes!AD240:'SmtRes'!AD243)*Source!I377, 2)+ROUND(SUMIF(SmtRes!AQ240:'SmtRes'!AQ243,"=1",SmtRes!AC240:'SmtRes'!AC243)*Source!I377, 2))), 2)</f>
        <v>5050.92</v>
      </c>
      <c r="AN1079" s="51">
        <f>L1067+L1069+L1072+L1077+L1078+L1070</f>
        <v>20338.97</v>
      </c>
      <c r="AO1079" s="51">
        <f>L1069</f>
        <v>229.9</v>
      </c>
      <c r="AQ1079" t="s">
        <v>717</v>
      </c>
      <c r="AR1079" s="51">
        <f>L1067</f>
        <v>5640.19</v>
      </c>
      <c r="AT1079" s="51">
        <f>L1070</f>
        <v>0</v>
      </c>
      <c r="AV1079" t="s">
        <v>717</v>
      </c>
      <c r="AW1079" s="51">
        <f>L1072</f>
        <v>5275.3700000000008</v>
      </c>
      <c r="AZ1079">
        <f>Source!X377</f>
        <v>5809.4</v>
      </c>
      <c r="BA1079">
        <f>Source!Y377</f>
        <v>3384.11</v>
      </c>
      <c r="CD1079">
        <v>1</v>
      </c>
    </row>
    <row r="1080" spans="1:83" ht="57" x14ac:dyDescent="0.2">
      <c r="A1080" s="36" t="s">
        <v>277</v>
      </c>
      <c r="B1080" s="38" t="s">
        <v>790</v>
      </c>
      <c r="C1080" s="38" t="str">
        <f>Source!G378</f>
        <v>Проводник заземляющий открыто по строительным основаниям: из круглой стали диаметром 12 мм (прим-но 10мм)</v>
      </c>
      <c r="D1080" s="39" t="str">
        <f>Source!H378</f>
        <v>100 м</v>
      </c>
      <c r="E1080" s="40">
        <f>Source!K378</f>
        <v>1.8</v>
      </c>
      <c r="F1080" s="40"/>
      <c r="G1080" s="40">
        <f>Source!I378</f>
        <v>1.8</v>
      </c>
      <c r="H1080" s="42"/>
      <c r="I1080" s="41"/>
      <c r="J1080" s="42"/>
      <c r="K1080" s="41"/>
      <c r="L1080" s="42"/>
    </row>
    <row r="1081" spans="1:83" x14ac:dyDescent="0.2">
      <c r="C1081" s="43" t="str">
        <f>"Объем: "&amp;Source!I378&amp;"=180/"&amp;"100"</f>
        <v>Объем: 1,8=180/100</v>
      </c>
    </row>
    <row r="1082" spans="1:83" ht="15" x14ac:dyDescent="0.2">
      <c r="A1082" s="37"/>
      <c r="B1082" s="40">
        <v>1</v>
      </c>
      <c r="C1082" s="37" t="s">
        <v>706</v>
      </c>
      <c r="D1082" s="39" t="s">
        <v>526</v>
      </c>
      <c r="E1082" s="44"/>
      <c r="F1082" s="40"/>
      <c r="G1082" s="44">
        <f>Source!U378</f>
        <v>33.299999999999997</v>
      </c>
      <c r="H1082" s="40"/>
      <c r="I1082" s="40"/>
      <c r="J1082" s="40"/>
      <c r="K1082" s="40"/>
      <c r="L1082" s="45">
        <f>SUM(L1083:L1083)-SUMIF(CE1083:CE1083, 1, L1083:L1083)</f>
        <v>15560.42</v>
      </c>
    </row>
    <row r="1083" spans="1:83" ht="28.5" x14ac:dyDescent="0.2">
      <c r="A1083" s="38"/>
      <c r="B1083" s="38" t="s">
        <v>620</v>
      </c>
      <c r="C1083" s="38" t="s">
        <v>621</v>
      </c>
      <c r="D1083" s="39" t="s">
        <v>526</v>
      </c>
      <c r="E1083" s="40">
        <v>18.5</v>
      </c>
      <c r="F1083" s="40"/>
      <c r="G1083" s="40">
        <f>SmtRes!CX244</f>
        <v>33.299999999999997</v>
      </c>
      <c r="H1083" s="42"/>
      <c r="I1083" s="41"/>
      <c r="J1083" s="42">
        <f>SmtRes!CZ244</f>
        <v>467.28</v>
      </c>
      <c r="K1083" s="41"/>
      <c r="L1083" s="42">
        <f>SmtRes!DI244</f>
        <v>15560.42</v>
      </c>
    </row>
    <row r="1084" spans="1:83" ht="15" x14ac:dyDescent="0.2">
      <c r="A1084" s="37"/>
      <c r="B1084" s="40">
        <v>2</v>
      </c>
      <c r="C1084" s="37" t="s">
        <v>707</v>
      </c>
      <c r="D1084" s="39"/>
      <c r="E1084" s="44"/>
      <c r="F1084" s="40"/>
      <c r="G1084" s="44"/>
      <c r="H1084" s="40"/>
      <c r="I1084" s="40"/>
      <c r="J1084" s="40"/>
      <c r="K1084" s="40"/>
      <c r="L1084" s="45">
        <f>SUM(L1085:L1090)-SUMIF(CE1085:CE1090, 1, L1085:L1090)</f>
        <v>756.38000000000011</v>
      </c>
    </row>
    <row r="1085" spans="1:83" ht="15" x14ac:dyDescent="0.2">
      <c r="A1085" s="37"/>
      <c r="B1085" s="40"/>
      <c r="C1085" s="37" t="s">
        <v>710</v>
      </c>
      <c r="D1085" s="39" t="s">
        <v>526</v>
      </c>
      <c r="E1085" s="44"/>
      <c r="F1085" s="40"/>
      <c r="G1085" s="44">
        <f>Source!V378</f>
        <v>0.61199999999999999</v>
      </c>
      <c r="H1085" s="40"/>
      <c r="I1085" s="40"/>
      <c r="J1085" s="40"/>
      <c r="K1085" s="40"/>
      <c r="L1085" s="45">
        <f>SUMIF(CE1086:CE1090, 1, L1086:L1090)</f>
        <v>342.73</v>
      </c>
      <c r="CE1085">
        <v>1</v>
      </c>
    </row>
    <row r="1086" spans="1:83" ht="28.5" x14ac:dyDescent="0.2">
      <c r="A1086" s="38"/>
      <c r="B1086" s="38" t="s">
        <v>529</v>
      </c>
      <c r="C1086" s="38" t="s">
        <v>531</v>
      </c>
      <c r="D1086" s="39" t="s">
        <v>313</v>
      </c>
      <c r="E1086" s="40">
        <v>0.17</v>
      </c>
      <c r="F1086" s="40"/>
      <c r="G1086" s="40">
        <f>SmtRes!CX246</f>
        <v>0.30599999999999999</v>
      </c>
      <c r="H1086" s="42"/>
      <c r="I1086" s="41"/>
      <c r="J1086" s="42">
        <f>SmtRes!CZ246</f>
        <v>1472.33</v>
      </c>
      <c r="K1086" s="41"/>
      <c r="L1086" s="42">
        <f>SmtRes!DG246</f>
        <v>450.53</v>
      </c>
    </row>
    <row r="1087" spans="1:83" ht="28.5" x14ac:dyDescent="0.2">
      <c r="A1087" s="38"/>
      <c r="B1087" s="38" t="s">
        <v>532</v>
      </c>
      <c r="C1087" s="38" t="s">
        <v>708</v>
      </c>
      <c r="D1087" s="39" t="s">
        <v>526</v>
      </c>
      <c r="E1087" s="40">
        <f>SmtRes!DO246*SmtRes!AT246</f>
        <v>0.17</v>
      </c>
      <c r="F1087" s="40"/>
      <c r="G1087" s="40">
        <f>SmtRes!DO246*SmtRes!CX246</f>
        <v>0.30599999999999999</v>
      </c>
      <c r="H1087" s="42"/>
      <c r="I1087" s="41"/>
      <c r="J1087" s="42">
        <f>ROUND(SmtRes!AG246/SmtRes!DO246, 2)</f>
        <v>642.05999999999995</v>
      </c>
      <c r="K1087" s="41"/>
      <c r="L1087" s="42">
        <f>SmtRes!DH246</f>
        <v>196.47</v>
      </c>
      <c r="CE1087">
        <v>1</v>
      </c>
    </row>
    <row r="1088" spans="1:83" ht="28.5" x14ac:dyDescent="0.2">
      <c r="A1088" s="38"/>
      <c r="B1088" s="38" t="s">
        <v>533</v>
      </c>
      <c r="C1088" s="38" t="s">
        <v>535</v>
      </c>
      <c r="D1088" s="39" t="s">
        <v>313</v>
      </c>
      <c r="E1088" s="40">
        <v>0.17</v>
      </c>
      <c r="F1088" s="40"/>
      <c r="G1088" s="40">
        <f>SmtRes!CX247</f>
        <v>0.30599999999999999</v>
      </c>
      <c r="H1088" s="42"/>
      <c r="I1088" s="41"/>
      <c r="J1088" s="42">
        <f>SmtRes!CZ247</f>
        <v>544.70000000000005</v>
      </c>
      <c r="K1088" s="41"/>
      <c r="L1088" s="42">
        <f>SmtRes!DG247</f>
        <v>166.68</v>
      </c>
    </row>
    <row r="1089" spans="1:83" ht="28.5" x14ac:dyDescent="0.2">
      <c r="A1089" s="38"/>
      <c r="B1089" s="38" t="s">
        <v>536</v>
      </c>
      <c r="C1089" s="38" t="s">
        <v>709</v>
      </c>
      <c r="D1089" s="39" t="s">
        <v>526</v>
      </c>
      <c r="E1089" s="40">
        <f>SmtRes!DO247*SmtRes!AT247</f>
        <v>0.17</v>
      </c>
      <c r="F1089" s="40"/>
      <c r="G1089" s="40">
        <f>SmtRes!DO247*SmtRes!CX247</f>
        <v>0.30599999999999999</v>
      </c>
      <c r="H1089" s="42"/>
      <c r="I1089" s="41"/>
      <c r="J1089" s="42">
        <f>ROUND(SmtRes!AG247/SmtRes!DO247, 2)</f>
        <v>477.98</v>
      </c>
      <c r="K1089" s="41"/>
      <c r="L1089" s="42">
        <f>SmtRes!DH247</f>
        <v>146.26</v>
      </c>
      <c r="CE1089">
        <v>1</v>
      </c>
    </row>
    <row r="1090" spans="1:83" ht="42.75" x14ac:dyDescent="0.2">
      <c r="A1090" s="38"/>
      <c r="B1090" s="38" t="s">
        <v>622</v>
      </c>
      <c r="C1090" s="38" t="s">
        <v>624</v>
      </c>
      <c r="D1090" s="39" t="s">
        <v>313</v>
      </c>
      <c r="E1090" s="40">
        <v>2.9</v>
      </c>
      <c r="F1090" s="40"/>
      <c r="G1090" s="40">
        <f>SmtRes!CX248</f>
        <v>5.22</v>
      </c>
      <c r="H1090" s="42"/>
      <c r="I1090" s="41"/>
      <c r="J1090" s="42">
        <f>SmtRes!CZ248</f>
        <v>26.66</v>
      </c>
      <c r="K1090" s="41"/>
      <c r="L1090" s="42">
        <f>SmtRes!DG248</f>
        <v>139.16999999999999</v>
      </c>
    </row>
    <row r="1091" spans="1:83" ht="15" x14ac:dyDescent="0.2">
      <c r="A1091" s="37"/>
      <c r="B1091" s="40">
        <v>4</v>
      </c>
      <c r="C1091" s="37" t="s">
        <v>711</v>
      </c>
      <c r="D1091" s="39"/>
      <c r="E1091" s="44"/>
      <c r="F1091" s="40"/>
      <c r="G1091" s="44"/>
      <c r="H1091" s="40"/>
      <c r="I1091" s="40"/>
      <c r="J1091" s="40"/>
      <c r="K1091" s="40"/>
      <c r="L1091" s="45">
        <f>SUM(L1092:L1094)-SUMIF(CE1092:CE1094, 1, L1092:L1094)</f>
        <v>5730.12</v>
      </c>
    </row>
    <row r="1092" spans="1:83" ht="57" x14ac:dyDescent="0.2">
      <c r="A1092" s="38"/>
      <c r="B1092" s="38" t="s">
        <v>614</v>
      </c>
      <c r="C1092" s="38" t="s">
        <v>616</v>
      </c>
      <c r="D1092" s="39" t="s">
        <v>544</v>
      </c>
      <c r="E1092" s="40">
        <v>0.9</v>
      </c>
      <c r="F1092" s="40"/>
      <c r="G1092" s="40">
        <f>SmtRes!CX249</f>
        <v>1.62</v>
      </c>
      <c r="H1092" s="42">
        <f>SmtRes!CZ249</f>
        <v>155.63</v>
      </c>
      <c r="I1092" s="41">
        <f>SmtRes!AI249</f>
        <v>0.94</v>
      </c>
      <c r="J1092" s="42">
        <f>ROUND(H1092*I1092, 2)</f>
        <v>146.29</v>
      </c>
      <c r="K1092" s="41"/>
      <c r="L1092" s="42">
        <f>SmtRes!DF249</f>
        <v>236.99</v>
      </c>
    </row>
    <row r="1093" spans="1:83" ht="42.75" x14ac:dyDescent="0.2">
      <c r="A1093" s="38"/>
      <c r="B1093" s="38" t="s">
        <v>625</v>
      </c>
      <c r="C1093" s="38" t="s">
        <v>627</v>
      </c>
      <c r="D1093" s="39" t="s">
        <v>548</v>
      </c>
      <c r="E1093" s="40">
        <v>4.0000000000000001E-3</v>
      </c>
      <c r="F1093" s="40"/>
      <c r="G1093" s="40">
        <f>SmtRes!CX250</f>
        <v>7.1999999999999998E-3</v>
      </c>
      <c r="H1093" s="42"/>
      <c r="I1093" s="41"/>
      <c r="J1093" s="42">
        <f>SmtRes!CZ250</f>
        <v>57629.03</v>
      </c>
      <c r="K1093" s="41"/>
      <c r="L1093" s="42">
        <f>SmtRes!DF250</f>
        <v>414.93</v>
      </c>
    </row>
    <row r="1094" spans="1:83" ht="57" x14ac:dyDescent="0.2">
      <c r="A1094" s="38"/>
      <c r="B1094" s="38" t="s">
        <v>628</v>
      </c>
      <c r="C1094" s="46" t="s">
        <v>630</v>
      </c>
      <c r="D1094" s="47" t="s">
        <v>544</v>
      </c>
      <c r="E1094" s="48">
        <v>2.4</v>
      </c>
      <c r="F1094" s="48"/>
      <c r="G1094" s="48">
        <f>SmtRes!CX251</f>
        <v>4.32</v>
      </c>
      <c r="H1094" s="49"/>
      <c r="I1094" s="50"/>
      <c r="J1094" s="49">
        <f>SmtRes!CZ251</f>
        <v>1175.51</v>
      </c>
      <c r="K1094" s="50"/>
      <c r="L1094" s="49">
        <f>SmtRes!DF251</f>
        <v>5078.2</v>
      </c>
    </row>
    <row r="1095" spans="1:83" ht="15" x14ac:dyDescent="0.2">
      <c r="A1095" s="38"/>
      <c r="B1095" s="38"/>
      <c r="C1095" s="53" t="s">
        <v>712</v>
      </c>
      <c r="D1095" s="39"/>
      <c r="E1095" s="40"/>
      <c r="F1095" s="40"/>
      <c r="G1095" s="40"/>
      <c r="H1095" s="42"/>
      <c r="I1095" s="41"/>
      <c r="J1095" s="42"/>
      <c r="K1095" s="41"/>
      <c r="L1095" s="42">
        <f>L1082+L1084+L1085+L1091</f>
        <v>22389.649999999998</v>
      </c>
    </row>
    <row r="1096" spans="1:83" ht="57" x14ac:dyDescent="0.2">
      <c r="A1096" s="36" t="s">
        <v>791</v>
      </c>
      <c r="B1096" s="38" t="str">
        <f>Source!F379</f>
        <v>421/пр_2020_п.75_пп.а</v>
      </c>
      <c r="C1096" s="38" t="str">
        <f>Source!G379</f>
        <v>Сметная стоимость вспомогательных ненормируемых материальных ресурсов, не учтенная в сметной норме, 2%</v>
      </c>
      <c r="D1096" s="39" t="str">
        <f>Source!H379</f>
        <v>%</v>
      </c>
      <c r="E1096" s="40">
        <f>SmtRes!AT252</f>
        <v>2</v>
      </c>
      <c r="F1096" s="40"/>
      <c r="G1096" s="40">
        <f>Source!I379</f>
        <v>2</v>
      </c>
      <c r="H1096" s="42"/>
      <c r="I1096" s="41"/>
      <c r="J1096" s="42"/>
      <c r="K1096" s="41"/>
      <c r="L1096" s="42">
        <f>Source!P379</f>
        <v>311.20999999999998</v>
      </c>
      <c r="AD1096">
        <f>ROUND((Source!AT379/100)*((ROUND(0*Source!I379, 2)+ROUND(0*Source!I379, 2))), 2)</f>
        <v>0</v>
      </c>
      <c r="AE1096">
        <f>ROUND((Source!AU379/100)*((ROUND(0*Source!I379, 2)+ROUND(0*Source!I379, 2))), 2)</f>
        <v>0</v>
      </c>
      <c r="AN1096">
        <f>L1096</f>
        <v>311.20999999999998</v>
      </c>
      <c r="AW1096">
        <f>L1096</f>
        <v>311.20999999999998</v>
      </c>
      <c r="AZ1096">
        <f>Source!X379</f>
        <v>0</v>
      </c>
      <c r="BA1096">
        <f>Source!Y379</f>
        <v>0</v>
      </c>
      <c r="CD1096">
        <v>2</v>
      </c>
    </row>
    <row r="1097" spans="1:83" ht="14.25" x14ac:dyDescent="0.2">
      <c r="A1097" s="38"/>
      <c r="B1097" s="38"/>
      <c r="C1097" s="38" t="s">
        <v>713</v>
      </c>
      <c r="D1097" s="39"/>
      <c r="E1097" s="40"/>
      <c r="F1097" s="40"/>
      <c r="G1097" s="40"/>
      <c r="H1097" s="42"/>
      <c r="I1097" s="41"/>
      <c r="J1097" s="42"/>
      <c r="K1097" s="41"/>
      <c r="L1097" s="42">
        <f>SUM(AR1080:AR1100)+SUM(AS1080:AS1100)+SUM(AT1080:AT1100)+SUM(AU1080:AU1100)+SUM(AV1080:AV1100)</f>
        <v>15903.15</v>
      </c>
    </row>
    <row r="1098" spans="1:83" ht="28.5" x14ac:dyDescent="0.2">
      <c r="A1098" s="38"/>
      <c r="B1098" s="38" t="s">
        <v>26</v>
      </c>
      <c r="C1098" s="38" t="s">
        <v>714</v>
      </c>
      <c r="D1098" s="39" t="s">
        <v>285</v>
      </c>
      <c r="E1098" s="40">
        <f>Source!BZ378</f>
        <v>97</v>
      </c>
      <c r="F1098" s="40"/>
      <c r="G1098" s="40">
        <f>Source!AT378</f>
        <v>97</v>
      </c>
      <c r="H1098" s="42"/>
      <c r="I1098" s="41"/>
      <c r="J1098" s="42"/>
      <c r="K1098" s="41"/>
      <c r="L1098" s="42">
        <f>SUM(AZ1080:AZ1100)</f>
        <v>15426.06</v>
      </c>
    </row>
    <row r="1099" spans="1:83" ht="28.5" x14ac:dyDescent="0.2">
      <c r="A1099" s="46"/>
      <c r="B1099" s="46" t="s">
        <v>27</v>
      </c>
      <c r="C1099" s="46" t="s">
        <v>715</v>
      </c>
      <c r="D1099" s="47" t="s">
        <v>285</v>
      </c>
      <c r="E1099" s="48">
        <f>Source!CA378</f>
        <v>51</v>
      </c>
      <c r="F1099" s="48"/>
      <c r="G1099" s="48">
        <f>Source!AU378</f>
        <v>51</v>
      </c>
      <c r="H1099" s="49"/>
      <c r="I1099" s="50"/>
      <c r="J1099" s="49"/>
      <c r="K1099" s="50"/>
      <c r="L1099" s="49">
        <f>SUM(BA1080:BA1100)</f>
        <v>8110.61</v>
      </c>
    </row>
    <row r="1100" spans="1:83" ht="15" x14ac:dyDescent="0.2">
      <c r="C1100" s="79" t="s">
        <v>716</v>
      </c>
      <c r="D1100" s="79"/>
      <c r="E1100" s="79"/>
      <c r="F1100" s="79"/>
      <c r="G1100" s="79"/>
      <c r="H1100" s="79"/>
      <c r="I1100" s="80">
        <f>K1100/E1080</f>
        <v>25687.516666666666</v>
      </c>
      <c r="J1100" s="80"/>
      <c r="K1100" s="80">
        <f>L1082+L1084+L1091+L1098+L1099+L1085+SUM(L1096:L1096)</f>
        <v>46237.53</v>
      </c>
      <c r="L1100" s="80"/>
      <c r="AD1100">
        <f>ROUND((Source!AT378/100)*((ROUND(SUMIF(SmtRes!AQ244:'SmtRes'!AQ252,"=1",SmtRes!AD244:'SmtRes'!AD252)*Source!I378, 2)+ROUND(SUMIF(SmtRes!AQ244:'SmtRes'!AQ252,"=1",SmtRes!AC244:'SmtRes'!AC252)*Source!I378, 2))), 2)</f>
        <v>2771.45</v>
      </c>
      <c r="AE1100">
        <f>ROUND((Source!AU378/100)*((ROUND(SUMIF(SmtRes!AQ244:'SmtRes'!AQ252,"=1",SmtRes!AD244:'SmtRes'!AD252)*Source!I378, 2)+ROUND(SUMIF(SmtRes!AQ244:'SmtRes'!AQ252,"=1",SmtRes!AC244:'SmtRes'!AC252)*Source!I378, 2))), 2)</f>
        <v>1457.16</v>
      </c>
      <c r="AN1100" s="51">
        <f>L1082+L1084+L1091+L1098+L1099+L1085</f>
        <v>45926.32</v>
      </c>
      <c r="AO1100" s="51">
        <f>L1084</f>
        <v>756.38000000000011</v>
      </c>
      <c r="AQ1100" t="s">
        <v>717</v>
      </c>
      <c r="AR1100" s="51">
        <f>L1082</f>
        <v>15560.42</v>
      </c>
      <c r="AT1100" s="51">
        <f>L1085</f>
        <v>342.73</v>
      </c>
      <c r="AV1100" t="s">
        <v>717</v>
      </c>
      <c r="AW1100" s="51">
        <f>L1091</f>
        <v>5730.12</v>
      </c>
      <c r="AZ1100">
        <f>Source!X378</f>
        <v>15426.06</v>
      </c>
      <c r="BA1100">
        <f>Source!Y378</f>
        <v>8110.61</v>
      </c>
      <c r="CD1100">
        <v>2</v>
      </c>
    </row>
    <row r="1101" spans="1:83" ht="66.75" x14ac:dyDescent="0.2">
      <c r="A1101" s="36" t="s">
        <v>286</v>
      </c>
      <c r="B1101" s="38" t="s">
        <v>792</v>
      </c>
      <c r="C1101" s="38" t="s">
        <v>793</v>
      </c>
      <c r="D1101" s="39" t="str">
        <f>Source!H380</f>
        <v>100 ШТ</v>
      </c>
      <c r="E1101" s="40">
        <f>Source!K380</f>
        <v>0.2</v>
      </c>
      <c r="F1101" s="40"/>
      <c r="G1101" s="40">
        <f>Source!I380</f>
        <v>0.2</v>
      </c>
      <c r="H1101" s="42"/>
      <c r="I1101" s="41"/>
      <c r="J1101" s="42"/>
      <c r="K1101" s="41"/>
      <c r="L1101" s="42"/>
    </row>
    <row r="1102" spans="1:83" ht="38.25" x14ac:dyDescent="0.2">
      <c r="B1102" s="59" t="str">
        <f>Source!EO380</f>
        <v>Поправка: Сб.№м 8, п.1.8. 3.1</v>
      </c>
      <c r="C1102" s="59" t="str">
        <f>Source!CN380</f>
        <v>Поправка: Сб.№м 8, п.1.8. 3.1  Наименование: При производстве работ на высоте св. 2 до 8 м</v>
      </c>
    </row>
    <row r="1103" spans="1:83" x14ac:dyDescent="0.2">
      <c r="C1103" s="43" t="str">
        <f>"Объем: "&amp;Source!I380&amp;"=20/"&amp;"100"</f>
        <v>Объем: 0,2=20/100</v>
      </c>
    </row>
    <row r="1104" spans="1:83" ht="15" x14ac:dyDescent="0.2">
      <c r="A1104" s="37"/>
      <c r="B1104" s="40">
        <v>1</v>
      </c>
      <c r="C1104" s="37" t="s">
        <v>706</v>
      </c>
      <c r="D1104" s="39" t="s">
        <v>526</v>
      </c>
      <c r="E1104" s="44"/>
      <c r="F1104" s="40"/>
      <c r="G1104" s="44">
        <f>Source!U380</f>
        <v>8.6519999999999992</v>
      </c>
      <c r="H1104" s="40"/>
      <c r="I1104" s="40"/>
      <c r="J1104" s="40"/>
      <c r="K1104" s="40"/>
      <c r="L1104" s="45">
        <f>SUM(L1105:L1105)-SUMIF(CE1105:CE1105, 1, L1105:L1105)</f>
        <v>4135.4799999999996</v>
      </c>
    </row>
    <row r="1105" spans="1:83" ht="28.5" x14ac:dyDescent="0.2">
      <c r="A1105" s="38"/>
      <c r="B1105" s="38" t="s">
        <v>631</v>
      </c>
      <c r="C1105" s="38" t="s">
        <v>632</v>
      </c>
      <c r="D1105" s="39" t="s">
        <v>526</v>
      </c>
      <c r="E1105" s="40">
        <v>41.2</v>
      </c>
      <c r="F1105" s="40">
        <f>ROUND(1.05,7)</f>
        <v>1.05</v>
      </c>
      <c r="G1105" s="40">
        <f>SmtRes!CX253</f>
        <v>8.6519999999999992</v>
      </c>
      <c r="H1105" s="42"/>
      <c r="I1105" s="41"/>
      <c r="J1105" s="42">
        <f>SmtRes!CZ253</f>
        <v>477.98</v>
      </c>
      <c r="K1105" s="41"/>
      <c r="L1105" s="42">
        <f>SmtRes!DI253</f>
        <v>4135.4799999999996</v>
      </c>
    </row>
    <row r="1106" spans="1:83" ht="15" x14ac:dyDescent="0.2">
      <c r="A1106" s="37"/>
      <c r="B1106" s="40">
        <v>2</v>
      </c>
      <c r="C1106" s="37" t="s">
        <v>707</v>
      </c>
      <c r="D1106" s="39"/>
      <c r="E1106" s="44"/>
      <c r="F1106" s="40"/>
      <c r="G1106" s="44"/>
      <c r="H1106" s="40"/>
      <c r="I1106" s="40"/>
      <c r="J1106" s="40"/>
      <c r="K1106" s="40"/>
      <c r="L1106" s="45">
        <f>SUM(L1107:L1112)-SUMIF(CE1107:CE1112, 1, L1107:L1112)</f>
        <v>41.19</v>
      </c>
    </row>
    <row r="1107" spans="1:83" ht="15" x14ac:dyDescent="0.2">
      <c r="A1107" s="37"/>
      <c r="B1107" s="40"/>
      <c r="C1107" s="37" t="s">
        <v>710</v>
      </c>
      <c r="D1107" s="39" t="s">
        <v>526</v>
      </c>
      <c r="E1107" s="44"/>
      <c r="F1107" s="40"/>
      <c r="G1107" s="44">
        <f>Source!V380</f>
        <v>0.04</v>
      </c>
      <c r="H1107" s="40"/>
      <c r="I1107" s="40"/>
      <c r="J1107" s="40"/>
      <c r="K1107" s="40"/>
      <c r="L1107" s="45">
        <f>SUMIF(CE1108:CE1112, 1, L1108:L1112)</f>
        <v>22.4</v>
      </c>
      <c r="CE1107">
        <v>1</v>
      </c>
    </row>
    <row r="1108" spans="1:83" ht="28.5" x14ac:dyDescent="0.2">
      <c r="A1108" s="38"/>
      <c r="B1108" s="38" t="s">
        <v>529</v>
      </c>
      <c r="C1108" s="38" t="s">
        <v>531</v>
      </c>
      <c r="D1108" s="39" t="s">
        <v>313</v>
      </c>
      <c r="E1108" s="40">
        <v>0.1</v>
      </c>
      <c r="F1108" s="40"/>
      <c r="G1108" s="40">
        <f>SmtRes!CX255</f>
        <v>0.02</v>
      </c>
      <c r="H1108" s="42"/>
      <c r="I1108" s="41"/>
      <c r="J1108" s="42">
        <f>SmtRes!CZ255</f>
        <v>1472.33</v>
      </c>
      <c r="K1108" s="41"/>
      <c r="L1108" s="42">
        <f>SmtRes!DG255</f>
        <v>29.45</v>
      </c>
    </row>
    <row r="1109" spans="1:83" ht="28.5" x14ac:dyDescent="0.2">
      <c r="A1109" s="38"/>
      <c r="B1109" s="38" t="s">
        <v>532</v>
      </c>
      <c r="C1109" s="38" t="s">
        <v>708</v>
      </c>
      <c r="D1109" s="39" t="s">
        <v>526</v>
      </c>
      <c r="E1109" s="40">
        <f>SmtRes!DO255*SmtRes!AT255</f>
        <v>0.1</v>
      </c>
      <c r="F1109" s="40"/>
      <c r="G1109" s="40">
        <f>SmtRes!DO255*SmtRes!CX255</f>
        <v>0.02</v>
      </c>
      <c r="H1109" s="42"/>
      <c r="I1109" s="41"/>
      <c r="J1109" s="42">
        <f>ROUND(SmtRes!AG255/SmtRes!DO255, 2)</f>
        <v>642.05999999999995</v>
      </c>
      <c r="K1109" s="41"/>
      <c r="L1109" s="42">
        <f>SmtRes!DH255</f>
        <v>12.84</v>
      </c>
      <c r="CE1109">
        <v>1</v>
      </c>
    </row>
    <row r="1110" spans="1:83" ht="28.5" x14ac:dyDescent="0.2">
      <c r="A1110" s="38"/>
      <c r="B1110" s="38" t="s">
        <v>533</v>
      </c>
      <c r="C1110" s="38" t="s">
        <v>535</v>
      </c>
      <c r="D1110" s="39" t="s">
        <v>313</v>
      </c>
      <c r="E1110" s="40">
        <v>0.1</v>
      </c>
      <c r="F1110" s="40"/>
      <c r="G1110" s="40">
        <f>SmtRes!CX256</f>
        <v>0.02</v>
      </c>
      <c r="H1110" s="42"/>
      <c r="I1110" s="41"/>
      <c r="J1110" s="42">
        <f>SmtRes!CZ256</f>
        <v>544.70000000000005</v>
      </c>
      <c r="K1110" s="41"/>
      <c r="L1110" s="42">
        <f>SmtRes!DG256</f>
        <v>10.89</v>
      </c>
    </row>
    <row r="1111" spans="1:83" ht="28.5" x14ac:dyDescent="0.2">
      <c r="A1111" s="38"/>
      <c r="B1111" s="38" t="s">
        <v>536</v>
      </c>
      <c r="C1111" s="38" t="s">
        <v>709</v>
      </c>
      <c r="D1111" s="39" t="s">
        <v>526</v>
      </c>
      <c r="E1111" s="40">
        <f>SmtRes!DO256*SmtRes!AT256</f>
        <v>0.1</v>
      </c>
      <c r="F1111" s="40"/>
      <c r="G1111" s="40">
        <f>SmtRes!DO256*SmtRes!CX256</f>
        <v>0.02</v>
      </c>
      <c r="H1111" s="42"/>
      <c r="I1111" s="41"/>
      <c r="J1111" s="42">
        <f>ROUND(SmtRes!AG256/SmtRes!DO256, 2)</f>
        <v>477.98</v>
      </c>
      <c r="K1111" s="41"/>
      <c r="L1111" s="42">
        <f>SmtRes!DH256</f>
        <v>9.56</v>
      </c>
      <c r="CE1111">
        <v>1</v>
      </c>
    </row>
    <row r="1112" spans="1:83" ht="42.75" x14ac:dyDescent="0.2">
      <c r="A1112" s="38"/>
      <c r="B1112" s="38" t="s">
        <v>622</v>
      </c>
      <c r="C1112" s="38" t="s">
        <v>624</v>
      </c>
      <c r="D1112" s="39" t="s">
        <v>313</v>
      </c>
      <c r="E1112" s="40">
        <v>0.16</v>
      </c>
      <c r="F1112" s="40"/>
      <c r="G1112" s="40">
        <f>SmtRes!CX257</f>
        <v>3.2000000000000001E-2</v>
      </c>
      <c r="H1112" s="42"/>
      <c r="I1112" s="41"/>
      <c r="J1112" s="42">
        <f>SmtRes!CZ257</f>
        <v>26.66</v>
      </c>
      <c r="K1112" s="41"/>
      <c r="L1112" s="42">
        <f>SmtRes!DG257</f>
        <v>0.85</v>
      </c>
    </row>
    <row r="1113" spans="1:83" ht="15" x14ac:dyDescent="0.2">
      <c r="A1113" s="37"/>
      <c r="B1113" s="40">
        <v>4</v>
      </c>
      <c r="C1113" s="37" t="s">
        <v>711</v>
      </c>
      <c r="D1113" s="39"/>
      <c r="E1113" s="44"/>
      <c r="F1113" s="40"/>
      <c r="G1113" s="44"/>
      <c r="H1113" s="40"/>
      <c r="I1113" s="40"/>
      <c r="J1113" s="40"/>
      <c r="K1113" s="40"/>
      <c r="L1113" s="45">
        <f>SUM(L1114:L1116)-SUMIF(CE1114:CE1116, 1, L1114:L1116)</f>
        <v>0</v>
      </c>
    </row>
    <row r="1114" spans="1:83" ht="42.75" x14ac:dyDescent="0.2">
      <c r="A1114" s="38"/>
      <c r="B1114" s="38" t="s">
        <v>545</v>
      </c>
      <c r="C1114" s="38" t="s">
        <v>547</v>
      </c>
      <c r="D1114" s="39" t="s">
        <v>548</v>
      </c>
      <c r="E1114" s="40">
        <v>3.0000000000000001E-3</v>
      </c>
      <c r="F1114" s="40">
        <f>ROUND(0,7)</f>
        <v>0</v>
      </c>
      <c r="G1114" s="40">
        <f>SmtRes!CX258</f>
        <v>0</v>
      </c>
      <c r="H1114" s="42">
        <f>SmtRes!CZ258</f>
        <v>70310.45</v>
      </c>
      <c r="I1114" s="41">
        <f>SmtRes!AI258</f>
        <v>0.91</v>
      </c>
      <c r="J1114" s="42">
        <f>ROUND(H1114*I1114, 2)</f>
        <v>63982.51</v>
      </c>
      <c r="K1114" s="41"/>
      <c r="L1114" s="42">
        <f>SmtRes!DF258</f>
        <v>0</v>
      </c>
    </row>
    <row r="1115" spans="1:83" ht="28.5" x14ac:dyDescent="0.2">
      <c r="A1115" s="38"/>
      <c r="B1115" s="38" t="s">
        <v>633</v>
      </c>
      <c r="C1115" s="38" t="s">
        <v>635</v>
      </c>
      <c r="D1115" s="39" t="s">
        <v>544</v>
      </c>
      <c r="E1115" s="40">
        <v>0.8</v>
      </c>
      <c r="F1115" s="40">
        <f>ROUND(0,7)</f>
        <v>0</v>
      </c>
      <c r="G1115" s="40">
        <f>SmtRes!CX259</f>
        <v>0</v>
      </c>
      <c r="H1115" s="42">
        <f>SmtRes!CZ259</f>
        <v>79.88</v>
      </c>
      <c r="I1115" s="41">
        <f>SmtRes!AI259</f>
        <v>1.3</v>
      </c>
      <c r="J1115" s="42">
        <f>ROUND(H1115*I1115, 2)</f>
        <v>103.84</v>
      </c>
      <c r="K1115" s="41"/>
      <c r="L1115" s="42">
        <f>SmtRes!DF259</f>
        <v>0</v>
      </c>
    </row>
    <row r="1116" spans="1:83" ht="28.5" x14ac:dyDescent="0.2">
      <c r="A1116" s="38"/>
      <c r="B1116" s="38" t="s">
        <v>636</v>
      </c>
      <c r="C1116" s="46" t="s">
        <v>638</v>
      </c>
      <c r="D1116" s="47" t="s">
        <v>289</v>
      </c>
      <c r="E1116" s="48">
        <v>1.02</v>
      </c>
      <c r="F1116" s="48">
        <f>ROUND(0,7)</f>
        <v>0</v>
      </c>
      <c r="G1116" s="48">
        <f>SmtRes!CX260</f>
        <v>0</v>
      </c>
      <c r="H1116" s="49">
        <f>SmtRes!CZ260</f>
        <v>896.51</v>
      </c>
      <c r="I1116" s="50">
        <f>SmtRes!AI260</f>
        <v>1.04</v>
      </c>
      <c r="J1116" s="49">
        <f>ROUND(H1116*I1116, 2)</f>
        <v>932.37</v>
      </c>
      <c r="K1116" s="50"/>
      <c r="L1116" s="49">
        <f>SmtRes!DF260</f>
        <v>0</v>
      </c>
    </row>
    <row r="1117" spans="1:83" ht="15" x14ac:dyDescent="0.2">
      <c r="A1117" s="38"/>
      <c r="B1117" s="38"/>
      <c r="C1117" s="53" t="s">
        <v>712</v>
      </c>
      <c r="D1117" s="39"/>
      <c r="E1117" s="40"/>
      <c r="F1117" s="40"/>
      <c r="G1117" s="40"/>
      <c r="H1117" s="42"/>
      <c r="I1117" s="41"/>
      <c r="J1117" s="42"/>
      <c r="K1117" s="41"/>
      <c r="L1117" s="42">
        <f>L1104+L1106+L1107+L1113</f>
        <v>4199.0699999999988</v>
      </c>
    </row>
    <row r="1118" spans="1:83" ht="57" x14ac:dyDescent="0.2">
      <c r="A1118" s="36" t="s">
        <v>794</v>
      </c>
      <c r="B1118" s="38" t="str">
        <f>Source!F381</f>
        <v>421/пр_2020_п.75_пп.а</v>
      </c>
      <c r="C1118" s="38" t="str">
        <f>Source!G381</f>
        <v>Сметная стоимость вспомогательных ненормируемых материальных ресурсов, не учтенная в сметной норме, 2%</v>
      </c>
      <c r="D1118" s="39" t="str">
        <f>Source!H381</f>
        <v>%</v>
      </c>
      <c r="E1118" s="40">
        <f>SmtRes!AT261</f>
        <v>2</v>
      </c>
      <c r="F1118" s="40"/>
      <c r="G1118" s="40">
        <f>Source!I381</f>
        <v>2</v>
      </c>
      <c r="H1118" s="42"/>
      <c r="I1118" s="41"/>
      <c r="J1118" s="42"/>
      <c r="K1118" s="41"/>
      <c r="L1118" s="42">
        <f>Source!P381</f>
        <v>78.77</v>
      </c>
      <c r="AD1118">
        <f>ROUND((Source!AT381/100)*((ROUND(0*Source!I381, 2)+ROUND(0*Source!I381, 2))), 2)</f>
        <v>0</v>
      </c>
      <c r="AE1118">
        <f>ROUND((Source!AU381/100)*((ROUND(0*Source!I381, 2)+ROUND(0*Source!I381, 2))), 2)</f>
        <v>0</v>
      </c>
      <c r="AN1118">
        <f>L1118</f>
        <v>78.77</v>
      </c>
      <c r="AW1118">
        <f>L1118</f>
        <v>78.77</v>
      </c>
      <c r="AZ1118">
        <f>Source!X381</f>
        <v>0</v>
      </c>
      <c r="BA1118">
        <f>Source!Y381</f>
        <v>0</v>
      </c>
      <c r="CD1118">
        <v>2</v>
      </c>
    </row>
    <row r="1119" spans="1:83" ht="14.25" x14ac:dyDescent="0.2">
      <c r="A1119" s="38"/>
      <c r="B1119" s="38"/>
      <c r="C1119" s="38" t="s">
        <v>713</v>
      </c>
      <c r="D1119" s="39"/>
      <c r="E1119" s="40"/>
      <c r="F1119" s="40"/>
      <c r="G1119" s="40"/>
      <c r="H1119" s="42"/>
      <c r="I1119" s="41"/>
      <c r="J1119" s="42"/>
      <c r="K1119" s="41"/>
      <c r="L1119" s="42">
        <f>SUM(AR1101:AR1122)+SUM(AS1101:AS1122)+SUM(AT1101:AT1122)+SUM(AU1101:AU1122)+SUM(AV1101:AV1122)</f>
        <v>4157.8799999999992</v>
      </c>
    </row>
    <row r="1120" spans="1:83" ht="28.5" x14ac:dyDescent="0.2">
      <c r="A1120" s="38"/>
      <c r="B1120" s="38" t="s">
        <v>26</v>
      </c>
      <c r="C1120" s="38" t="s">
        <v>714</v>
      </c>
      <c r="D1120" s="39" t="s">
        <v>285</v>
      </c>
      <c r="E1120" s="40">
        <f>Source!BZ380</f>
        <v>97</v>
      </c>
      <c r="F1120" s="40"/>
      <c r="G1120" s="40">
        <f>Source!AT380</f>
        <v>97</v>
      </c>
      <c r="H1120" s="42"/>
      <c r="I1120" s="41"/>
      <c r="J1120" s="42"/>
      <c r="K1120" s="41"/>
      <c r="L1120" s="42">
        <f>SUM(AZ1101:AZ1122)</f>
        <v>4033.14</v>
      </c>
    </row>
    <row r="1121" spans="1:82" ht="28.5" x14ac:dyDescent="0.2">
      <c r="A1121" s="46"/>
      <c r="B1121" s="46" t="s">
        <v>27</v>
      </c>
      <c r="C1121" s="46" t="s">
        <v>715</v>
      </c>
      <c r="D1121" s="47" t="s">
        <v>285</v>
      </c>
      <c r="E1121" s="48">
        <f>Source!CA380</f>
        <v>51</v>
      </c>
      <c r="F1121" s="48"/>
      <c r="G1121" s="48">
        <f>Source!AU380</f>
        <v>51</v>
      </c>
      <c r="H1121" s="49"/>
      <c r="I1121" s="50"/>
      <c r="J1121" s="49"/>
      <c r="K1121" s="50"/>
      <c r="L1121" s="49">
        <f>SUM(BA1101:BA1122)</f>
        <v>2120.52</v>
      </c>
    </row>
    <row r="1122" spans="1:82" ht="15" x14ac:dyDescent="0.2">
      <c r="C1122" s="79" t="s">
        <v>716</v>
      </c>
      <c r="D1122" s="79"/>
      <c r="E1122" s="79"/>
      <c r="F1122" s="79"/>
      <c r="G1122" s="79"/>
      <c r="H1122" s="79"/>
      <c r="I1122" s="80">
        <f>K1122/E1101</f>
        <v>52157.5</v>
      </c>
      <c r="J1122" s="80"/>
      <c r="K1122" s="80">
        <f>L1104+L1106+L1113+L1120+L1121+L1107+SUM(L1118:L1118)</f>
        <v>10431.5</v>
      </c>
      <c r="L1122" s="80"/>
      <c r="AD1122">
        <f>ROUND((Source!AT380/100)*((ROUND(SUMIF(SmtRes!AQ253:'SmtRes'!AQ261,"=1",SmtRes!AD253:'SmtRes'!AD261)*Source!I380, 2)+ROUND(SUMIF(SmtRes!AQ253:'SmtRes'!AQ261,"=1",SmtRes!AC253:'SmtRes'!AC261)*Source!I380, 2))), 2)</f>
        <v>310.02</v>
      </c>
      <c r="AE1122">
        <f>ROUND((Source!AU380/100)*((ROUND(SUMIF(SmtRes!AQ253:'SmtRes'!AQ261,"=1",SmtRes!AD253:'SmtRes'!AD261)*Source!I380, 2)+ROUND(SUMIF(SmtRes!AQ253:'SmtRes'!AQ261,"=1",SmtRes!AC253:'SmtRes'!AC261)*Source!I380, 2))), 2)</f>
        <v>163</v>
      </c>
      <c r="AN1122" s="51">
        <f>L1104+L1106+L1113+L1120+L1121+L1107</f>
        <v>10352.73</v>
      </c>
      <c r="AO1122" s="51">
        <f>L1106</f>
        <v>41.19</v>
      </c>
      <c r="AQ1122" t="s">
        <v>717</v>
      </c>
      <c r="AR1122" s="51">
        <f>L1104</f>
        <v>4135.4799999999996</v>
      </c>
      <c r="AT1122" s="51">
        <f>L1107</f>
        <v>22.4</v>
      </c>
      <c r="AV1122" t="s">
        <v>717</v>
      </c>
      <c r="AW1122" s="51">
        <f>L1113</f>
        <v>0</v>
      </c>
      <c r="AZ1122">
        <f>Source!X380</f>
        <v>4033.14</v>
      </c>
      <c r="BA1122">
        <f>Source!Y380</f>
        <v>2120.52</v>
      </c>
      <c r="CD1122">
        <v>2</v>
      </c>
    </row>
    <row r="1124" spans="1:82" ht="15" x14ac:dyDescent="0.2">
      <c r="A1124" s="56"/>
      <c r="B1124" s="57"/>
      <c r="C1124" s="75" t="s">
        <v>725</v>
      </c>
      <c r="D1124" s="75"/>
      <c r="E1124" s="75"/>
      <c r="F1124" s="75"/>
      <c r="G1124" s="75"/>
      <c r="H1124" s="75"/>
      <c r="I1124" s="45"/>
      <c r="J1124" s="56"/>
      <c r="K1124" s="58"/>
      <c r="L1124" s="45">
        <f>L1126+L1127+L1133+L1137</f>
        <v>38124.160000000003</v>
      </c>
    </row>
    <row r="1125" spans="1:82" ht="14.25" x14ac:dyDescent="0.2">
      <c r="A1125" s="54"/>
      <c r="B1125" s="55"/>
      <c r="C1125" s="76" t="s">
        <v>726</v>
      </c>
      <c r="D1125" s="73"/>
      <c r="E1125" s="73"/>
      <c r="F1125" s="73"/>
      <c r="G1125" s="73"/>
      <c r="H1125" s="73"/>
      <c r="I1125" s="42"/>
      <c r="J1125" s="54"/>
      <c r="K1125" s="40"/>
      <c r="L1125" s="42"/>
    </row>
    <row r="1126" spans="1:82" ht="14.25" x14ac:dyDescent="0.2">
      <c r="A1126" s="54"/>
      <c r="B1126" s="55"/>
      <c r="C1126" s="73" t="s">
        <v>727</v>
      </c>
      <c r="D1126" s="73"/>
      <c r="E1126" s="73"/>
      <c r="F1126" s="73"/>
      <c r="G1126" s="73"/>
      <c r="H1126" s="73"/>
      <c r="I1126" s="42"/>
      <c r="J1126" s="54"/>
      <c r="K1126" s="40"/>
      <c r="L1126" s="42">
        <f>SUM(AR1065:AR1122)</f>
        <v>25336.09</v>
      </c>
    </row>
    <row r="1127" spans="1:82" ht="14.25" hidden="1" x14ac:dyDescent="0.2">
      <c r="A1127" s="54"/>
      <c r="B1127" s="55"/>
      <c r="C1127" s="73" t="s">
        <v>728</v>
      </c>
      <c r="D1127" s="73"/>
      <c r="E1127" s="73"/>
      <c r="F1127" s="73"/>
      <c r="G1127" s="73"/>
      <c r="H1127" s="73"/>
      <c r="I1127" s="42"/>
      <c r="J1127" s="54"/>
      <c r="K1127" s="40"/>
      <c r="L1127" s="42">
        <f>L1129+L1132+L1131</f>
        <v>1392.6</v>
      </c>
    </row>
    <row r="1128" spans="1:82" ht="14.25" hidden="1" x14ac:dyDescent="0.2">
      <c r="A1128" s="54"/>
      <c r="B1128" s="55"/>
      <c r="C1128" s="76" t="s">
        <v>729</v>
      </c>
      <c r="D1128" s="73"/>
      <c r="E1128" s="73"/>
      <c r="F1128" s="73"/>
      <c r="G1128" s="73"/>
      <c r="H1128" s="73"/>
      <c r="I1128" s="42"/>
      <c r="J1128" s="54"/>
      <c r="K1128" s="40"/>
      <c r="L1128" s="42"/>
    </row>
    <row r="1129" spans="1:82" ht="14.25" x14ac:dyDescent="0.2">
      <c r="A1129" s="54"/>
      <c r="B1129" s="55"/>
      <c r="C1129" s="73" t="s">
        <v>728</v>
      </c>
      <c r="D1129" s="73"/>
      <c r="E1129" s="73"/>
      <c r="F1129" s="73"/>
      <c r="G1129" s="73"/>
      <c r="H1129" s="73"/>
      <c r="I1129" s="42"/>
      <c r="J1129" s="54"/>
      <c r="K1129" s="40"/>
      <c r="L1129" s="42">
        <f>SUM(AO1065:AO1122)</f>
        <v>1027.47</v>
      </c>
    </row>
    <row r="1130" spans="1:82" ht="14.25" hidden="1" x14ac:dyDescent="0.2">
      <c r="A1130" s="54"/>
      <c r="B1130" s="55"/>
      <c r="C1130" s="76" t="s">
        <v>730</v>
      </c>
      <c r="D1130" s="73"/>
      <c r="E1130" s="73"/>
      <c r="F1130" s="73"/>
      <c r="G1130" s="73"/>
      <c r="H1130" s="73"/>
      <c r="I1130" s="42"/>
      <c r="J1130" s="54"/>
      <c r="K1130" s="40"/>
      <c r="L1130" s="42"/>
    </row>
    <row r="1131" spans="1:82" ht="14.25" x14ac:dyDescent="0.2">
      <c r="A1131" s="54"/>
      <c r="B1131" s="55"/>
      <c r="C1131" s="73" t="s">
        <v>750</v>
      </c>
      <c r="D1131" s="73"/>
      <c r="E1131" s="73"/>
      <c r="F1131" s="73"/>
      <c r="G1131" s="73"/>
      <c r="H1131" s="73"/>
      <c r="I1131" s="42"/>
      <c r="J1131" s="54"/>
      <c r="K1131" s="40"/>
      <c r="L1131" s="42">
        <f>SUM(AT1065:AT1122)</f>
        <v>365.13</v>
      </c>
    </row>
    <row r="1132" spans="1:82" ht="14.25" hidden="1" x14ac:dyDescent="0.2">
      <c r="A1132" s="54"/>
      <c r="B1132" s="55"/>
      <c r="C1132" s="73" t="s">
        <v>731</v>
      </c>
      <c r="D1132" s="73"/>
      <c r="E1132" s="73"/>
      <c r="F1132" s="73"/>
      <c r="G1132" s="73"/>
      <c r="H1132" s="73"/>
      <c r="I1132" s="42"/>
      <c r="J1132" s="54"/>
      <c r="K1132" s="40"/>
      <c r="L1132" s="42">
        <f>SUM(AV1065:AV1122)</f>
        <v>0</v>
      </c>
    </row>
    <row r="1133" spans="1:82" ht="14.25" x14ac:dyDescent="0.2">
      <c r="A1133" s="54"/>
      <c r="B1133" s="55"/>
      <c r="C1133" s="73" t="s">
        <v>732</v>
      </c>
      <c r="D1133" s="73"/>
      <c r="E1133" s="73"/>
      <c r="F1133" s="73"/>
      <c r="G1133" s="73"/>
      <c r="H1133" s="73"/>
      <c r="I1133" s="42"/>
      <c r="J1133" s="54"/>
      <c r="K1133" s="40"/>
      <c r="L1133" s="42">
        <f>L1135+L1136</f>
        <v>11395.470000000001</v>
      </c>
    </row>
    <row r="1134" spans="1:82" ht="14.25" x14ac:dyDescent="0.2">
      <c r="A1134" s="54"/>
      <c r="B1134" s="55"/>
      <c r="C1134" s="76" t="s">
        <v>729</v>
      </c>
      <c r="D1134" s="73"/>
      <c r="E1134" s="73"/>
      <c r="F1134" s="73"/>
      <c r="G1134" s="73"/>
      <c r="H1134" s="73"/>
      <c r="I1134" s="42"/>
      <c r="J1134" s="54"/>
      <c r="K1134" s="40"/>
      <c r="L1134" s="42"/>
    </row>
    <row r="1135" spans="1:82" ht="14.25" x14ac:dyDescent="0.2">
      <c r="A1135" s="54"/>
      <c r="B1135" s="55"/>
      <c r="C1135" s="73" t="s">
        <v>733</v>
      </c>
      <c r="D1135" s="73"/>
      <c r="E1135" s="73"/>
      <c r="F1135" s="73"/>
      <c r="G1135" s="73"/>
      <c r="H1135" s="73"/>
      <c r="I1135" s="42"/>
      <c r="J1135" s="54"/>
      <c r="K1135" s="40"/>
      <c r="L1135" s="42">
        <f>SUM(AW1065:AW1122)-SUM(BK1065:BK1122)</f>
        <v>11395.470000000001</v>
      </c>
    </row>
    <row r="1136" spans="1:82" ht="14.25" hidden="1" x14ac:dyDescent="0.2">
      <c r="A1136" s="54"/>
      <c r="B1136" s="55"/>
      <c r="C1136" s="73" t="s">
        <v>734</v>
      </c>
      <c r="D1136" s="73"/>
      <c r="E1136" s="73"/>
      <c r="F1136" s="73"/>
      <c r="G1136" s="73"/>
      <c r="H1136" s="73"/>
      <c r="I1136" s="42"/>
      <c r="J1136" s="54"/>
      <c r="K1136" s="40"/>
      <c r="L1136" s="42">
        <f>SUM(BC1065:BC1122)</f>
        <v>0</v>
      </c>
    </row>
    <row r="1137" spans="1:12" ht="14.25" hidden="1" x14ac:dyDescent="0.2">
      <c r="A1137" s="54"/>
      <c r="B1137" s="55"/>
      <c r="C1137" s="73" t="s">
        <v>735</v>
      </c>
      <c r="D1137" s="73"/>
      <c r="E1137" s="73"/>
      <c r="F1137" s="73"/>
      <c r="G1137" s="73"/>
      <c r="H1137" s="73"/>
      <c r="I1137" s="42"/>
      <c r="J1137" s="54"/>
      <c r="K1137" s="40"/>
      <c r="L1137" s="42">
        <f>SUM(BB1065:BB1122)</f>
        <v>0</v>
      </c>
    </row>
    <row r="1138" spans="1:12" ht="14.25" x14ac:dyDescent="0.2">
      <c r="A1138" s="54"/>
      <c r="B1138" s="55"/>
      <c r="C1138" s="73" t="s">
        <v>736</v>
      </c>
      <c r="D1138" s="73"/>
      <c r="E1138" s="73"/>
      <c r="F1138" s="73"/>
      <c r="G1138" s="73"/>
      <c r="H1138" s="73"/>
      <c r="I1138" s="42"/>
      <c r="J1138" s="54"/>
      <c r="K1138" s="40"/>
      <c r="L1138" s="42">
        <f>SUM(AR1065:AR1122)+SUM(AT1065:AT1122)+SUM(AV1065:AV1122)</f>
        <v>25701.22</v>
      </c>
    </row>
    <row r="1139" spans="1:12" ht="14.25" x14ac:dyDescent="0.2">
      <c r="A1139" s="54"/>
      <c r="B1139" s="55"/>
      <c r="C1139" s="73" t="s">
        <v>737</v>
      </c>
      <c r="D1139" s="73"/>
      <c r="E1139" s="73"/>
      <c r="F1139" s="73"/>
      <c r="G1139" s="73"/>
      <c r="H1139" s="73"/>
      <c r="I1139" s="42"/>
      <c r="J1139" s="54"/>
      <c r="K1139" s="40"/>
      <c r="L1139" s="42">
        <f>SUM(AZ1065:AZ1122)</f>
        <v>25268.6</v>
      </c>
    </row>
    <row r="1140" spans="1:12" ht="14.25" x14ac:dyDescent="0.2">
      <c r="A1140" s="54"/>
      <c r="B1140" s="55"/>
      <c r="C1140" s="73" t="s">
        <v>738</v>
      </c>
      <c r="D1140" s="73"/>
      <c r="E1140" s="73"/>
      <c r="F1140" s="73"/>
      <c r="G1140" s="73"/>
      <c r="H1140" s="73"/>
      <c r="I1140" s="42"/>
      <c r="J1140" s="54"/>
      <c r="K1140" s="40"/>
      <c r="L1140" s="42">
        <f>SUM(BA1065:BA1122)</f>
        <v>13615.24</v>
      </c>
    </row>
    <row r="1141" spans="1:12" ht="14.25" hidden="1" x14ac:dyDescent="0.2">
      <c r="A1141" s="54"/>
      <c r="B1141" s="55"/>
      <c r="C1141" s="73" t="s">
        <v>739</v>
      </c>
      <c r="D1141" s="73"/>
      <c r="E1141" s="73"/>
      <c r="F1141" s="73"/>
      <c r="G1141" s="73"/>
      <c r="H1141" s="73"/>
      <c r="I1141" s="42"/>
      <c r="J1141" s="54"/>
      <c r="K1141" s="40"/>
      <c r="L1141" s="42">
        <f>L1143+L1144</f>
        <v>0</v>
      </c>
    </row>
    <row r="1142" spans="1:12" ht="14.25" hidden="1" x14ac:dyDescent="0.2">
      <c r="A1142" s="54"/>
      <c r="B1142" s="55"/>
      <c r="C1142" s="76" t="s">
        <v>726</v>
      </c>
      <c r="D1142" s="73"/>
      <c r="E1142" s="73"/>
      <c r="F1142" s="73"/>
      <c r="G1142" s="73"/>
      <c r="H1142" s="73"/>
      <c r="I1142" s="42"/>
      <c r="J1142" s="54"/>
      <c r="K1142" s="40"/>
      <c r="L1142" s="42"/>
    </row>
    <row r="1143" spans="1:12" ht="14.25" hidden="1" x14ac:dyDescent="0.2">
      <c r="A1143" s="54"/>
      <c r="B1143" s="55"/>
      <c r="C1143" s="73" t="s">
        <v>740</v>
      </c>
      <c r="D1143" s="73"/>
      <c r="E1143" s="73"/>
      <c r="F1143" s="73"/>
      <c r="G1143" s="73"/>
      <c r="H1143" s="73"/>
      <c r="I1143" s="42"/>
      <c r="J1143" s="54"/>
      <c r="K1143" s="40"/>
      <c r="L1143" s="42">
        <f>SUM(BK1065:BK1122)</f>
        <v>0</v>
      </c>
    </row>
    <row r="1144" spans="1:12" ht="14.25" hidden="1" x14ac:dyDescent="0.2">
      <c r="A1144" s="54"/>
      <c r="B1144" s="55"/>
      <c r="C1144" s="73" t="s">
        <v>741</v>
      </c>
      <c r="D1144" s="73"/>
      <c r="E1144" s="73"/>
      <c r="F1144" s="73"/>
      <c r="G1144" s="73"/>
      <c r="H1144" s="73"/>
      <c r="I1144" s="42"/>
      <c r="J1144" s="54"/>
      <c r="K1144" s="40"/>
      <c r="L1144" s="42">
        <f>SUM(BD1065:BD1122)</f>
        <v>0</v>
      </c>
    </row>
    <row r="1145" spans="1:12" ht="14.25" hidden="1" x14ac:dyDescent="0.2">
      <c r="A1145" s="54"/>
      <c r="B1145" s="55"/>
      <c r="C1145" s="73" t="s">
        <v>742</v>
      </c>
      <c r="D1145" s="73"/>
      <c r="E1145" s="73"/>
      <c r="F1145" s="73"/>
      <c r="G1145" s="73"/>
      <c r="H1145" s="73"/>
      <c r="I1145" s="42"/>
      <c r="J1145" s="54"/>
      <c r="K1145" s="40"/>
      <c r="L1145" s="42"/>
    </row>
    <row r="1146" spans="1:12" ht="14.25" hidden="1" x14ac:dyDescent="0.2">
      <c r="A1146" s="54"/>
      <c r="B1146" s="55"/>
      <c r="C1146" s="73" t="s">
        <v>743</v>
      </c>
      <c r="D1146" s="73"/>
      <c r="E1146" s="73"/>
      <c r="F1146" s="73"/>
      <c r="G1146" s="73"/>
      <c r="H1146" s="73"/>
      <c r="I1146" s="42"/>
      <c r="J1146" s="54"/>
      <c r="K1146" s="40"/>
      <c r="L1146" s="42">
        <f>SUM(BO1065:BO1122)</f>
        <v>0</v>
      </c>
    </row>
    <row r="1147" spans="1:12" ht="15" x14ac:dyDescent="0.2">
      <c r="A1147" s="56"/>
      <c r="B1147" s="57"/>
      <c r="C1147" s="75" t="s">
        <v>744</v>
      </c>
      <c r="D1147" s="75"/>
      <c r="E1147" s="75"/>
      <c r="F1147" s="75"/>
      <c r="G1147" s="75"/>
      <c r="H1147" s="75"/>
      <c r="I1147" s="45"/>
      <c r="J1147" s="56"/>
      <c r="K1147" s="58"/>
      <c r="L1147" s="45">
        <f>L1124+L1139+L1140+L1141+L1145+L1146</f>
        <v>77008</v>
      </c>
    </row>
    <row r="1148" spans="1:12" ht="14.25" x14ac:dyDescent="0.2">
      <c r="A1148" s="54"/>
      <c r="B1148" s="55"/>
      <c r="C1148" s="76" t="s">
        <v>745</v>
      </c>
      <c r="D1148" s="73"/>
      <c r="E1148" s="73"/>
      <c r="F1148" s="73"/>
      <c r="G1148" s="73"/>
      <c r="H1148" s="73"/>
      <c r="I1148" s="42"/>
      <c r="J1148" s="54"/>
      <c r="K1148" s="40"/>
      <c r="L1148" s="42"/>
    </row>
    <row r="1149" spans="1:12" ht="14.25" hidden="1" x14ac:dyDescent="0.2">
      <c r="A1149" s="54"/>
      <c r="B1149" s="55"/>
      <c r="C1149" s="73" t="s">
        <v>746</v>
      </c>
      <c r="D1149" s="73"/>
      <c r="E1149" s="73"/>
      <c r="F1149" s="73"/>
      <c r="G1149" s="73"/>
      <c r="H1149" s="73"/>
      <c r="I1149" s="42"/>
      <c r="J1149" s="54"/>
      <c r="K1149" s="40"/>
      <c r="L1149" s="42">
        <f>SUM(AX1065:AX1122)</f>
        <v>0</v>
      </c>
    </row>
    <row r="1150" spans="1:12" ht="14.25" hidden="1" x14ac:dyDescent="0.2">
      <c r="A1150" s="54"/>
      <c r="B1150" s="55"/>
      <c r="C1150" s="73" t="s">
        <v>747</v>
      </c>
      <c r="D1150" s="73"/>
      <c r="E1150" s="73"/>
      <c r="F1150" s="73"/>
      <c r="G1150" s="73"/>
      <c r="H1150" s="73"/>
      <c r="I1150" s="42"/>
      <c r="J1150" s="54"/>
      <c r="K1150" s="40"/>
      <c r="L1150" s="42">
        <f>SUM(AY1065:AY1122)</f>
        <v>0</v>
      </c>
    </row>
    <row r="1151" spans="1:12" ht="14.25" x14ac:dyDescent="0.2">
      <c r="A1151" s="54"/>
      <c r="B1151" s="55"/>
      <c r="C1151" s="73" t="s">
        <v>748</v>
      </c>
      <c r="D1151" s="73"/>
      <c r="E1151" s="73"/>
      <c r="F1151" s="74"/>
      <c r="G1151" s="44">
        <f>Source!F405</f>
        <v>55.351999999999997</v>
      </c>
      <c r="H1151" s="54"/>
      <c r="I1151" s="54"/>
      <c r="J1151" s="54"/>
      <c r="K1151" s="54"/>
      <c r="L1151" s="54"/>
    </row>
    <row r="1152" spans="1:12" ht="14.25" x14ac:dyDescent="0.2">
      <c r="A1152" s="54"/>
      <c r="B1152" s="55"/>
      <c r="C1152" s="73" t="s">
        <v>749</v>
      </c>
      <c r="D1152" s="73"/>
      <c r="E1152" s="73"/>
      <c r="F1152" s="74"/>
      <c r="G1152" s="44">
        <f>Source!F406</f>
        <v>0.65200000000000002</v>
      </c>
      <c r="H1152" s="54"/>
      <c r="I1152" s="54"/>
      <c r="J1152" s="54"/>
      <c r="K1152" s="54"/>
      <c r="L1152" s="54"/>
    </row>
    <row r="1155" spans="1:83" ht="16.5" x14ac:dyDescent="0.2">
      <c r="A1155" s="78" t="s">
        <v>795</v>
      </c>
      <c r="B1155" s="78"/>
      <c r="C1155" s="78"/>
      <c r="D1155" s="78"/>
      <c r="E1155" s="78"/>
      <c r="F1155" s="78"/>
      <c r="G1155" s="78"/>
      <c r="H1155" s="78"/>
      <c r="I1155" s="78"/>
      <c r="J1155" s="78"/>
      <c r="K1155" s="78"/>
      <c r="L1155" s="78"/>
    </row>
    <row r="1156" spans="1:83" ht="119.25" x14ac:dyDescent="0.2">
      <c r="A1156" s="36" t="s">
        <v>296</v>
      </c>
      <c r="B1156" s="38" t="s">
        <v>796</v>
      </c>
      <c r="C1156" s="38" t="s">
        <v>797</v>
      </c>
      <c r="D1156" s="39" t="str">
        <f>Source!H417</f>
        <v>100 м2</v>
      </c>
      <c r="E1156" s="40">
        <f>Source!K417</f>
        <v>2.5600000000000001E-2</v>
      </c>
      <c r="F1156" s="40"/>
      <c r="G1156" s="40">
        <f>Source!I417</f>
        <v>2.5600000000000001E-2</v>
      </c>
      <c r="H1156" s="42"/>
      <c r="I1156" s="41"/>
      <c r="J1156" s="42"/>
      <c r="K1156" s="41"/>
      <c r="L1156" s="42"/>
    </row>
    <row r="1157" spans="1:83" ht="165.75" x14ac:dyDescent="0.2">
      <c r="B1157" s="59" t="str">
        <f>Source!EO417</f>
        <v>Поправка: 421/пр_2020_п.58_пп.б</v>
      </c>
      <c r="C1157" s="59" t="str">
        <f>Source!CN417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58" spans="1:83" x14ac:dyDescent="0.2">
      <c r="C1158" s="43" t="str">
        <f>"Объем: "&amp;Source!I417&amp;"=2,56/"&amp;"100"</f>
        <v>Объем: 0,0256=2,56/100</v>
      </c>
    </row>
    <row r="1159" spans="1:83" ht="15" x14ac:dyDescent="0.2">
      <c r="A1159" s="37"/>
      <c r="B1159" s="40">
        <v>1</v>
      </c>
      <c r="C1159" s="37" t="s">
        <v>706</v>
      </c>
      <c r="D1159" s="39" t="s">
        <v>526</v>
      </c>
      <c r="E1159" s="44"/>
      <c r="F1159" s="40"/>
      <c r="G1159" s="44">
        <f>Source!U417</f>
        <v>0.31677440000000001</v>
      </c>
      <c r="H1159" s="40"/>
      <c r="I1159" s="40"/>
      <c r="J1159" s="40"/>
      <c r="K1159" s="40"/>
      <c r="L1159" s="45">
        <f>SUM(L1160:L1160)-SUMIF(CE1160:CE1160, 1, L1160:L1160)</f>
        <v>142.94</v>
      </c>
    </row>
    <row r="1160" spans="1:83" ht="28.5" x14ac:dyDescent="0.2">
      <c r="A1160" s="38"/>
      <c r="B1160" s="38" t="s">
        <v>587</v>
      </c>
      <c r="C1160" s="38" t="s">
        <v>588</v>
      </c>
      <c r="D1160" s="39" t="s">
        <v>526</v>
      </c>
      <c r="E1160" s="40">
        <v>5.38</v>
      </c>
      <c r="F1160" s="40">
        <f>ROUND(1.15*2,7)</f>
        <v>2.2999999999999998</v>
      </c>
      <c r="G1160" s="40">
        <f>SmtRes!CX262</f>
        <v>0.31677440000000001</v>
      </c>
      <c r="H1160" s="42"/>
      <c r="I1160" s="41"/>
      <c r="J1160" s="42">
        <f>SmtRes!CZ262</f>
        <v>451.23</v>
      </c>
      <c r="K1160" s="41"/>
      <c r="L1160" s="42">
        <f>SmtRes!DI262</f>
        <v>142.94</v>
      </c>
    </row>
    <row r="1161" spans="1:83" ht="15" x14ac:dyDescent="0.2">
      <c r="A1161" s="37"/>
      <c r="B1161" s="40">
        <v>2</v>
      </c>
      <c r="C1161" s="37" t="s">
        <v>707</v>
      </c>
      <c r="D1161" s="39"/>
      <c r="E1161" s="44"/>
      <c r="F1161" s="40"/>
      <c r="G1161" s="44"/>
      <c r="H1161" s="40"/>
      <c r="I1161" s="40"/>
      <c r="J1161" s="40"/>
      <c r="K1161" s="40"/>
      <c r="L1161" s="45">
        <f>SUM(L1162:L1168)-SUMIF(CE1162:CE1168, 1, L1162:L1168)</f>
        <v>1.6700000000000004</v>
      </c>
    </row>
    <row r="1162" spans="1:83" ht="15" x14ac:dyDescent="0.2">
      <c r="A1162" s="37"/>
      <c r="B1162" s="40"/>
      <c r="C1162" s="37" t="s">
        <v>710</v>
      </c>
      <c r="D1162" s="39" t="s">
        <v>526</v>
      </c>
      <c r="E1162" s="44"/>
      <c r="F1162" s="40"/>
      <c r="G1162" s="44">
        <f>Source!V417</f>
        <v>1.2800000000000001E-3</v>
      </c>
      <c r="H1162" s="40"/>
      <c r="I1162" s="40"/>
      <c r="J1162" s="40"/>
      <c r="K1162" s="40"/>
      <c r="L1162" s="45">
        <f>SUMIF(CE1163:CE1168, 1, L1163:L1168)</f>
        <v>0.65999999999999992</v>
      </c>
      <c r="CE1162">
        <v>1</v>
      </c>
    </row>
    <row r="1163" spans="1:83" ht="28.5" x14ac:dyDescent="0.2">
      <c r="A1163" s="38"/>
      <c r="B1163" s="38" t="s">
        <v>639</v>
      </c>
      <c r="C1163" s="38" t="s">
        <v>641</v>
      </c>
      <c r="D1163" s="39" t="s">
        <v>313</v>
      </c>
      <c r="E1163" s="40">
        <v>0.01</v>
      </c>
      <c r="F1163" s="40">
        <f t="shared" ref="F1163:F1168" si="6">ROUND(1.25*2,7)</f>
        <v>2.5</v>
      </c>
      <c r="G1163" s="40">
        <f>SmtRes!CX264</f>
        <v>6.4000000000000005E-4</v>
      </c>
      <c r="H1163" s="42">
        <f>SmtRes!CZ264</f>
        <v>6.62</v>
      </c>
      <c r="I1163" s="41">
        <f>SmtRes!AJ264</f>
        <v>1.3</v>
      </c>
      <c r="J1163" s="42">
        <f>ROUND(H1163*I1163, 2)</f>
        <v>8.61</v>
      </c>
      <c r="K1163" s="41"/>
      <c r="L1163" s="42">
        <f>SmtRes!DG264</f>
        <v>0.01</v>
      </c>
    </row>
    <row r="1164" spans="1:83" ht="71.25" x14ac:dyDescent="0.2">
      <c r="A1164" s="38"/>
      <c r="B1164" s="38" t="s">
        <v>642</v>
      </c>
      <c r="C1164" s="38" t="s">
        <v>644</v>
      </c>
      <c r="D1164" s="39" t="s">
        <v>313</v>
      </c>
      <c r="E1164" s="40">
        <v>0.01</v>
      </c>
      <c r="F1164" s="40">
        <f t="shared" si="6"/>
        <v>2.5</v>
      </c>
      <c r="G1164" s="40">
        <f>SmtRes!CX265</f>
        <v>6.4000000000000005E-4</v>
      </c>
      <c r="H1164" s="42"/>
      <c r="I1164" s="41"/>
      <c r="J1164" s="42">
        <f>SmtRes!CZ265</f>
        <v>1627.51</v>
      </c>
      <c r="K1164" s="41"/>
      <c r="L1164" s="42">
        <f>SmtRes!DG265</f>
        <v>1.04</v>
      </c>
    </row>
    <row r="1165" spans="1:83" ht="28.5" x14ac:dyDescent="0.2">
      <c r="A1165" s="38"/>
      <c r="B1165" s="38" t="s">
        <v>554</v>
      </c>
      <c r="C1165" s="38" t="s">
        <v>720</v>
      </c>
      <c r="D1165" s="39" t="s">
        <v>526</v>
      </c>
      <c r="E1165" s="40">
        <f>SmtRes!DO265*SmtRes!AT265</f>
        <v>0.01</v>
      </c>
      <c r="F1165" s="40">
        <f t="shared" si="6"/>
        <v>2.5</v>
      </c>
      <c r="G1165" s="40">
        <f>SmtRes!DO265*SmtRes!CX265</f>
        <v>6.4000000000000005E-4</v>
      </c>
      <c r="H1165" s="42"/>
      <c r="I1165" s="41"/>
      <c r="J1165" s="42">
        <f>ROUND(SmtRes!AG265/SmtRes!DO265, 2)</f>
        <v>549.32000000000005</v>
      </c>
      <c r="K1165" s="41"/>
      <c r="L1165" s="42">
        <f>SmtRes!DH265</f>
        <v>0.35</v>
      </c>
      <c r="CE1165">
        <v>1</v>
      </c>
    </row>
    <row r="1166" spans="1:83" ht="28.5" x14ac:dyDescent="0.2">
      <c r="A1166" s="38"/>
      <c r="B1166" s="38" t="s">
        <v>533</v>
      </c>
      <c r="C1166" s="38" t="s">
        <v>535</v>
      </c>
      <c r="D1166" s="39" t="s">
        <v>313</v>
      </c>
      <c r="E1166" s="40">
        <v>0.01</v>
      </c>
      <c r="F1166" s="40">
        <f t="shared" si="6"/>
        <v>2.5</v>
      </c>
      <c r="G1166" s="40">
        <f>SmtRes!CX266</f>
        <v>6.4000000000000005E-4</v>
      </c>
      <c r="H1166" s="42"/>
      <c r="I1166" s="41"/>
      <c r="J1166" s="42">
        <f>SmtRes!CZ266</f>
        <v>544.70000000000005</v>
      </c>
      <c r="K1166" s="41"/>
      <c r="L1166" s="42">
        <f>SmtRes!DG266</f>
        <v>0.35</v>
      </c>
    </row>
    <row r="1167" spans="1:83" ht="28.5" x14ac:dyDescent="0.2">
      <c r="A1167" s="38"/>
      <c r="B1167" s="38" t="s">
        <v>536</v>
      </c>
      <c r="C1167" s="38" t="s">
        <v>709</v>
      </c>
      <c r="D1167" s="39" t="s">
        <v>526</v>
      </c>
      <c r="E1167" s="40">
        <f>SmtRes!DO266*SmtRes!AT266</f>
        <v>0.01</v>
      </c>
      <c r="F1167" s="40">
        <f t="shared" si="6"/>
        <v>2.5</v>
      </c>
      <c r="G1167" s="40">
        <f>SmtRes!DO266*SmtRes!CX266</f>
        <v>6.4000000000000005E-4</v>
      </c>
      <c r="H1167" s="42"/>
      <c r="I1167" s="41"/>
      <c r="J1167" s="42">
        <f>ROUND(SmtRes!AG266/SmtRes!DO266, 2)</f>
        <v>477.98</v>
      </c>
      <c r="K1167" s="41"/>
      <c r="L1167" s="42">
        <f>SmtRes!DH266</f>
        <v>0.31</v>
      </c>
      <c r="CE1167">
        <v>1</v>
      </c>
    </row>
    <row r="1168" spans="1:83" ht="42.75" x14ac:dyDescent="0.2">
      <c r="A1168" s="38"/>
      <c r="B1168" s="38" t="s">
        <v>645</v>
      </c>
      <c r="C1168" s="38" t="s">
        <v>647</v>
      </c>
      <c r="D1168" s="39" t="s">
        <v>313</v>
      </c>
      <c r="E1168" s="40">
        <v>0.65</v>
      </c>
      <c r="F1168" s="40">
        <f t="shared" si="6"/>
        <v>2.5</v>
      </c>
      <c r="G1168" s="40">
        <f>SmtRes!CX267</f>
        <v>4.1599999999999998E-2</v>
      </c>
      <c r="H1168" s="42"/>
      <c r="I1168" s="41"/>
      <c r="J1168" s="42">
        <f>SmtRes!CZ267</f>
        <v>6.46</v>
      </c>
      <c r="K1168" s="41"/>
      <c r="L1168" s="42">
        <f>SmtRes!DG267</f>
        <v>0.27</v>
      </c>
    </row>
    <row r="1169" spans="1:82" ht="15" x14ac:dyDescent="0.2">
      <c r="A1169" s="37"/>
      <c r="B1169" s="40">
        <v>4</v>
      </c>
      <c r="C1169" s="37" t="s">
        <v>711</v>
      </c>
      <c r="D1169" s="39"/>
      <c r="E1169" s="44"/>
      <c r="F1169" s="40"/>
      <c r="G1169" s="44"/>
      <c r="H1169" s="40"/>
      <c r="I1169" s="40"/>
      <c r="J1169" s="40"/>
      <c r="K1169" s="40"/>
      <c r="L1169" s="45">
        <f>SUM(L1170:L1171)-SUMIF(CE1170:CE1171, 1, L1170:L1171)</f>
        <v>77.760000000000005</v>
      </c>
    </row>
    <row r="1170" spans="1:82" ht="14.25" x14ac:dyDescent="0.2">
      <c r="A1170" s="38"/>
      <c r="B1170" s="38" t="s">
        <v>648</v>
      </c>
      <c r="C1170" s="38" t="s">
        <v>650</v>
      </c>
      <c r="D1170" s="39" t="s">
        <v>548</v>
      </c>
      <c r="E1170" s="40">
        <v>8.9999999999999993E-3</v>
      </c>
      <c r="F1170" s="40">
        <f>ROUND(2,7)</f>
        <v>2</v>
      </c>
      <c r="G1170" s="40">
        <f>SmtRes!CX268</f>
        <v>4.6079999999999998E-4</v>
      </c>
      <c r="H1170" s="42">
        <f>SmtRes!CZ268</f>
        <v>104389.33</v>
      </c>
      <c r="I1170" s="41">
        <f>SmtRes!AI268</f>
        <v>1.49</v>
      </c>
      <c r="J1170" s="42">
        <f>ROUND(H1170*I1170, 2)</f>
        <v>155540.1</v>
      </c>
      <c r="K1170" s="41"/>
      <c r="L1170" s="42">
        <f>SmtRes!DF268</f>
        <v>71.67</v>
      </c>
    </row>
    <row r="1171" spans="1:82" ht="14.25" x14ac:dyDescent="0.2">
      <c r="A1171" s="38"/>
      <c r="B1171" s="38" t="s">
        <v>651</v>
      </c>
      <c r="C1171" s="46" t="s">
        <v>653</v>
      </c>
      <c r="D1171" s="47" t="s">
        <v>548</v>
      </c>
      <c r="E1171" s="48">
        <v>1.4E-3</v>
      </c>
      <c r="F1171" s="48">
        <f>ROUND(2,7)</f>
        <v>2</v>
      </c>
      <c r="G1171" s="48">
        <f>SmtRes!CX269</f>
        <v>7.1699999999999995E-5</v>
      </c>
      <c r="H1171" s="49">
        <f>SmtRes!CZ269</f>
        <v>75885.63</v>
      </c>
      <c r="I1171" s="50">
        <f>SmtRes!AI269</f>
        <v>1.1200000000000001</v>
      </c>
      <c r="J1171" s="49">
        <f>ROUND(H1171*I1171, 2)</f>
        <v>84991.91</v>
      </c>
      <c r="K1171" s="50"/>
      <c r="L1171" s="49">
        <f>SmtRes!DF269</f>
        <v>6.09</v>
      </c>
    </row>
    <row r="1172" spans="1:82" ht="15" x14ac:dyDescent="0.2">
      <c r="A1172" s="38"/>
      <c r="B1172" s="38"/>
      <c r="C1172" s="53" t="s">
        <v>712</v>
      </c>
      <c r="D1172" s="39"/>
      <c r="E1172" s="40"/>
      <c r="F1172" s="40"/>
      <c r="G1172" s="40"/>
      <c r="H1172" s="42"/>
      <c r="I1172" s="41"/>
      <c r="J1172" s="42"/>
      <c r="K1172" s="41"/>
      <c r="L1172" s="42">
        <f>L1159+L1161+L1162+L1169</f>
        <v>223.02999999999997</v>
      </c>
    </row>
    <row r="1173" spans="1:82" ht="14.25" x14ac:dyDescent="0.2">
      <c r="A1173" s="38"/>
      <c r="B1173" s="38"/>
      <c r="C1173" s="38" t="s">
        <v>713</v>
      </c>
      <c r="D1173" s="39"/>
      <c r="E1173" s="40"/>
      <c r="F1173" s="40"/>
      <c r="G1173" s="40"/>
      <c r="H1173" s="42"/>
      <c r="I1173" s="41"/>
      <c r="J1173" s="42"/>
      <c r="K1173" s="41"/>
      <c r="L1173" s="42">
        <f>SUM(AR1156:AR1176)+SUM(AS1156:AS1176)+SUM(AT1156:AT1176)+SUM(AU1156:AU1176)+SUM(AV1156:AV1176)</f>
        <v>143.6</v>
      </c>
    </row>
    <row r="1174" spans="1:82" ht="28.5" x14ac:dyDescent="0.2">
      <c r="A1174" s="38"/>
      <c r="B1174" s="38" t="s">
        <v>307</v>
      </c>
      <c r="C1174" s="38" t="s">
        <v>798</v>
      </c>
      <c r="D1174" s="39" t="s">
        <v>285</v>
      </c>
      <c r="E1174" s="40">
        <f>Source!BZ417</f>
        <v>94</v>
      </c>
      <c r="F1174" s="40"/>
      <c r="G1174" s="40">
        <f>Source!AT417</f>
        <v>94</v>
      </c>
      <c r="H1174" s="42"/>
      <c r="I1174" s="41"/>
      <c r="J1174" s="42"/>
      <c r="K1174" s="41"/>
      <c r="L1174" s="42">
        <f>SUM(AZ1156:AZ1176)</f>
        <v>134.97999999999999</v>
      </c>
    </row>
    <row r="1175" spans="1:82" ht="28.5" x14ac:dyDescent="0.2">
      <c r="A1175" s="46"/>
      <c r="B1175" s="46" t="s">
        <v>799</v>
      </c>
      <c r="C1175" s="46" t="s">
        <v>800</v>
      </c>
      <c r="D1175" s="47" t="s">
        <v>285</v>
      </c>
      <c r="E1175" s="48">
        <f>Source!CA417</f>
        <v>51</v>
      </c>
      <c r="F1175" s="48">
        <f>ROUND(0.85,7)</f>
        <v>0.85</v>
      </c>
      <c r="G1175" s="48">
        <f>Source!AU417</f>
        <v>43.35</v>
      </c>
      <c r="H1175" s="49"/>
      <c r="I1175" s="50"/>
      <c r="J1175" s="49"/>
      <c r="K1175" s="50"/>
      <c r="L1175" s="49">
        <f>SUM(BA1156:BA1176)</f>
        <v>62.25</v>
      </c>
    </row>
    <row r="1176" spans="1:82" ht="15" x14ac:dyDescent="0.2">
      <c r="C1176" s="79" t="s">
        <v>716</v>
      </c>
      <c r="D1176" s="79"/>
      <c r="E1176" s="79"/>
      <c r="F1176" s="79"/>
      <c r="G1176" s="79"/>
      <c r="H1176" s="79"/>
      <c r="I1176" s="80">
        <f>K1176/E1156</f>
        <v>16416.40625</v>
      </c>
      <c r="J1176" s="80"/>
      <c r="K1176" s="80">
        <f>L1159+L1161+L1169+L1174+L1175+L1162</f>
        <v>420.26000000000005</v>
      </c>
      <c r="L1176" s="80"/>
      <c r="AD1176">
        <f>ROUND((Source!AT417/100)*((ROUND(SUMIF(SmtRes!AQ262:'SmtRes'!AQ269,"=1",SmtRes!AD262:'SmtRes'!AD269)*Source!I417, 2)+ROUND(SUMIF(SmtRes!AQ262:'SmtRes'!AQ269,"=1",SmtRes!AC262:'SmtRes'!AC269)*Source!I417, 2))), 2)</f>
        <v>35.58</v>
      </c>
      <c r="AE1176">
        <f>ROUND((Source!AU417/100)*((ROUND(SUMIF(SmtRes!AQ262:'SmtRes'!AQ269,"=1",SmtRes!AD262:'SmtRes'!AD269)*Source!I417, 2)+ROUND(SUMIF(SmtRes!AQ262:'SmtRes'!AQ269,"=1",SmtRes!AC262:'SmtRes'!AC269)*Source!I417, 2))), 2)</f>
        <v>16.41</v>
      </c>
      <c r="AN1176" s="51">
        <f>L1159+L1161+L1169+L1174+L1175+L1162</f>
        <v>420.26000000000005</v>
      </c>
      <c r="AO1176" s="51">
        <f>L1161</f>
        <v>1.6700000000000004</v>
      </c>
      <c r="AQ1176" t="s">
        <v>717</v>
      </c>
      <c r="AR1176" s="51">
        <f>L1159</f>
        <v>142.94</v>
      </c>
      <c r="AT1176" s="51">
        <f>L1162</f>
        <v>0.65999999999999992</v>
      </c>
      <c r="AV1176" t="s">
        <v>717</v>
      </c>
      <c r="AW1176" s="51">
        <f>L1169</f>
        <v>77.760000000000005</v>
      </c>
      <c r="AZ1176">
        <f>Source!X417</f>
        <v>134.97999999999999</v>
      </c>
      <c r="BA1176">
        <f>Source!Y417</f>
        <v>62.25</v>
      </c>
      <c r="CD1176">
        <v>1</v>
      </c>
    </row>
    <row r="1178" spans="1:82" ht="15" x14ac:dyDescent="0.2">
      <c r="A1178" s="56"/>
      <c r="B1178" s="57"/>
      <c r="C1178" s="75" t="s">
        <v>725</v>
      </c>
      <c r="D1178" s="75"/>
      <c r="E1178" s="75"/>
      <c r="F1178" s="75"/>
      <c r="G1178" s="75"/>
      <c r="H1178" s="75"/>
      <c r="I1178" s="45"/>
      <c r="J1178" s="56"/>
      <c r="K1178" s="58"/>
      <c r="L1178" s="45">
        <f>L1180+L1181+L1187+L1191</f>
        <v>223.03000000000003</v>
      </c>
    </row>
    <row r="1179" spans="1:82" ht="14.25" x14ac:dyDescent="0.2">
      <c r="A1179" s="54"/>
      <c r="B1179" s="55"/>
      <c r="C1179" s="76" t="s">
        <v>726</v>
      </c>
      <c r="D1179" s="73"/>
      <c r="E1179" s="73"/>
      <c r="F1179" s="73"/>
      <c r="G1179" s="73"/>
      <c r="H1179" s="73"/>
      <c r="I1179" s="42"/>
      <c r="J1179" s="54"/>
      <c r="K1179" s="40"/>
      <c r="L1179" s="42"/>
    </row>
    <row r="1180" spans="1:82" ht="14.25" x14ac:dyDescent="0.2">
      <c r="A1180" s="54"/>
      <c r="B1180" s="55"/>
      <c r="C1180" s="73" t="s">
        <v>727</v>
      </c>
      <c r="D1180" s="73"/>
      <c r="E1180" s="73"/>
      <c r="F1180" s="73"/>
      <c r="G1180" s="73"/>
      <c r="H1180" s="73"/>
      <c r="I1180" s="42"/>
      <c r="J1180" s="54"/>
      <c r="K1180" s="40"/>
      <c r="L1180" s="42">
        <f>SUM(AR1155:AR1176)</f>
        <v>142.94</v>
      </c>
    </row>
    <row r="1181" spans="1:82" ht="14.25" hidden="1" x14ac:dyDescent="0.2">
      <c r="A1181" s="54"/>
      <c r="B1181" s="55"/>
      <c r="C1181" s="73" t="s">
        <v>728</v>
      </c>
      <c r="D1181" s="73"/>
      <c r="E1181" s="73"/>
      <c r="F1181" s="73"/>
      <c r="G1181" s="73"/>
      <c r="H1181" s="73"/>
      <c r="I1181" s="42"/>
      <c r="J1181" s="54"/>
      <c r="K1181" s="40"/>
      <c r="L1181" s="42">
        <f>L1183+L1186+L1185</f>
        <v>2.33</v>
      </c>
    </row>
    <row r="1182" spans="1:82" ht="14.25" hidden="1" x14ac:dyDescent="0.2">
      <c r="A1182" s="54"/>
      <c r="B1182" s="55"/>
      <c r="C1182" s="76" t="s">
        <v>729</v>
      </c>
      <c r="D1182" s="73"/>
      <c r="E1182" s="73"/>
      <c r="F1182" s="73"/>
      <c r="G1182" s="73"/>
      <c r="H1182" s="73"/>
      <c r="I1182" s="42"/>
      <c r="J1182" s="54"/>
      <c r="K1182" s="40"/>
      <c r="L1182" s="42"/>
    </row>
    <row r="1183" spans="1:82" ht="14.25" x14ac:dyDescent="0.2">
      <c r="A1183" s="54"/>
      <c r="B1183" s="55"/>
      <c r="C1183" s="73" t="s">
        <v>728</v>
      </c>
      <c r="D1183" s="73"/>
      <c r="E1183" s="73"/>
      <c r="F1183" s="73"/>
      <c r="G1183" s="73"/>
      <c r="H1183" s="73"/>
      <c r="I1183" s="42"/>
      <c r="J1183" s="54"/>
      <c r="K1183" s="40"/>
      <c r="L1183" s="42">
        <f>SUM(AO1155:AO1176)</f>
        <v>1.6700000000000004</v>
      </c>
    </row>
    <row r="1184" spans="1:82" ht="14.25" hidden="1" x14ac:dyDescent="0.2">
      <c r="A1184" s="54"/>
      <c r="B1184" s="55"/>
      <c r="C1184" s="76" t="s">
        <v>730</v>
      </c>
      <c r="D1184" s="73"/>
      <c r="E1184" s="73"/>
      <c r="F1184" s="73"/>
      <c r="G1184" s="73"/>
      <c r="H1184" s="73"/>
      <c r="I1184" s="42"/>
      <c r="J1184" s="54"/>
      <c r="K1184" s="40"/>
      <c r="L1184" s="42"/>
    </row>
    <row r="1185" spans="1:12" ht="14.25" x14ac:dyDescent="0.2">
      <c r="A1185" s="54"/>
      <c r="B1185" s="55"/>
      <c r="C1185" s="73" t="s">
        <v>750</v>
      </c>
      <c r="D1185" s="73"/>
      <c r="E1185" s="73"/>
      <c r="F1185" s="73"/>
      <c r="G1185" s="73"/>
      <c r="H1185" s="73"/>
      <c r="I1185" s="42"/>
      <c r="J1185" s="54"/>
      <c r="K1185" s="40"/>
      <c r="L1185" s="42">
        <f>SUM(AT1155:AT1176)</f>
        <v>0.65999999999999992</v>
      </c>
    </row>
    <row r="1186" spans="1:12" ht="14.25" hidden="1" x14ac:dyDescent="0.2">
      <c r="A1186" s="54"/>
      <c r="B1186" s="55"/>
      <c r="C1186" s="73" t="s">
        <v>731</v>
      </c>
      <c r="D1186" s="73"/>
      <c r="E1186" s="73"/>
      <c r="F1186" s="73"/>
      <c r="G1186" s="73"/>
      <c r="H1186" s="73"/>
      <c r="I1186" s="42"/>
      <c r="J1186" s="54"/>
      <c r="K1186" s="40"/>
      <c r="L1186" s="42">
        <f>SUM(AV1155:AV1176)</f>
        <v>0</v>
      </c>
    </row>
    <row r="1187" spans="1:12" ht="14.25" x14ac:dyDescent="0.2">
      <c r="A1187" s="54"/>
      <c r="B1187" s="55"/>
      <c r="C1187" s="73" t="s">
        <v>732</v>
      </c>
      <c r="D1187" s="73"/>
      <c r="E1187" s="73"/>
      <c r="F1187" s="73"/>
      <c r="G1187" s="73"/>
      <c r="H1187" s="73"/>
      <c r="I1187" s="42"/>
      <c r="J1187" s="54"/>
      <c r="K1187" s="40"/>
      <c r="L1187" s="42">
        <f>L1189+L1190</f>
        <v>77.760000000000005</v>
      </c>
    </row>
    <row r="1188" spans="1:12" ht="14.25" x14ac:dyDescent="0.2">
      <c r="A1188" s="54"/>
      <c r="B1188" s="55"/>
      <c r="C1188" s="76" t="s">
        <v>729</v>
      </c>
      <c r="D1188" s="73"/>
      <c r="E1188" s="73"/>
      <c r="F1188" s="73"/>
      <c r="G1188" s="73"/>
      <c r="H1188" s="73"/>
      <c r="I1188" s="42"/>
      <c r="J1188" s="54"/>
      <c r="K1188" s="40"/>
      <c r="L1188" s="42"/>
    </row>
    <row r="1189" spans="1:12" ht="14.25" x14ac:dyDescent="0.2">
      <c r="A1189" s="54"/>
      <c r="B1189" s="55"/>
      <c r="C1189" s="73" t="s">
        <v>733</v>
      </c>
      <c r="D1189" s="73"/>
      <c r="E1189" s="73"/>
      <c r="F1189" s="73"/>
      <c r="G1189" s="73"/>
      <c r="H1189" s="73"/>
      <c r="I1189" s="42"/>
      <c r="J1189" s="54"/>
      <c r="K1189" s="40"/>
      <c r="L1189" s="42">
        <f>SUM(AW1155:AW1176)-SUM(BK1155:BK1176)</f>
        <v>77.760000000000005</v>
      </c>
    </row>
    <row r="1190" spans="1:12" ht="14.25" hidden="1" x14ac:dyDescent="0.2">
      <c r="A1190" s="54"/>
      <c r="B1190" s="55"/>
      <c r="C1190" s="73" t="s">
        <v>734</v>
      </c>
      <c r="D1190" s="73"/>
      <c r="E1190" s="73"/>
      <c r="F1190" s="73"/>
      <c r="G1190" s="73"/>
      <c r="H1190" s="73"/>
      <c r="I1190" s="42"/>
      <c r="J1190" s="54"/>
      <c r="K1190" s="40"/>
      <c r="L1190" s="42">
        <f>SUM(BC1155:BC1176)</f>
        <v>0</v>
      </c>
    </row>
    <row r="1191" spans="1:12" ht="14.25" hidden="1" x14ac:dyDescent="0.2">
      <c r="A1191" s="54"/>
      <c r="B1191" s="55"/>
      <c r="C1191" s="73" t="s">
        <v>735</v>
      </c>
      <c r="D1191" s="73"/>
      <c r="E1191" s="73"/>
      <c r="F1191" s="73"/>
      <c r="G1191" s="73"/>
      <c r="H1191" s="73"/>
      <c r="I1191" s="42"/>
      <c r="J1191" s="54"/>
      <c r="K1191" s="40"/>
      <c r="L1191" s="42">
        <f>SUM(BB1155:BB1176)</f>
        <v>0</v>
      </c>
    </row>
    <row r="1192" spans="1:12" ht="14.25" x14ac:dyDescent="0.2">
      <c r="A1192" s="54"/>
      <c r="B1192" s="55"/>
      <c r="C1192" s="73" t="s">
        <v>736</v>
      </c>
      <c r="D1192" s="73"/>
      <c r="E1192" s="73"/>
      <c r="F1192" s="73"/>
      <c r="G1192" s="73"/>
      <c r="H1192" s="73"/>
      <c r="I1192" s="42"/>
      <c r="J1192" s="54"/>
      <c r="K1192" s="40"/>
      <c r="L1192" s="42">
        <f>SUM(AR1155:AR1176)+SUM(AT1155:AT1176)+SUM(AV1155:AV1176)</f>
        <v>143.6</v>
      </c>
    </row>
    <row r="1193" spans="1:12" ht="14.25" x14ac:dyDescent="0.2">
      <c r="A1193" s="54"/>
      <c r="B1193" s="55"/>
      <c r="C1193" s="73" t="s">
        <v>737</v>
      </c>
      <c r="D1193" s="73"/>
      <c r="E1193" s="73"/>
      <c r="F1193" s="73"/>
      <c r="G1193" s="73"/>
      <c r="H1193" s="73"/>
      <c r="I1193" s="42"/>
      <c r="J1193" s="54"/>
      <c r="K1193" s="40"/>
      <c r="L1193" s="42">
        <f>SUM(AZ1155:AZ1176)</f>
        <v>134.97999999999999</v>
      </c>
    </row>
    <row r="1194" spans="1:12" ht="14.25" x14ac:dyDescent="0.2">
      <c r="A1194" s="54"/>
      <c r="B1194" s="55"/>
      <c r="C1194" s="73" t="s">
        <v>738</v>
      </c>
      <c r="D1194" s="73"/>
      <c r="E1194" s="73"/>
      <c r="F1194" s="73"/>
      <c r="G1194" s="73"/>
      <c r="H1194" s="73"/>
      <c r="I1194" s="42"/>
      <c r="J1194" s="54"/>
      <c r="K1194" s="40"/>
      <c r="L1194" s="42">
        <f>SUM(BA1155:BA1176)</f>
        <v>62.25</v>
      </c>
    </row>
    <row r="1195" spans="1:12" ht="14.25" hidden="1" x14ac:dyDescent="0.2">
      <c r="A1195" s="54"/>
      <c r="B1195" s="55"/>
      <c r="C1195" s="73" t="s">
        <v>739</v>
      </c>
      <c r="D1195" s="73"/>
      <c r="E1195" s="73"/>
      <c r="F1195" s="73"/>
      <c r="G1195" s="73"/>
      <c r="H1195" s="73"/>
      <c r="I1195" s="42"/>
      <c r="J1195" s="54"/>
      <c r="K1195" s="40"/>
      <c r="L1195" s="42">
        <f>L1197+L1198</f>
        <v>0</v>
      </c>
    </row>
    <row r="1196" spans="1:12" ht="14.25" hidden="1" x14ac:dyDescent="0.2">
      <c r="A1196" s="54"/>
      <c r="B1196" s="55"/>
      <c r="C1196" s="76" t="s">
        <v>726</v>
      </c>
      <c r="D1196" s="73"/>
      <c r="E1196" s="73"/>
      <c r="F1196" s="73"/>
      <c r="G1196" s="73"/>
      <c r="H1196" s="73"/>
      <c r="I1196" s="42"/>
      <c r="J1196" s="54"/>
      <c r="K1196" s="40"/>
      <c r="L1196" s="42"/>
    </row>
    <row r="1197" spans="1:12" ht="14.25" hidden="1" x14ac:dyDescent="0.2">
      <c r="A1197" s="54"/>
      <c r="B1197" s="55"/>
      <c r="C1197" s="73" t="s">
        <v>740</v>
      </c>
      <c r="D1197" s="73"/>
      <c r="E1197" s="73"/>
      <c r="F1197" s="73"/>
      <c r="G1197" s="73"/>
      <c r="H1197" s="73"/>
      <c r="I1197" s="42"/>
      <c r="J1197" s="54"/>
      <c r="K1197" s="40"/>
      <c r="L1197" s="42">
        <f>SUM(BK1155:BK1176)</f>
        <v>0</v>
      </c>
    </row>
    <row r="1198" spans="1:12" ht="14.25" hidden="1" x14ac:dyDescent="0.2">
      <c r="A1198" s="54"/>
      <c r="B1198" s="55"/>
      <c r="C1198" s="73" t="s">
        <v>741</v>
      </c>
      <c r="D1198" s="73"/>
      <c r="E1198" s="73"/>
      <c r="F1198" s="73"/>
      <c r="G1198" s="73"/>
      <c r="H1198" s="73"/>
      <c r="I1198" s="42"/>
      <c r="J1198" s="54"/>
      <c r="K1198" s="40"/>
      <c r="L1198" s="42">
        <f>SUM(BD1155:BD1176)</f>
        <v>0</v>
      </c>
    </row>
    <row r="1199" spans="1:12" ht="14.25" hidden="1" x14ac:dyDescent="0.2">
      <c r="A1199" s="54"/>
      <c r="B1199" s="55"/>
      <c r="C1199" s="73" t="s">
        <v>742</v>
      </c>
      <c r="D1199" s="73"/>
      <c r="E1199" s="73"/>
      <c r="F1199" s="73"/>
      <c r="G1199" s="73"/>
      <c r="H1199" s="73"/>
      <c r="I1199" s="42"/>
      <c r="J1199" s="54"/>
      <c r="K1199" s="40"/>
      <c r="L1199" s="42"/>
    </row>
    <row r="1200" spans="1:12" ht="14.25" hidden="1" x14ac:dyDescent="0.2">
      <c r="A1200" s="54"/>
      <c r="B1200" s="55"/>
      <c r="C1200" s="73" t="s">
        <v>743</v>
      </c>
      <c r="D1200" s="73"/>
      <c r="E1200" s="73"/>
      <c r="F1200" s="73"/>
      <c r="G1200" s="73"/>
      <c r="H1200" s="73"/>
      <c r="I1200" s="42"/>
      <c r="J1200" s="54"/>
      <c r="K1200" s="40"/>
      <c r="L1200" s="42">
        <f>SUM(BO1155:BO1176)</f>
        <v>0</v>
      </c>
    </row>
    <row r="1201" spans="1:83" ht="15" x14ac:dyDescent="0.2">
      <c r="A1201" s="56"/>
      <c r="B1201" s="57"/>
      <c r="C1201" s="75" t="s">
        <v>744</v>
      </c>
      <c r="D1201" s="75"/>
      <c r="E1201" s="75"/>
      <c r="F1201" s="75"/>
      <c r="G1201" s="75"/>
      <c r="H1201" s="75"/>
      <c r="I1201" s="45"/>
      <c r="J1201" s="56"/>
      <c r="K1201" s="58"/>
      <c r="L1201" s="45">
        <f>L1178+L1193+L1194+L1195+L1199+L1200</f>
        <v>420.26</v>
      </c>
    </row>
    <row r="1202" spans="1:83" ht="14.25" x14ac:dyDescent="0.2">
      <c r="A1202" s="54"/>
      <c r="B1202" s="55"/>
      <c r="C1202" s="76" t="s">
        <v>745</v>
      </c>
      <c r="D1202" s="73"/>
      <c r="E1202" s="73"/>
      <c r="F1202" s="73"/>
      <c r="G1202" s="73"/>
      <c r="H1202" s="73"/>
      <c r="I1202" s="42"/>
      <c r="J1202" s="54"/>
      <c r="K1202" s="40"/>
      <c r="L1202" s="42"/>
    </row>
    <row r="1203" spans="1:83" ht="14.25" hidden="1" x14ac:dyDescent="0.2">
      <c r="A1203" s="54"/>
      <c r="B1203" s="55"/>
      <c r="C1203" s="73" t="s">
        <v>746</v>
      </c>
      <c r="D1203" s="73"/>
      <c r="E1203" s="73"/>
      <c r="F1203" s="73"/>
      <c r="G1203" s="73"/>
      <c r="H1203" s="73"/>
      <c r="I1203" s="42"/>
      <c r="J1203" s="54"/>
      <c r="K1203" s="40"/>
      <c r="L1203" s="42">
        <f>SUM(AX1155:AX1176)</f>
        <v>0</v>
      </c>
    </row>
    <row r="1204" spans="1:83" ht="14.25" hidden="1" x14ac:dyDescent="0.2">
      <c r="A1204" s="54"/>
      <c r="B1204" s="55"/>
      <c r="C1204" s="73" t="s">
        <v>747</v>
      </c>
      <c r="D1204" s="73"/>
      <c r="E1204" s="73"/>
      <c r="F1204" s="73"/>
      <c r="G1204" s="73"/>
      <c r="H1204" s="73"/>
      <c r="I1204" s="42"/>
      <c r="J1204" s="54"/>
      <c r="K1204" s="40"/>
      <c r="L1204" s="42">
        <f>SUM(AY1155:AY1176)</f>
        <v>0</v>
      </c>
    </row>
    <row r="1205" spans="1:83" ht="14.25" x14ac:dyDescent="0.2">
      <c r="A1205" s="54"/>
      <c r="B1205" s="55"/>
      <c r="C1205" s="73" t="s">
        <v>748</v>
      </c>
      <c r="D1205" s="73"/>
      <c r="E1205" s="73"/>
      <c r="F1205" s="74"/>
      <c r="G1205" s="44">
        <f>Source!F441</f>
        <v>0.31677440000000001</v>
      </c>
      <c r="H1205" s="54"/>
      <c r="I1205" s="54"/>
      <c r="J1205" s="54"/>
      <c r="K1205" s="54"/>
      <c r="L1205" s="54"/>
    </row>
    <row r="1206" spans="1:83" ht="14.25" x14ac:dyDescent="0.2">
      <c r="A1206" s="54"/>
      <c r="B1206" s="55"/>
      <c r="C1206" s="73" t="s">
        <v>749</v>
      </c>
      <c r="D1206" s="73"/>
      <c r="E1206" s="73"/>
      <c r="F1206" s="74"/>
      <c r="G1206" s="44">
        <f>Source!F442</f>
        <v>1.2800000000000001E-3</v>
      </c>
      <c r="H1206" s="54"/>
      <c r="I1206" s="54"/>
      <c r="J1206" s="54"/>
      <c r="K1206" s="54"/>
      <c r="L1206" s="54"/>
    </row>
    <row r="1209" spans="1:83" ht="16.5" x14ac:dyDescent="0.2">
      <c r="A1209" s="78" t="s">
        <v>801</v>
      </c>
      <c r="B1209" s="78"/>
      <c r="C1209" s="78"/>
      <c r="D1209" s="78"/>
      <c r="E1209" s="78"/>
      <c r="F1209" s="78"/>
      <c r="G1209" s="78"/>
      <c r="H1209" s="78"/>
      <c r="I1209" s="78"/>
      <c r="J1209" s="78"/>
      <c r="K1209" s="78"/>
      <c r="L1209" s="78"/>
    </row>
    <row r="1210" spans="1:83" ht="82.5" x14ac:dyDescent="0.2">
      <c r="A1210" s="36" t="s">
        <v>310</v>
      </c>
      <c r="B1210" s="38" t="str">
        <f>Source!F453</f>
        <v>91.13.03-508</v>
      </c>
      <c r="C1210" s="38" t="s">
        <v>802</v>
      </c>
      <c r="D1210" s="39" t="str">
        <f>Source!H453</f>
        <v>маш.-ч</v>
      </c>
      <c r="E1210" s="40">
        <f>Source!K453</f>
        <v>15.56</v>
      </c>
      <c r="F1210" s="40"/>
      <c r="G1210" s="40">
        <f>Source!I453</f>
        <v>15.56</v>
      </c>
      <c r="H1210" s="42">
        <f>Source!AM453</f>
        <v>388.56</v>
      </c>
      <c r="I1210" s="41">
        <f>IF(Source!BB453&lt;&gt; 0, Source!BB453, 1)</f>
        <v>1.19</v>
      </c>
      <c r="J1210" s="42">
        <f>ROUND(H1210*I1210, 2)</f>
        <v>462.39</v>
      </c>
      <c r="K1210" s="41"/>
      <c r="L1210" s="42">
        <f>Source!Q453</f>
        <v>7194.79</v>
      </c>
    </row>
    <row r="1211" spans="1:83" ht="14.25" x14ac:dyDescent="0.2">
      <c r="A1211" s="38"/>
      <c r="B1211" s="38" t="s">
        <v>536</v>
      </c>
      <c r="C1211" s="38" t="s">
        <v>654</v>
      </c>
      <c r="D1211" s="39" t="s">
        <v>526</v>
      </c>
      <c r="E1211" s="40">
        <f>Source!K453*SmtRes!AT270</f>
        <v>15.56</v>
      </c>
      <c r="F1211" s="40"/>
      <c r="G1211" s="40">
        <f>SmtRes!CX270</f>
        <v>15.56</v>
      </c>
      <c r="H1211" s="42"/>
      <c r="I1211" s="41"/>
      <c r="J1211" s="42">
        <f>SmtRes!CZ270</f>
        <v>477.98</v>
      </c>
      <c r="K1211" s="41"/>
      <c r="L1211" s="42">
        <f>SmtRes!DI270</f>
        <v>7437.37</v>
      </c>
      <c r="CE1211">
        <v>1</v>
      </c>
    </row>
    <row r="1212" spans="1:83" ht="14.25" x14ac:dyDescent="0.2">
      <c r="A1212" s="46"/>
      <c r="B1212" s="46"/>
      <c r="C1212" s="46" t="s">
        <v>713</v>
      </c>
      <c r="D1212" s="47"/>
      <c r="E1212" s="48"/>
      <c r="F1212" s="48"/>
      <c r="G1212" s="48"/>
      <c r="H1212" s="49"/>
      <c r="I1212" s="50"/>
      <c r="J1212" s="49"/>
      <c r="K1212" s="50"/>
      <c r="L1212" s="49">
        <f>SUM(AR1210:AR1213)+SUM(AS1210:AS1213)+SUM(AT1210:AT1213)+SUM(AU1210:AU1213)+SUM(AV1210:AV1213)</f>
        <v>7437.37</v>
      </c>
    </row>
    <row r="1213" spans="1:83" ht="15" x14ac:dyDescent="0.2">
      <c r="C1213" s="79" t="s">
        <v>716</v>
      </c>
      <c r="D1213" s="79"/>
      <c r="E1213" s="79"/>
      <c r="F1213" s="79"/>
      <c r="G1213" s="79"/>
      <c r="H1213" s="79"/>
      <c r="I1213" s="80">
        <f>K1213/E1210</f>
        <v>940.37017994858604</v>
      </c>
      <c r="J1213" s="80"/>
      <c r="K1213" s="80">
        <f>L1210+L1211</f>
        <v>14632.16</v>
      </c>
      <c r="L1213" s="80"/>
      <c r="AD1213">
        <f>ROUND((Source!AT453/100)*((ROUND(ROUND(Source!AO453,2)*Source!I453, 2)+ROUND(ROUND(Source!AN453,2)*Source!I453, 2))), 2)</f>
        <v>0</v>
      </c>
      <c r="AE1213">
        <f>ROUND((Source!AU453/100)*((ROUND(ROUND(Source!AO453,2)*Source!I453, 2)+ROUND(ROUND(Source!AN453,2)*Source!I453, 2))), 2)</f>
        <v>0</v>
      </c>
      <c r="AN1213" s="51">
        <f>L1210+L1211</f>
        <v>14632.16</v>
      </c>
      <c r="AO1213" s="51">
        <f>L1210</f>
        <v>7194.79</v>
      </c>
      <c r="AQ1213" t="s">
        <v>717</v>
      </c>
      <c r="AR1213">
        <f>0</f>
        <v>0</v>
      </c>
      <c r="AT1213" s="51">
        <f>L1211</f>
        <v>7437.37</v>
      </c>
      <c r="AV1213" t="s">
        <v>717</v>
      </c>
      <c r="AW1213">
        <f>0</f>
        <v>0</v>
      </c>
      <c r="AZ1213">
        <f>Source!X453</f>
        <v>0</v>
      </c>
      <c r="BA1213">
        <f>Source!Y453</f>
        <v>0</v>
      </c>
      <c r="CD1213">
        <v>1</v>
      </c>
    </row>
    <row r="1215" spans="1:83" ht="15" x14ac:dyDescent="0.2">
      <c r="A1215" s="56"/>
      <c r="B1215" s="57"/>
      <c r="C1215" s="75" t="s">
        <v>725</v>
      </c>
      <c r="D1215" s="75"/>
      <c r="E1215" s="75"/>
      <c r="F1215" s="75"/>
      <c r="G1215" s="75"/>
      <c r="H1215" s="75"/>
      <c r="I1215" s="45"/>
      <c r="J1215" s="56"/>
      <c r="K1215" s="58"/>
      <c r="L1215" s="45">
        <f>L1217+L1218+L1224+L1228</f>
        <v>14632.16</v>
      </c>
    </row>
    <row r="1216" spans="1:83" ht="14.25" x14ac:dyDescent="0.2">
      <c r="A1216" s="54"/>
      <c r="B1216" s="55"/>
      <c r="C1216" s="76" t="s">
        <v>726</v>
      </c>
      <c r="D1216" s="73"/>
      <c r="E1216" s="73"/>
      <c r="F1216" s="73"/>
      <c r="G1216" s="73"/>
      <c r="H1216" s="73"/>
      <c r="I1216" s="42"/>
      <c r="J1216" s="54"/>
      <c r="K1216" s="40"/>
      <c r="L1216" s="42"/>
    </row>
    <row r="1217" spans="1:12" ht="14.25" hidden="1" x14ac:dyDescent="0.2">
      <c r="A1217" s="54"/>
      <c r="B1217" s="55"/>
      <c r="C1217" s="73" t="s">
        <v>727</v>
      </c>
      <c r="D1217" s="73"/>
      <c r="E1217" s="73"/>
      <c r="F1217" s="73"/>
      <c r="G1217" s="73"/>
      <c r="H1217" s="73"/>
      <c r="I1217" s="42"/>
      <c r="J1217" s="54"/>
      <c r="K1217" s="40"/>
      <c r="L1217" s="42">
        <f>SUM(AR1209:AR1213)</f>
        <v>0</v>
      </c>
    </row>
    <row r="1218" spans="1:12" ht="14.25" hidden="1" x14ac:dyDescent="0.2">
      <c r="A1218" s="54"/>
      <c r="B1218" s="55"/>
      <c r="C1218" s="73" t="s">
        <v>728</v>
      </c>
      <c r="D1218" s="73"/>
      <c r="E1218" s="73"/>
      <c r="F1218" s="73"/>
      <c r="G1218" s="73"/>
      <c r="H1218" s="73"/>
      <c r="I1218" s="42"/>
      <c r="J1218" s="54"/>
      <c r="K1218" s="40"/>
      <c r="L1218" s="42">
        <f>L1220+L1223+L1222</f>
        <v>14632.16</v>
      </c>
    </row>
    <row r="1219" spans="1:12" ht="14.25" hidden="1" x14ac:dyDescent="0.2">
      <c r="A1219" s="54"/>
      <c r="B1219" s="55"/>
      <c r="C1219" s="76" t="s">
        <v>729</v>
      </c>
      <c r="D1219" s="73"/>
      <c r="E1219" s="73"/>
      <c r="F1219" s="73"/>
      <c r="G1219" s="73"/>
      <c r="H1219" s="73"/>
      <c r="I1219" s="42"/>
      <c r="J1219" s="54"/>
      <c r="K1219" s="40"/>
      <c r="L1219" s="42"/>
    </row>
    <row r="1220" spans="1:12" ht="14.25" x14ac:dyDescent="0.2">
      <c r="A1220" s="54"/>
      <c r="B1220" s="55"/>
      <c r="C1220" s="73" t="s">
        <v>728</v>
      </c>
      <c r="D1220" s="73"/>
      <c r="E1220" s="73"/>
      <c r="F1220" s="73"/>
      <c r="G1220" s="73"/>
      <c r="H1220" s="73"/>
      <c r="I1220" s="42"/>
      <c r="J1220" s="54"/>
      <c r="K1220" s="40"/>
      <c r="L1220" s="42">
        <f>SUM(AO1209:AO1213)</f>
        <v>7194.79</v>
      </c>
    </row>
    <row r="1221" spans="1:12" ht="14.25" hidden="1" x14ac:dyDescent="0.2">
      <c r="A1221" s="54"/>
      <c r="B1221" s="55"/>
      <c r="C1221" s="76" t="s">
        <v>730</v>
      </c>
      <c r="D1221" s="73"/>
      <c r="E1221" s="73"/>
      <c r="F1221" s="73"/>
      <c r="G1221" s="73"/>
      <c r="H1221" s="73"/>
      <c r="I1221" s="42"/>
      <c r="J1221" s="54"/>
      <c r="K1221" s="40"/>
      <c r="L1221" s="42"/>
    </row>
    <row r="1222" spans="1:12" ht="14.25" x14ac:dyDescent="0.2">
      <c r="A1222" s="54"/>
      <c r="B1222" s="55"/>
      <c r="C1222" s="73" t="s">
        <v>750</v>
      </c>
      <c r="D1222" s="73"/>
      <c r="E1222" s="73"/>
      <c r="F1222" s="73"/>
      <c r="G1222" s="73"/>
      <c r="H1222" s="73"/>
      <c r="I1222" s="42"/>
      <c r="J1222" s="54"/>
      <c r="K1222" s="40"/>
      <c r="L1222" s="42">
        <f>SUM(AT1209:AT1213)</f>
        <v>7437.37</v>
      </c>
    </row>
    <row r="1223" spans="1:12" ht="14.25" hidden="1" x14ac:dyDescent="0.2">
      <c r="A1223" s="54"/>
      <c r="B1223" s="55"/>
      <c r="C1223" s="73" t="s">
        <v>731</v>
      </c>
      <c r="D1223" s="73"/>
      <c r="E1223" s="73"/>
      <c r="F1223" s="73"/>
      <c r="G1223" s="73"/>
      <c r="H1223" s="73"/>
      <c r="I1223" s="42"/>
      <c r="J1223" s="54"/>
      <c r="K1223" s="40"/>
      <c r="L1223" s="42">
        <f>SUM(AV1209:AV1213)</f>
        <v>0</v>
      </c>
    </row>
    <row r="1224" spans="1:12" ht="14.25" hidden="1" x14ac:dyDescent="0.2">
      <c r="A1224" s="54"/>
      <c r="B1224" s="55"/>
      <c r="C1224" s="73" t="s">
        <v>732</v>
      </c>
      <c r="D1224" s="73"/>
      <c r="E1224" s="73"/>
      <c r="F1224" s="73"/>
      <c r="G1224" s="73"/>
      <c r="H1224" s="73"/>
      <c r="I1224" s="42"/>
      <c r="J1224" s="54"/>
      <c r="K1224" s="40"/>
      <c r="L1224" s="42">
        <f>L1226+L1227</f>
        <v>0</v>
      </c>
    </row>
    <row r="1225" spans="1:12" ht="14.25" hidden="1" x14ac:dyDescent="0.2">
      <c r="A1225" s="54"/>
      <c r="B1225" s="55"/>
      <c r="C1225" s="76" t="s">
        <v>729</v>
      </c>
      <c r="D1225" s="73"/>
      <c r="E1225" s="73"/>
      <c r="F1225" s="73"/>
      <c r="G1225" s="73"/>
      <c r="H1225" s="73"/>
      <c r="I1225" s="42"/>
      <c r="J1225" s="54"/>
      <c r="K1225" s="40"/>
      <c r="L1225" s="42"/>
    </row>
    <row r="1226" spans="1:12" ht="14.25" hidden="1" x14ac:dyDescent="0.2">
      <c r="A1226" s="54"/>
      <c r="B1226" s="55"/>
      <c r="C1226" s="73" t="s">
        <v>733</v>
      </c>
      <c r="D1226" s="73"/>
      <c r="E1226" s="73"/>
      <c r="F1226" s="73"/>
      <c r="G1226" s="73"/>
      <c r="H1226" s="73"/>
      <c r="I1226" s="42"/>
      <c r="J1226" s="54"/>
      <c r="K1226" s="40"/>
      <c r="L1226" s="42">
        <f>SUM(AW1209:AW1213)-SUM(BK1209:BK1213)</f>
        <v>0</v>
      </c>
    </row>
    <row r="1227" spans="1:12" ht="14.25" hidden="1" x14ac:dyDescent="0.2">
      <c r="A1227" s="54"/>
      <c r="B1227" s="55"/>
      <c r="C1227" s="73" t="s">
        <v>734</v>
      </c>
      <c r="D1227" s="73"/>
      <c r="E1227" s="73"/>
      <c r="F1227" s="73"/>
      <c r="G1227" s="73"/>
      <c r="H1227" s="73"/>
      <c r="I1227" s="42"/>
      <c r="J1227" s="54"/>
      <c r="K1227" s="40"/>
      <c r="L1227" s="42">
        <f>SUM(BC1209:BC1213)</f>
        <v>0</v>
      </c>
    </row>
    <row r="1228" spans="1:12" ht="14.25" hidden="1" x14ac:dyDescent="0.2">
      <c r="A1228" s="54"/>
      <c r="B1228" s="55"/>
      <c r="C1228" s="73" t="s">
        <v>735</v>
      </c>
      <c r="D1228" s="73"/>
      <c r="E1228" s="73"/>
      <c r="F1228" s="73"/>
      <c r="G1228" s="73"/>
      <c r="H1228" s="73"/>
      <c r="I1228" s="42"/>
      <c r="J1228" s="54"/>
      <c r="K1228" s="40"/>
      <c r="L1228" s="42">
        <f>SUM(BB1209:BB1213)</f>
        <v>0</v>
      </c>
    </row>
    <row r="1229" spans="1:12" ht="14.25" x14ac:dyDescent="0.2">
      <c r="A1229" s="54"/>
      <c r="B1229" s="55"/>
      <c r="C1229" s="73" t="s">
        <v>736</v>
      </c>
      <c r="D1229" s="73"/>
      <c r="E1229" s="73"/>
      <c r="F1229" s="73"/>
      <c r="G1229" s="73"/>
      <c r="H1229" s="73"/>
      <c r="I1229" s="42"/>
      <c r="J1229" s="54"/>
      <c r="K1229" s="40"/>
      <c r="L1229" s="42">
        <f>SUM(AR1209:AR1213)+SUM(AT1209:AT1213)+SUM(AV1209:AV1213)</f>
        <v>7437.37</v>
      </c>
    </row>
    <row r="1230" spans="1:12" ht="14.25" hidden="1" x14ac:dyDescent="0.2">
      <c r="A1230" s="54"/>
      <c r="B1230" s="55"/>
      <c r="C1230" s="73" t="s">
        <v>737</v>
      </c>
      <c r="D1230" s="73"/>
      <c r="E1230" s="73"/>
      <c r="F1230" s="73"/>
      <c r="G1230" s="73"/>
      <c r="H1230" s="73"/>
      <c r="I1230" s="42"/>
      <c r="J1230" s="54"/>
      <c r="K1230" s="40"/>
      <c r="L1230" s="42">
        <f>SUM(AZ1209:AZ1213)</f>
        <v>0</v>
      </c>
    </row>
    <row r="1231" spans="1:12" ht="14.25" hidden="1" x14ac:dyDescent="0.2">
      <c r="A1231" s="54"/>
      <c r="B1231" s="55"/>
      <c r="C1231" s="73" t="s">
        <v>738</v>
      </c>
      <c r="D1231" s="73"/>
      <c r="E1231" s="73"/>
      <c r="F1231" s="73"/>
      <c r="G1231" s="73"/>
      <c r="H1231" s="73"/>
      <c r="I1231" s="42"/>
      <c r="J1231" s="54"/>
      <c r="K1231" s="40"/>
      <c r="L1231" s="42">
        <f>SUM(BA1209:BA1213)</f>
        <v>0</v>
      </c>
    </row>
    <row r="1232" spans="1:12" ht="14.25" hidden="1" x14ac:dyDescent="0.2">
      <c r="A1232" s="54"/>
      <c r="B1232" s="55"/>
      <c r="C1232" s="73" t="s">
        <v>739</v>
      </c>
      <c r="D1232" s="73"/>
      <c r="E1232" s="73"/>
      <c r="F1232" s="73"/>
      <c r="G1232" s="73"/>
      <c r="H1232" s="73"/>
      <c r="I1232" s="42"/>
      <c r="J1232" s="54"/>
      <c r="K1232" s="40"/>
      <c r="L1232" s="42">
        <f>L1234+L1235</f>
        <v>0</v>
      </c>
    </row>
    <row r="1233" spans="1:12" ht="14.25" hidden="1" x14ac:dyDescent="0.2">
      <c r="A1233" s="54"/>
      <c r="B1233" s="55"/>
      <c r="C1233" s="76" t="s">
        <v>726</v>
      </c>
      <c r="D1233" s="73"/>
      <c r="E1233" s="73"/>
      <c r="F1233" s="73"/>
      <c r="G1233" s="73"/>
      <c r="H1233" s="73"/>
      <c r="I1233" s="42"/>
      <c r="J1233" s="54"/>
      <c r="K1233" s="40"/>
      <c r="L1233" s="42"/>
    </row>
    <row r="1234" spans="1:12" ht="14.25" hidden="1" x14ac:dyDescent="0.2">
      <c r="A1234" s="54"/>
      <c r="B1234" s="55"/>
      <c r="C1234" s="73" t="s">
        <v>740</v>
      </c>
      <c r="D1234" s="73"/>
      <c r="E1234" s="73"/>
      <c r="F1234" s="73"/>
      <c r="G1234" s="73"/>
      <c r="H1234" s="73"/>
      <c r="I1234" s="42"/>
      <c r="J1234" s="54"/>
      <c r="K1234" s="40"/>
      <c r="L1234" s="42">
        <f>SUM(BK1209:BK1213)</f>
        <v>0</v>
      </c>
    </row>
    <row r="1235" spans="1:12" ht="14.25" hidden="1" x14ac:dyDescent="0.2">
      <c r="A1235" s="54"/>
      <c r="B1235" s="55"/>
      <c r="C1235" s="73" t="s">
        <v>741</v>
      </c>
      <c r="D1235" s="73"/>
      <c r="E1235" s="73"/>
      <c r="F1235" s="73"/>
      <c r="G1235" s="73"/>
      <c r="H1235" s="73"/>
      <c r="I1235" s="42"/>
      <c r="J1235" s="54"/>
      <c r="K1235" s="40"/>
      <c r="L1235" s="42">
        <f>SUM(BD1209:BD1213)</f>
        <v>0</v>
      </c>
    </row>
    <row r="1236" spans="1:12" ht="14.25" hidden="1" x14ac:dyDescent="0.2">
      <c r="A1236" s="54"/>
      <c r="B1236" s="55"/>
      <c r="C1236" s="73" t="s">
        <v>742</v>
      </c>
      <c r="D1236" s="73"/>
      <c r="E1236" s="73"/>
      <c r="F1236" s="73"/>
      <c r="G1236" s="73"/>
      <c r="H1236" s="73"/>
      <c r="I1236" s="42"/>
      <c r="J1236" s="54"/>
      <c r="K1236" s="40"/>
      <c r="L1236" s="42"/>
    </row>
    <row r="1237" spans="1:12" ht="14.25" hidden="1" x14ac:dyDescent="0.2">
      <c r="A1237" s="54"/>
      <c r="B1237" s="55"/>
      <c r="C1237" s="73" t="s">
        <v>743</v>
      </c>
      <c r="D1237" s="73"/>
      <c r="E1237" s="73"/>
      <c r="F1237" s="73"/>
      <c r="G1237" s="73"/>
      <c r="H1237" s="73"/>
      <c r="I1237" s="42"/>
      <c r="J1237" s="54"/>
      <c r="K1237" s="40"/>
      <c r="L1237" s="42">
        <f>SUM(BO1209:BO1213)</f>
        <v>0</v>
      </c>
    </row>
    <row r="1238" spans="1:12" ht="15" x14ac:dyDescent="0.2">
      <c r="A1238" s="56"/>
      <c r="B1238" s="57"/>
      <c r="C1238" s="75" t="s">
        <v>744</v>
      </c>
      <c r="D1238" s="75"/>
      <c r="E1238" s="75"/>
      <c r="F1238" s="75"/>
      <c r="G1238" s="75"/>
      <c r="H1238" s="75"/>
      <c r="I1238" s="45"/>
      <c r="J1238" s="56"/>
      <c r="K1238" s="58"/>
      <c r="L1238" s="45">
        <f>L1215+L1230+L1231+L1232+L1236+L1237</f>
        <v>14632.16</v>
      </c>
    </row>
    <row r="1239" spans="1:12" ht="14.25" x14ac:dyDescent="0.2">
      <c r="A1239" s="54"/>
      <c r="B1239" s="55"/>
      <c r="C1239" s="76" t="s">
        <v>745</v>
      </c>
      <c r="D1239" s="73"/>
      <c r="E1239" s="73"/>
      <c r="F1239" s="73"/>
      <c r="G1239" s="73"/>
      <c r="H1239" s="73"/>
      <c r="I1239" s="42"/>
      <c r="J1239" s="54"/>
      <c r="K1239" s="40"/>
      <c r="L1239" s="42"/>
    </row>
    <row r="1240" spans="1:12" ht="14.25" hidden="1" x14ac:dyDescent="0.2">
      <c r="A1240" s="54"/>
      <c r="B1240" s="55"/>
      <c r="C1240" s="73" t="s">
        <v>746</v>
      </c>
      <c r="D1240" s="73"/>
      <c r="E1240" s="73"/>
      <c r="F1240" s="73"/>
      <c r="G1240" s="73"/>
      <c r="H1240" s="73"/>
      <c r="I1240" s="42"/>
      <c r="J1240" s="54"/>
      <c r="K1240" s="40"/>
      <c r="L1240" s="42">
        <f>SUM(AX1209:AX1213)</f>
        <v>0</v>
      </c>
    </row>
    <row r="1241" spans="1:12" ht="14.25" hidden="1" x14ac:dyDescent="0.2">
      <c r="A1241" s="54"/>
      <c r="B1241" s="55"/>
      <c r="C1241" s="73" t="s">
        <v>747</v>
      </c>
      <c r="D1241" s="73"/>
      <c r="E1241" s="73"/>
      <c r="F1241" s="73"/>
      <c r="G1241" s="73"/>
      <c r="H1241" s="73"/>
      <c r="I1241" s="42"/>
      <c r="J1241" s="54"/>
      <c r="K1241" s="40"/>
      <c r="L1241" s="42">
        <f>SUM(AY1209:AY1213)</f>
        <v>0</v>
      </c>
    </row>
    <row r="1242" spans="1:12" ht="14.25" hidden="1" customHeight="1" x14ac:dyDescent="0.2">
      <c r="A1242" s="54"/>
      <c r="B1242" s="55"/>
      <c r="C1242" s="73" t="s">
        <v>748</v>
      </c>
      <c r="D1242" s="73"/>
      <c r="E1242" s="73"/>
      <c r="F1242" s="74"/>
      <c r="G1242" s="44">
        <f>Source!F477</f>
        <v>0</v>
      </c>
      <c r="H1242" s="54"/>
      <c r="I1242" s="54"/>
      <c r="J1242" s="54"/>
      <c r="K1242" s="54"/>
      <c r="L1242" s="54"/>
    </row>
    <row r="1243" spans="1:12" ht="14.25" x14ac:dyDescent="0.2">
      <c r="A1243" s="54"/>
      <c r="B1243" s="55"/>
      <c r="C1243" s="73" t="s">
        <v>749</v>
      </c>
      <c r="D1243" s="73"/>
      <c r="E1243" s="73"/>
      <c r="F1243" s="74"/>
      <c r="G1243" s="44">
        <f>Source!F478</f>
        <v>15.56</v>
      </c>
      <c r="H1243" s="54"/>
      <c r="I1243" s="54"/>
      <c r="J1243" s="54"/>
      <c r="K1243" s="54"/>
      <c r="L1243" s="54"/>
    </row>
    <row r="1246" spans="1:12" ht="16.5" x14ac:dyDescent="0.2">
      <c r="A1246" s="78" t="s">
        <v>803</v>
      </c>
      <c r="B1246" s="78"/>
      <c r="C1246" s="78"/>
      <c r="D1246" s="78"/>
      <c r="E1246" s="78"/>
      <c r="F1246" s="78"/>
      <c r="G1246" s="78"/>
      <c r="H1246" s="78"/>
      <c r="I1246" s="78"/>
      <c r="J1246" s="78"/>
      <c r="K1246" s="78"/>
      <c r="L1246" s="78"/>
    </row>
    <row r="1247" spans="1:12" ht="28.5" x14ac:dyDescent="0.2">
      <c r="A1247" s="36" t="s">
        <v>318</v>
      </c>
      <c r="B1247" s="38" t="str">
        <f>Source!F489</f>
        <v>21.2.01.01-0036</v>
      </c>
      <c r="C1247" s="38" t="str">
        <f>Source!G489</f>
        <v>Провод самонесущий изолированный СИП-2 3х70+1х95-0,6/1</v>
      </c>
      <c r="D1247" s="39" t="str">
        <f>Source!H489</f>
        <v>1000 м</v>
      </c>
      <c r="E1247" s="40">
        <f>Source!K489</f>
        <v>1.1020000000000001</v>
      </c>
      <c r="F1247" s="40"/>
      <c r="G1247" s="40">
        <f>Source!I489</f>
        <v>1.1020000000000001</v>
      </c>
      <c r="H1247" s="42">
        <f>Source!AL489</f>
        <v>217684.47</v>
      </c>
      <c r="I1247" s="41">
        <f>IF(Source!BC489&lt;&gt; 0, Source!BC489, 1)</f>
        <v>1.31</v>
      </c>
      <c r="J1247" s="42">
        <f>ROUND(H1247*I1247, 2)</f>
        <v>285166.65999999997</v>
      </c>
      <c r="K1247" s="41"/>
      <c r="L1247" s="42">
        <f>Source!P489</f>
        <v>314253.65999999997</v>
      </c>
    </row>
    <row r="1248" spans="1:12" x14ac:dyDescent="0.2">
      <c r="A1248" s="61"/>
      <c r="B1248" s="61"/>
      <c r="C1248" s="62" t="str">
        <f>"Объем: "&amp;Source!I489&amp;"=1102/"&amp;"1000"</f>
        <v>Объем: 1,102=1102/1000</v>
      </c>
      <c r="D1248" s="61"/>
      <c r="E1248" s="61"/>
      <c r="F1248" s="61"/>
      <c r="G1248" s="61"/>
      <c r="H1248" s="61"/>
      <c r="I1248" s="61"/>
      <c r="J1248" s="61"/>
      <c r="K1248" s="61"/>
      <c r="L1248" s="61"/>
    </row>
    <row r="1249" spans="1:82" ht="15" x14ac:dyDescent="0.2">
      <c r="C1249" s="79" t="s">
        <v>716</v>
      </c>
      <c r="D1249" s="79"/>
      <c r="E1249" s="79"/>
      <c r="F1249" s="79"/>
      <c r="G1249" s="79"/>
      <c r="H1249" s="79"/>
      <c r="I1249" s="80">
        <f>K1249/E1247</f>
        <v>285166.66061705985</v>
      </c>
      <c r="J1249" s="80"/>
      <c r="K1249" s="80">
        <f>L1247</f>
        <v>314253.65999999997</v>
      </c>
      <c r="L1249" s="80"/>
      <c r="AD1249">
        <f>ROUND((Source!AT489/100)*((ROUND(ROUND(Source!AO489,2)*Source!I489, 2)+ROUND(ROUND(Source!AN489,2)*Source!I489, 2))), 2)</f>
        <v>0</v>
      </c>
      <c r="AE1249">
        <f>ROUND((Source!AU489/100)*((ROUND(ROUND(Source!AO489,2)*Source!I489, 2)+ROUND(ROUND(Source!AN489,2)*Source!I489, 2))), 2)</f>
        <v>0</v>
      </c>
      <c r="AN1249" s="51">
        <f>L1247</f>
        <v>314253.65999999997</v>
      </c>
      <c r="AO1249">
        <f>0</f>
        <v>0</v>
      </c>
      <c r="AQ1249" t="s">
        <v>717</v>
      </c>
      <c r="AR1249">
        <f>0</f>
        <v>0</v>
      </c>
      <c r="AT1249">
        <f>0</f>
        <v>0</v>
      </c>
      <c r="AV1249" t="s">
        <v>717</v>
      </c>
      <c r="AW1249" s="51">
        <f>L1247</f>
        <v>314253.65999999997</v>
      </c>
      <c r="AZ1249">
        <f>Source!X489</f>
        <v>0</v>
      </c>
      <c r="BA1249">
        <f>Source!Y489</f>
        <v>0</v>
      </c>
      <c r="CD1249">
        <v>2</v>
      </c>
    </row>
    <row r="1250" spans="1:82" ht="28.5" x14ac:dyDescent="0.2">
      <c r="A1250" s="36" t="s">
        <v>325</v>
      </c>
      <c r="B1250" s="38" t="str">
        <f>Source!F490</f>
        <v>21.2.01.01-0065</v>
      </c>
      <c r="C1250" s="38" t="str">
        <f>Source!G490</f>
        <v>Провод самонесущий изолированный СИП-4 4х16-0,6/1</v>
      </c>
      <c r="D1250" s="39" t="str">
        <f>Source!H490</f>
        <v>1000 м</v>
      </c>
      <c r="E1250" s="40">
        <f>Source!K490</f>
        <v>0.34539999999999998</v>
      </c>
      <c r="F1250" s="40"/>
      <c r="G1250" s="40">
        <f>Source!I490</f>
        <v>0.34539999999999998</v>
      </c>
      <c r="H1250" s="42"/>
      <c r="I1250" s="41"/>
      <c r="J1250" s="42">
        <f>Source!AL490</f>
        <v>65227.18</v>
      </c>
      <c r="K1250" s="41"/>
      <c r="L1250" s="42">
        <f>Source!P490</f>
        <v>22529.47</v>
      </c>
    </row>
    <row r="1251" spans="1:82" x14ac:dyDescent="0.2">
      <c r="A1251" s="61"/>
      <c r="B1251" s="61"/>
      <c r="C1251" s="62" t="str">
        <f>"Объем: "&amp;Source!I490&amp;"=345,4/"&amp;"1000"</f>
        <v>Объем: 0,3454=345,4/1000</v>
      </c>
      <c r="D1251" s="61"/>
      <c r="E1251" s="61"/>
      <c r="F1251" s="61"/>
      <c r="G1251" s="61"/>
      <c r="H1251" s="61"/>
      <c r="I1251" s="61"/>
      <c r="J1251" s="61"/>
      <c r="K1251" s="61"/>
      <c r="L1251" s="61"/>
    </row>
    <row r="1252" spans="1:82" ht="15" x14ac:dyDescent="0.2">
      <c r="C1252" s="79" t="s">
        <v>716</v>
      </c>
      <c r="D1252" s="79"/>
      <c r="E1252" s="79"/>
      <c r="F1252" s="79"/>
      <c r="G1252" s="79"/>
      <c r="H1252" s="79"/>
      <c r="I1252" s="80">
        <f>K1252/E1250</f>
        <v>65227.185871453396</v>
      </c>
      <c r="J1252" s="80"/>
      <c r="K1252" s="80">
        <f>L1250</f>
        <v>22529.47</v>
      </c>
      <c r="L1252" s="80"/>
      <c r="AD1252">
        <f>ROUND((Source!AT490/100)*((ROUND(ROUND(Source!AO490,2)*Source!I490, 2)+ROUND(ROUND(Source!AN490,2)*Source!I490, 2))), 2)</f>
        <v>0</v>
      </c>
      <c r="AE1252">
        <f>ROUND((Source!AU490/100)*((ROUND(ROUND(Source!AO490,2)*Source!I490, 2)+ROUND(ROUND(Source!AN490,2)*Source!I490, 2))), 2)</f>
        <v>0</v>
      </c>
      <c r="AN1252" s="51">
        <f>L1250</f>
        <v>22529.47</v>
      </c>
      <c r="AO1252">
        <f>0</f>
        <v>0</v>
      </c>
      <c r="AQ1252" t="s">
        <v>717</v>
      </c>
      <c r="AR1252">
        <f>0</f>
        <v>0</v>
      </c>
      <c r="AT1252">
        <f>0</f>
        <v>0</v>
      </c>
      <c r="AV1252" t="s">
        <v>717</v>
      </c>
      <c r="AW1252" s="51">
        <f>L1250</f>
        <v>22529.47</v>
      </c>
      <c r="AZ1252">
        <f>Source!X490</f>
        <v>0</v>
      </c>
      <c r="BA1252">
        <f>Source!Y490</f>
        <v>0</v>
      </c>
      <c r="CD1252">
        <v>2</v>
      </c>
    </row>
    <row r="1253" spans="1:82" ht="28.5" x14ac:dyDescent="0.2">
      <c r="A1253" s="36" t="s">
        <v>329</v>
      </c>
      <c r="B1253" s="38" t="str">
        <f>Source!F491</f>
        <v>21.2.01.01-0062</v>
      </c>
      <c r="C1253" s="38" t="str">
        <f>Source!G491</f>
        <v>Провод самонесущий изолированный СИП-4 2х16-0,6/1</v>
      </c>
      <c r="D1253" s="39" t="str">
        <f>Source!H491</f>
        <v>1000 м</v>
      </c>
      <c r="E1253" s="40">
        <f>Source!K491</f>
        <v>0.47</v>
      </c>
      <c r="F1253" s="40"/>
      <c r="G1253" s="40">
        <f>Source!I491</f>
        <v>0.47</v>
      </c>
      <c r="H1253" s="42"/>
      <c r="I1253" s="41"/>
      <c r="J1253" s="42">
        <f>Source!AL491</f>
        <v>33185.03</v>
      </c>
      <c r="K1253" s="41"/>
      <c r="L1253" s="42">
        <f>Source!P491</f>
        <v>15596.96</v>
      </c>
    </row>
    <row r="1254" spans="1:82" x14ac:dyDescent="0.2">
      <c r="A1254" s="61"/>
      <c r="B1254" s="61"/>
      <c r="C1254" s="62" t="str">
        <f>"Объем: "&amp;Source!I491&amp;"=470/"&amp;"1000"</f>
        <v>Объем: 0,47=470/1000</v>
      </c>
      <c r="D1254" s="61"/>
      <c r="E1254" s="61"/>
      <c r="F1254" s="61"/>
      <c r="G1254" s="61"/>
      <c r="H1254" s="61"/>
      <c r="I1254" s="61"/>
      <c r="J1254" s="61"/>
      <c r="K1254" s="61"/>
      <c r="L1254" s="61"/>
    </row>
    <row r="1255" spans="1:82" ht="15" x14ac:dyDescent="0.2">
      <c r="C1255" s="79" t="s">
        <v>716</v>
      </c>
      <c r="D1255" s="79"/>
      <c r="E1255" s="79"/>
      <c r="F1255" s="79"/>
      <c r="G1255" s="79"/>
      <c r="H1255" s="79"/>
      <c r="I1255" s="80">
        <f>K1255/E1253</f>
        <v>33185.021276595748</v>
      </c>
      <c r="J1255" s="80"/>
      <c r="K1255" s="80">
        <f>L1253</f>
        <v>15596.96</v>
      </c>
      <c r="L1255" s="80"/>
      <c r="AD1255">
        <f>ROUND((Source!AT491/100)*((ROUND(ROUND(Source!AO491,2)*Source!I491, 2)+ROUND(ROUND(Source!AN491,2)*Source!I491, 2))), 2)</f>
        <v>0</v>
      </c>
      <c r="AE1255">
        <f>ROUND((Source!AU491/100)*((ROUND(ROUND(Source!AO491,2)*Source!I491, 2)+ROUND(ROUND(Source!AN491,2)*Source!I491, 2))), 2)</f>
        <v>0</v>
      </c>
      <c r="AN1255" s="51">
        <f>L1253</f>
        <v>15596.96</v>
      </c>
      <c r="AO1255">
        <f>0</f>
        <v>0</v>
      </c>
      <c r="AQ1255" t="s">
        <v>717</v>
      </c>
      <c r="AR1255">
        <f>0</f>
        <v>0</v>
      </c>
      <c r="AT1255">
        <f>0</f>
        <v>0</v>
      </c>
      <c r="AV1255" t="s">
        <v>717</v>
      </c>
      <c r="AW1255" s="51">
        <f>L1253</f>
        <v>15596.96</v>
      </c>
      <c r="AZ1255">
        <f>Source!X491</f>
        <v>0</v>
      </c>
      <c r="BA1255">
        <f>Source!Y491</f>
        <v>0</v>
      </c>
      <c r="CD1255">
        <v>2</v>
      </c>
    </row>
    <row r="1256" spans="1:82" ht="57" x14ac:dyDescent="0.2">
      <c r="A1256" s="36" t="s">
        <v>333</v>
      </c>
      <c r="B1256" s="38" t="str">
        <f>Source!F492</f>
        <v>25.2.02.11-0021</v>
      </c>
      <c r="C1256" s="38" t="str">
        <f>Source!G492</f>
        <v>Лента крепления из нержавеющей стали в пластмассовой коробке с кабельной бухтой, ширина 20 мм, толщина 0,7 мм, длина 50 м</v>
      </c>
      <c r="D1256" s="39" t="str">
        <f>Source!H492</f>
        <v>ШТ</v>
      </c>
      <c r="E1256" s="40">
        <f>Source!K492</f>
        <v>4.58</v>
      </c>
      <c r="F1256" s="40"/>
      <c r="G1256" s="40">
        <f>Source!I492</f>
        <v>4.58</v>
      </c>
      <c r="H1256" s="42">
        <f>Source!AL492</f>
        <v>4136.76</v>
      </c>
      <c r="I1256" s="41">
        <f>IF(Source!BC492&lt;&gt; 0, Source!BC492, 1)</f>
        <v>1.41</v>
      </c>
      <c r="J1256" s="42">
        <f>ROUND(H1256*I1256, 2)</f>
        <v>5832.83</v>
      </c>
      <c r="K1256" s="41"/>
      <c r="L1256" s="42">
        <f>Source!P492</f>
        <v>26714.36</v>
      </c>
    </row>
    <row r="1257" spans="1:82" x14ac:dyDescent="0.2">
      <c r="A1257" s="61"/>
      <c r="B1257" s="61"/>
      <c r="C1257" s="62" t="str">
        <f>"Объем: "&amp;Source!I492&amp;"=229/"&amp;"50"</f>
        <v>Объем: 4,58=229/50</v>
      </c>
      <c r="D1257" s="61"/>
      <c r="E1257" s="61"/>
      <c r="F1257" s="61"/>
      <c r="G1257" s="61"/>
      <c r="H1257" s="61"/>
      <c r="I1257" s="61"/>
      <c r="J1257" s="61"/>
      <c r="K1257" s="61"/>
      <c r="L1257" s="61"/>
    </row>
    <row r="1258" spans="1:82" ht="15" x14ac:dyDescent="0.2">
      <c r="C1258" s="79" t="s">
        <v>716</v>
      </c>
      <c r="D1258" s="79"/>
      <c r="E1258" s="79"/>
      <c r="F1258" s="79"/>
      <c r="G1258" s="79"/>
      <c r="H1258" s="79"/>
      <c r="I1258" s="80">
        <f>K1258/E1256</f>
        <v>5832.8296943231444</v>
      </c>
      <c r="J1258" s="80"/>
      <c r="K1258" s="80">
        <f>L1256</f>
        <v>26714.36</v>
      </c>
      <c r="L1258" s="80"/>
      <c r="AD1258">
        <f>ROUND((Source!AT492/100)*((ROUND(ROUND(Source!AO492,2)*Source!I492, 2)+ROUND(ROUND(Source!AN492,2)*Source!I492, 2))), 2)</f>
        <v>0</v>
      </c>
      <c r="AE1258">
        <f>ROUND((Source!AU492/100)*((ROUND(ROUND(Source!AO492,2)*Source!I492, 2)+ROUND(ROUND(Source!AN492,2)*Source!I492, 2))), 2)</f>
        <v>0</v>
      </c>
      <c r="AN1258" s="51">
        <f>L1256</f>
        <v>26714.36</v>
      </c>
      <c r="AO1258">
        <f>0</f>
        <v>0</v>
      </c>
      <c r="AQ1258" t="s">
        <v>717</v>
      </c>
      <c r="AR1258">
        <f>0</f>
        <v>0</v>
      </c>
      <c r="AT1258">
        <f>0</f>
        <v>0</v>
      </c>
      <c r="AV1258" t="s">
        <v>717</v>
      </c>
      <c r="AW1258" s="51">
        <f>L1256</f>
        <v>26714.36</v>
      </c>
      <c r="AZ1258">
        <f>Source!X492</f>
        <v>0</v>
      </c>
      <c r="BA1258">
        <f>Source!Y492</f>
        <v>0</v>
      </c>
      <c r="CD1258">
        <v>1</v>
      </c>
    </row>
    <row r="1259" spans="1:82" ht="14.25" x14ac:dyDescent="0.2">
      <c r="A1259" s="36" t="s">
        <v>340</v>
      </c>
      <c r="B1259" s="38" t="str">
        <f>Source!F493</f>
        <v>22.2.01.04-0017</v>
      </c>
      <c r="C1259" s="38" t="str">
        <f>Source!G493</f>
        <v>Изоляторы линейные штыревые ТФ-20</v>
      </c>
      <c r="D1259" s="39" t="str">
        <f>Source!H493</f>
        <v>100 ШТ</v>
      </c>
      <c r="E1259" s="40">
        <f>Source!K493</f>
        <v>0.38</v>
      </c>
      <c r="F1259" s="40"/>
      <c r="G1259" s="40">
        <f>Source!I493</f>
        <v>0.38</v>
      </c>
      <c r="H1259" s="42">
        <f>Source!AL493</f>
        <v>9455.36</v>
      </c>
      <c r="I1259" s="41">
        <f>IF(Source!BC493&lt;&gt; 0, Source!BC493, 1)</f>
        <v>0.93</v>
      </c>
      <c r="J1259" s="42">
        <f>ROUND(H1259*I1259, 2)</f>
        <v>8793.48</v>
      </c>
      <c r="K1259" s="41"/>
      <c r="L1259" s="42">
        <f>Source!P493</f>
        <v>3341.52</v>
      </c>
    </row>
    <row r="1260" spans="1:82" x14ac:dyDescent="0.2">
      <c r="A1260" s="61"/>
      <c r="B1260" s="61"/>
      <c r="C1260" s="62" t="str">
        <f>"Объем: "&amp;Source!I493&amp;"=38/"&amp;"100"</f>
        <v>Объем: 0,38=38/100</v>
      </c>
      <c r="D1260" s="61"/>
      <c r="E1260" s="61"/>
      <c r="F1260" s="61"/>
      <c r="G1260" s="61"/>
      <c r="H1260" s="61"/>
      <c r="I1260" s="61"/>
      <c r="J1260" s="61"/>
      <c r="K1260" s="61"/>
      <c r="L1260" s="61"/>
    </row>
    <row r="1261" spans="1:82" ht="15" x14ac:dyDescent="0.2">
      <c r="C1261" s="79" t="s">
        <v>716</v>
      </c>
      <c r="D1261" s="79"/>
      <c r="E1261" s="79"/>
      <c r="F1261" s="79"/>
      <c r="G1261" s="79"/>
      <c r="H1261" s="79"/>
      <c r="I1261" s="80">
        <f>K1261/E1259</f>
        <v>8793.4736842105267</v>
      </c>
      <c r="J1261" s="80"/>
      <c r="K1261" s="80">
        <f>L1259</f>
        <v>3341.52</v>
      </c>
      <c r="L1261" s="80"/>
      <c r="AD1261">
        <f>ROUND((Source!AT493/100)*((ROUND(ROUND(Source!AO493,2)*Source!I493, 2)+ROUND(ROUND(Source!AN493,2)*Source!I493, 2))), 2)</f>
        <v>0</v>
      </c>
      <c r="AE1261">
        <f>ROUND((Source!AU493/100)*((ROUND(ROUND(Source!AO493,2)*Source!I493, 2)+ROUND(ROUND(Source!AN493,2)*Source!I493, 2))), 2)</f>
        <v>0</v>
      </c>
      <c r="AN1261" s="51">
        <f>L1259</f>
        <v>3341.52</v>
      </c>
      <c r="AO1261">
        <f>0</f>
        <v>0</v>
      </c>
      <c r="AQ1261" t="s">
        <v>717</v>
      </c>
      <c r="AR1261">
        <f>0</f>
        <v>0</v>
      </c>
      <c r="AT1261">
        <f>0</f>
        <v>0</v>
      </c>
      <c r="AV1261" t="s">
        <v>717</v>
      </c>
      <c r="AW1261" s="51">
        <f>L1259</f>
        <v>3341.52</v>
      </c>
      <c r="AZ1261">
        <f>Source!X493</f>
        <v>0</v>
      </c>
      <c r="BA1261">
        <f>Source!Y493</f>
        <v>0</v>
      </c>
      <c r="CD1261">
        <v>2</v>
      </c>
    </row>
    <row r="1263" spans="1:82" ht="15" x14ac:dyDescent="0.2">
      <c r="A1263" s="56"/>
      <c r="B1263" s="57"/>
      <c r="C1263" s="75" t="s">
        <v>725</v>
      </c>
      <c r="D1263" s="75"/>
      <c r="E1263" s="75"/>
      <c r="F1263" s="75"/>
      <c r="G1263" s="75"/>
      <c r="H1263" s="75"/>
      <c r="I1263" s="45"/>
      <c r="J1263" s="56"/>
      <c r="K1263" s="58"/>
      <c r="L1263" s="45">
        <f>L1265+L1266+L1272+L1276</f>
        <v>382435.97000000003</v>
      </c>
    </row>
    <row r="1264" spans="1:82" ht="14.25" x14ac:dyDescent="0.2">
      <c r="A1264" s="54"/>
      <c r="B1264" s="55"/>
      <c r="C1264" s="76" t="s">
        <v>726</v>
      </c>
      <c r="D1264" s="73"/>
      <c r="E1264" s="73"/>
      <c r="F1264" s="73"/>
      <c r="G1264" s="73"/>
      <c r="H1264" s="73"/>
      <c r="I1264" s="42"/>
      <c r="J1264" s="54"/>
      <c r="K1264" s="40"/>
      <c r="L1264" s="42"/>
    </row>
    <row r="1265" spans="1:12" ht="14.25" hidden="1" x14ac:dyDescent="0.2">
      <c r="A1265" s="54"/>
      <c r="B1265" s="55"/>
      <c r="C1265" s="73" t="s">
        <v>727</v>
      </c>
      <c r="D1265" s="73"/>
      <c r="E1265" s="73"/>
      <c r="F1265" s="73"/>
      <c r="G1265" s="73"/>
      <c r="H1265" s="73"/>
      <c r="I1265" s="42"/>
      <c r="J1265" s="54"/>
      <c r="K1265" s="40"/>
      <c r="L1265" s="42">
        <f>SUM(AR1246:AR1261)</f>
        <v>0</v>
      </c>
    </row>
    <row r="1266" spans="1:12" ht="14.25" hidden="1" x14ac:dyDescent="0.2">
      <c r="A1266" s="54"/>
      <c r="B1266" s="55"/>
      <c r="C1266" s="73" t="s">
        <v>728</v>
      </c>
      <c r="D1266" s="73"/>
      <c r="E1266" s="73"/>
      <c r="F1266" s="73"/>
      <c r="G1266" s="73"/>
      <c r="H1266" s="73"/>
      <c r="I1266" s="42"/>
      <c r="J1266" s="54"/>
      <c r="K1266" s="40"/>
      <c r="L1266" s="42">
        <f>L1268+L1271+L1270</f>
        <v>0</v>
      </c>
    </row>
    <row r="1267" spans="1:12" ht="14.25" hidden="1" x14ac:dyDescent="0.2">
      <c r="A1267" s="54"/>
      <c r="B1267" s="55"/>
      <c r="C1267" s="76" t="s">
        <v>729</v>
      </c>
      <c r="D1267" s="73"/>
      <c r="E1267" s="73"/>
      <c r="F1267" s="73"/>
      <c r="G1267" s="73"/>
      <c r="H1267" s="73"/>
      <c r="I1267" s="42"/>
      <c r="J1267" s="54"/>
      <c r="K1267" s="40"/>
      <c r="L1267" s="42"/>
    </row>
    <row r="1268" spans="1:12" ht="14.25" hidden="1" x14ac:dyDescent="0.2">
      <c r="A1268" s="54"/>
      <c r="B1268" s="55"/>
      <c r="C1268" s="73" t="s">
        <v>728</v>
      </c>
      <c r="D1268" s="73"/>
      <c r="E1268" s="73"/>
      <c r="F1268" s="73"/>
      <c r="G1268" s="73"/>
      <c r="H1268" s="73"/>
      <c r="I1268" s="42"/>
      <c r="J1268" s="54"/>
      <c r="K1268" s="40"/>
      <c r="L1268" s="42">
        <f>SUM(AO1246:AO1261)</f>
        <v>0</v>
      </c>
    </row>
    <row r="1269" spans="1:12" ht="14.25" hidden="1" x14ac:dyDescent="0.2">
      <c r="A1269" s="54"/>
      <c r="B1269" s="55"/>
      <c r="C1269" s="76" t="s">
        <v>730</v>
      </c>
      <c r="D1269" s="73"/>
      <c r="E1269" s="73"/>
      <c r="F1269" s="73"/>
      <c r="G1269" s="73"/>
      <c r="H1269" s="73"/>
      <c r="I1269" s="42"/>
      <c r="J1269" s="54"/>
      <c r="K1269" s="40"/>
      <c r="L1269" s="42"/>
    </row>
    <row r="1270" spans="1:12" ht="14.25" hidden="1" x14ac:dyDescent="0.2">
      <c r="A1270" s="54"/>
      <c r="B1270" s="55"/>
      <c r="C1270" s="73" t="s">
        <v>750</v>
      </c>
      <c r="D1270" s="73"/>
      <c r="E1270" s="73"/>
      <c r="F1270" s="73"/>
      <c r="G1270" s="73"/>
      <c r="H1270" s="73"/>
      <c r="I1270" s="42"/>
      <c r="J1270" s="54"/>
      <c r="K1270" s="40"/>
      <c r="L1270" s="42">
        <f>SUM(AT1246:AT1261)</f>
        <v>0</v>
      </c>
    </row>
    <row r="1271" spans="1:12" ht="14.25" hidden="1" x14ac:dyDescent="0.2">
      <c r="A1271" s="54"/>
      <c r="B1271" s="55"/>
      <c r="C1271" s="73" t="s">
        <v>731</v>
      </c>
      <c r="D1271" s="73"/>
      <c r="E1271" s="73"/>
      <c r="F1271" s="73"/>
      <c r="G1271" s="73"/>
      <c r="H1271" s="73"/>
      <c r="I1271" s="42"/>
      <c r="J1271" s="54"/>
      <c r="K1271" s="40"/>
      <c r="L1271" s="42">
        <f>SUM(AV1246:AV1261)</f>
        <v>0</v>
      </c>
    </row>
    <row r="1272" spans="1:12" ht="14.25" x14ac:dyDescent="0.2">
      <c r="A1272" s="54"/>
      <c r="B1272" s="55"/>
      <c r="C1272" s="73" t="s">
        <v>732</v>
      </c>
      <c r="D1272" s="73"/>
      <c r="E1272" s="73"/>
      <c r="F1272" s="73"/>
      <c r="G1272" s="73"/>
      <c r="H1272" s="73"/>
      <c r="I1272" s="42"/>
      <c r="J1272" s="54"/>
      <c r="K1272" s="40"/>
      <c r="L1272" s="42">
        <f>L1274+L1275</f>
        <v>382435.97000000003</v>
      </c>
    </row>
    <row r="1273" spans="1:12" ht="14.25" x14ac:dyDescent="0.2">
      <c r="A1273" s="54"/>
      <c r="B1273" s="55"/>
      <c r="C1273" s="76" t="s">
        <v>729</v>
      </c>
      <c r="D1273" s="73"/>
      <c r="E1273" s="73"/>
      <c r="F1273" s="73"/>
      <c r="G1273" s="73"/>
      <c r="H1273" s="73"/>
      <c r="I1273" s="42"/>
      <c r="J1273" s="54"/>
      <c r="K1273" s="40"/>
      <c r="L1273" s="42"/>
    </row>
    <row r="1274" spans="1:12" ht="14.25" x14ac:dyDescent="0.2">
      <c r="A1274" s="54"/>
      <c r="B1274" s="55"/>
      <c r="C1274" s="73" t="s">
        <v>733</v>
      </c>
      <c r="D1274" s="73"/>
      <c r="E1274" s="73"/>
      <c r="F1274" s="73"/>
      <c r="G1274" s="73"/>
      <c r="H1274" s="73"/>
      <c r="I1274" s="42"/>
      <c r="J1274" s="54"/>
      <c r="K1274" s="40"/>
      <c r="L1274" s="42">
        <f>SUM(AW1246:AW1261)-SUM(BK1246:BK1261)</f>
        <v>382435.97000000003</v>
      </c>
    </row>
    <row r="1275" spans="1:12" ht="14.25" hidden="1" x14ac:dyDescent="0.2">
      <c r="A1275" s="54"/>
      <c r="B1275" s="55"/>
      <c r="C1275" s="73" t="s">
        <v>734</v>
      </c>
      <c r="D1275" s="73"/>
      <c r="E1275" s="73"/>
      <c r="F1275" s="73"/>
      <c r="G1275" s="73"/>
      <c r="H1275" s="73"/>
      <c r="I1275" s="42"/>
      <c r="J1275" s="54"/>
      <c r="K1275" s="40"/>
      <c r="L1275" s="42">
        <f>SUM(BC1246:BC1261)</f>
        <v>0</v>
      </c>
    </row>
    <row r="1276" spans="1:12" ht="14.25" hidden="1" x14ac:dyDescent="0.2">
      <c r="A1276" s="54"/>
      <c r="B1276" s="55"/>
      <c r="C1276" s="73" t="s">
        <v>735</v>
      </c>
      <c r="D1276" s="73"/>
      <c r="E1276" s="73"/>
      <c r="F1276" s="73"/>
      <c r="G1276" s="73"/>
      <c r="H1276" s="73"/>
      <c r="I1276" s="42"/>
      <c r="J1276" s="54"/>
      <c r="K1276" s="40"/>
      <c r="L1276" s="42">
        <f>SUM(BB1246:BB1261)</f>
        <v>0</v>
      </c>
    </row>
    <row r="1277" spans="1:12" ht="14.25" hidden="1" x14ac:dyDescent="0.2">
      <c r="A1277" s="54"/>
      <c r="B1277" s="55"/>
      <c r="C1277" s="73" t="s">
        <v>736</v>
      </c>
      <c r="D1277" s="73"/>
      <c r="E1277" s="73"/>
      <c r="F1277" s="73"/>
      <c r="G1277" s="73"/>
      <c r="H1277" s="73"/>
      <c r="I1277" s="42"/>
      <c r="J1277" s="54"/>
      <c r="K1277" s="40"/>
      <c r="L1277" s="42">
        <f>SUM(AR1246:AR1261)+SUM(AT1246:AT1261)+SUM(AV1246:AV1261)</f>
        <v>0</v>
      </c>
    </row>
    <row r="1278" spans="1:12" ht="14.25" hidden="1" x14ac:dyDescent="0.2">
      <c r="A1278" s="54"/>
      <c r="B1278" s="55"/>
      <c r="C1278" s="73" t="s">
        <v>737</v>
      </c>
      <c r="D1278" s="73"/>
      <c r="E1278" s="73"/>
      <c r="F1278" s="73"/>
      <c r="G1278" s="73"/>
      <c r="H1278" s="73"/>
      <c r="I1278" s="42"/>
      <c r="J1278" s="54"/>
      <c r="K1278" s="40"/>
      <c r="L1278" s="42">
        <f>SUM(AZ1246:AZ1261)</f>
        <v>0</v>
      </c>
    </row>
    <row r="1279" spans="1:12" ht="14.25" hidden="1" x14ac:dyDescent="0.2">
      <c r="A1279" s="54"/>
      <c r="B1279" s="55"/>
      <c r="C1279" s="73" t="s">
        <v>738</v>
      </c>
      <c r="D1279" s="73"/>
      <c r="E1279" s="73"/>
      <c r="F1279" s="73"/>
      <c r="G1279" s="73"/>
      <c r="H1279" s="73"/>
      <c r="I1279" s="42"/>
      <c r="J1279" s="54"/>
      <c r="K1279" s="40"/>
      <c r="L1279" s="42">
        <f>SUM(BA1246:BA1261)</f>
        <v>0</v>
      </c>
    </row>
    <row r="1280" spans="1:12" ht="14.25" hidden="1" x14ac:dyDescent="0.2">
      <c r="A1280" s="54"/>
      <c r="B1280" s="55"/>
      <c r="C1280" s="73" t="s">
        <v>739</v>
      </c>
      <c r="D1280" s="73"/>
      <c r="E1280" s="73"/>
      <c r="F1280" s="73"/>
      <c r="G1280" s="73"/>
      <c r="H1280" s="73"/>
      <c r="I1280" s="42"/>
      <c r="J1280" s="54"/>
      <c r="K1280" s="40"/>
      <c r="L1280" s="42">
        <f>L1282+L1283</f>
        <v>0</v>
      </c>
    </row>
    <row r="1281" spans="1:82" ht="14.25" hidden="1" x14ac:dyDescent="0.2">
      <c r="A1281" s="54"/>
      <c r="B1281" s="55"/>
      <c r="C1281" s="76" t="s">
        <v>726</v>
      </c>
      <c r="D1281" s="73"/>
      <c r="E1281" s="73"/>
      <c r="F1281" s="73"/>
      <c r="G1281" s="73"/>
      <c r="H1281" s="73"/>
      <c r="I1281" s="42"/>
      <c r="J1281" s="54"/>
      <c r="K1281" s="40"/>
      <c r="L1281" s="42"/>
    </row>
    <row r="1282" spans="1:82" ht="14.25" hidden="1" x14ac:dyDescent="0.2">
      <c r="A1282" s="54"/>
      <c r="B1282" s="55"/>
      <c r="C1282" s="73" t="s">
        <v>740</v>
      </c>
      <c r="D1282" s="73"/>
      <c r="E1282" s="73"/>
      <c r="F1282" s="73"/>
      <c r="G1282" s="73"/>
      <c r="H1282" s="73"/>
      <c r="I1282" s="42"/>
      <c r="J1282" s="54"/>
      <c r="K1282" s="40"/>
      <c r="L1282" s="42">
        <f>SUM(BK1246:BK1261)</f>
        <v>0</v>
      </c>
    </row>
    <row r="1283" spans="1:82" ht="14.25" hidden="1" x14ac:dyDescent="0.2">
      <c r="A1283" s="54"/>
      <c r="B1283" s="55"/>
      <c r="C1283" s="73" t="s">
        <v>741</v>
      </c>
      <c r="D1283" s="73"/>
      <c r="E1283" s="73"/>
      <c r="F1283" s="73"/>
      <c r="G1283" s="73"/>
      <c r="H1283" s="73"/>
      <c r="I1283" s="42"/>
      <c r="J1283" s="54"/>
      <c r="K1283" s="40"/>
      <c r="L1283" s="42">
        <f>SUM(BD1246:BD1261)</f>
        <v>0</v>
      </c>
    </row>
    <row r="1284" spans="1:82" ht="14.25" hidden="1" x14ac:dyDescent="0.2">
      <c r="A1284" s="54"/>
      <c r="B1284" s="55"/>
      <c r="C1284" s="73" t="s">
        <v>742</v>
      </c>
      <c r="D1284" s="73"/>
      <c r="E1284" s="73"/>
      <c r="F1284" s="73"/>
      <c r="G1284" s="73"/>
      <c r="H1284" s="73"/>
      <c r="I1284" s="42"/>
      <c r="J1284" s="54"/>
      <c r="K1284" s="40"/>
      <c r="L1284" s="42"/>
    </row>
    <row r="1285" spans="1:82" ht="14.25" hidden="1" x14ac:dyDescent="0.2">
      <c r="A1285" s="54"/>
      <c r="B1285" s="55"/>
      <c r="C1285" s="73" t="s">
        <v>743</v>
      </c>
      <c r="D1285" s="73"/>
      <c r="E1285" s="73"/>
      <c r="F1285" s="73"/>
      <c r="G1285" s="73"/>
      <c r="H1285" s="73"/>
      <c r="I1285" s="42"/>
      <c r="J1285" s="54"/>
      <c r="K1285" s="40"/>
      <c r="L1285" s="42">
        <f>SUM(BO1246:BO1261)</f>
        <v>0</v>
      </c>
    </row>
    <row r="1286" spans="1:82" ht="15" x14ac:dyDescent="0.2">
      <c r="A1286" s="56"/>
      <c r="B1286" s="57"/>
      <c r="C1286" s="75" t="s">
        <v>744</v>
      </c>
      <c r="D1286" s="75"/>
      <c r="E1286" s="75"/>
      <c r="F1286" s="75"/>
      <c r="G1286" s="75"/>
      <c r="H1286" s="75"/>
      <c r="I1286" s="45"/>
      <c r="J1286" s="56"/>
      <c r="K1286" s="58"/>
      <c r="L1286" s="45">
        <f>L1263+L1278+L1279+L1280+L1284+L1285</f>
        <v>382435.97000000003</v>
      </c>
    </row>
    <row r="1287" spans="1:82" ht="14.25" hidden="1" x14ac:dyDescent="0.2">
      <c r="A1287" s="54"/>
      <c r="B1287" s="55"/>
      <c r="C1287" s="76" t="s">
        <v>745</v>
      </c>
      <c r="D1287" s="73"/>
      <c r="E1287" s="73"/>
      <c r="F1287" s="73"/>
      <c r="G1287" s="73"/>
      <c r="H1287" s="73"/>
      <c r="I1287" s="42"/>
      <c r="J1287" s="54"/>
      <c r="K1287" s="40"/>
      <c r="L1287" s="42"/>
    </row>
    <row r="1288" spans="1:82" ht="14.25" hidden="1" x14ac:dyDescent="0.2">
      <c r="A1288" s="54"/>
      <c r="B1288" s="55"/>
      <c r="C1288" s="73" t="s">
        <v>746</v>
      </c>
      <c r="D1288" s="73"/>
      <c r="E1288" s="73"/>
      <c r="F1288" s="73"/>
      <c r="G1288" s="73"/>
      <c r="H1288" s="73"/>
      <c r="I1288" s="42"/>
      <c r="J1288" s="54"/>
      <c r="K1288" s="40"/>
      <c r="L1288" s="42">
        <f>SUM(AX1246:AX1261)</f>
        <v>0</v>
      </c>
    </row>
    <row r="1289" spans="1:82" ht="14.25" hidden="1" x14ac:dyDescent="0.2">
      <c r="A1289" s="54"/>
      <c r="B1289" s="55"/>
      <c r="C1289" s="73" t="s">
        <v>747</v>
      </c>
      <c r="D1289" s="73"/>
      <c r="E1289" s="73"/>
      <c r="F1289" s="73"/>
      <c r="G1289" s="73"/>
      <c r="H1289" s="73"/>
      <c r="I1289" s="42"/>
      <c r="J1289" s="54"/>
      <c r="K1289" s="40"/>
      <c r="L1289" s="42">
        <f>SUM(AY1246:AY1261)</f>
        <v>0</v>
      </c>
    </row>
    <row r="1290" spans="1:82" ht="14.25" hidden="1" customHeight="1" x14ac:dyDescent="0.2">
      <c r="A1290" s="54"/>
      <c r="B1290" s="55"/>
      <c r="C1290" s="73" t="s">
        <v>748</v>
      </c>
      <c r="D1290" s="73"/>
      <c r="E1290" s="73"/>
      <c r="F1290" s="74"/>
      <c r="G1290" s="44">
        <f>Source!F517</f>
        <v>0</v>
      </c>
      <c r="H1290" s="54"/>
      <c r="I1290" s="54"/>
      <c r="J1290" s="54"/>
      <c r="K1290" s="54"/>
      <c r="L1290" s="54"/>
    </row>
    <row r="1291" spans="1:82" ht="14.25" hidden="1" customHeight="1" x14ac:dyDescent="0.2">
      <c r="A1291" s="54"/>
      <c r="B1291" s="55"/>
      <c r="C1291" s="73" t="s">
        <v>749</v>
      </c>
      <c r="D1291" s="73"/>
      <c r="E1291" s="73"/>
      <c r="F1291" s="74"/>
      <c r="G1291" s="44">
        <f>Source!F518</f>
        <v>0</v>
      </c>
      <c r="H1291" s="54"/>
      <c r="I1291" s="54"/>
      <c r="J1291" s="54"/>
      <c r="K1291" s="54"/>
      <c r="L1291" s="54"/>
    </row>
    <row r="1294" spans="1:82" ht="16.5" x14ac:dyDescent="0.2">
      <c r="A1294" s="78" t="s">
        <v>804</v>
      </c>
      <c r="B1294" s="78"/>
      <c r="C1294" s="78"/>
      <c r="D1294" s="78"/>
      <c r="E1294" s="78"/>
      <c r="F1294" s="78"/>
      <c r="G1294" s="78"/>
      <c r="H1294" s="78"/>
      <c r="I1294" s="78"/>
      <c r="J1294" s="78"/>
      <c r="K1294" s="78"/>
      <c r="L1294" s="78"/>
    </row>
    <row r="1295" spans="1:82" ht="28.5" x14ac:dyDescent="0.2">
      <c r="A1295" s="60" t="s">
        <v>345</v>
      </c>
      <c r="B1295" s="46" t="str">
        <f>Source!F529</f>
        <v>анализ рынка</v>
      </c>
      <c r="C1295" s="46" t="s">
        <v>805</v>
      </c>
      <c r="D1295" s="47" t="str">
        <f>Source!H529</f>
        <v>ШТ</v>
      </c>
      <c r="E1295" s="48">
        <f>Source!K529</f>
        <v>4</v>
      </c>
      <c r="F1295" s="48"/>
      <c r="G1295" s="48">
        <f>Source!I529</f>
        <v>4</v>
      </c>
      <c r="H1295" s="49"/>
      <c r="I1295" s="50"/>
      <c r="J1295" s="49">
        <f>Source!AL529</f>
        <v>11114.99</v>
      </c>
      <c r="K1295" s="50"/>
      <c r="L1295" s="49">
        <f>Source!HG529</f>
        <v>44459.96</v>
      </c>
    </row>
    <row r="1296" spans="1:82" ht="15" x14ac:dyDescent="0.2">
      <c r="C1296" s="79" t="s">
        <v>716</v>
      </c>
      <c r="D1296" s="79"/>
      <c r="E1296" s="79"/>
      <c r="F1296" s="79"/>
      <c r="G1296" s="79"/>
      <c r="H1296" s="79"/>
      <c r="I1296" s="80">
        <f>K1296/E1295</f>
        <v>11114.99</v>
      </c>
      <c r="J1296" s="80"/>
      <c r="K1296" s="80">
        <f>L1295</f>
        <v>44459.96</v>
      </c>
      <c r="L1296" s="80"/>
      <c r="AD1296">
        <f>ROUND((Source!AT529/100)*((ROUND(ROUND(Source!AO529,2)*Source!I529, 2)+ROUND(ROUND(Source!AN529,2)*Source!I529, 2))), 2)</f>
        <v>0</v>
      </c>
      <c r="AE1296">
        <f>ROUND((Source!AU529/100)*((ROUND(ROUND(Source!AO529,2)*Source!I529, 2)+ROUND(ROUND(Source!AN529,2)*Source!I529, 2))), 2)</f>
        <v>0</v>
      </c>
      <c r="AN1296" s="51">
        <f>L1295</f>
        <v>44459.96</v>
      </c>
      <c r="AO1296">
        <f>0</f>
        <v>0</v>
      </c>
      <c r="AQ1296" t="s">
        <v>717</v>
      </c>
      <c r="AR1296">
        <f>0</f>
        <v>0</v>
      </c>
      <c r="AT1296">
        <f>0</f>
        <v>0</v>
      </c>
      <c r="AV1296" t="s">
        <v>717</v>
      </c>
      <c r="AW1296" s="51">
        <f>L1295</f>
        <v>44459.96</v>
      </c>
      <c r="AX1296" s="51">
        <f>L1295</f>
        <v>44459.96</v>
      </c>
      <c r="AZ1296">
        <f>Source!X529</f>
        <v>0</v>
      </c>
      <c r="BA1296">
        <f>Source!Y529</f>
        <v>0</v>
      </c>
      <c r="CD1296">
        <v>1</v>
      </c>
    </row>
    <row r="1297" spans="1:82" ht="28.5" x14ac:dyDescent="0.2">
      <c r="A1297" s="60" t="s">
        <v>352</v>
      </c>
      <c r="B1297" s="46" t="str">
        <f>Source!F530</f>
        <v>анализ рынка</v>
      </c>
      <c r="C1297" s="46" t="s">
        <v>806</v>
      </c>
      <c r="D1297" s="47" t="str">
        <f>Source!H530</f>
        <v>ШТ</v>
      </c>
      <c r="E1297" s="48">
        <f>Source!K530</f>
        <v>19</v>
      </c>
      <c r="F1297" s="48"/>
      <c r="G1297" s="48">
        <f>Source!I530</f>
        <v>19</v>
      </c>
      <c r="H1297" s="49"/>
      <c r="I1297" s="50"/>
      <c r="J1297" s="49">
        <f>Source!AL530</f>
        <v>952.68</v>
      </c>
      <c r="K1297" s="50"/>
      <c r="L1297" s="49">
        <f>Source!HG530</f>
        <v>18100.919999999998</v>
      </c>
    </row>
    <row r="1298" spans="1:82" ht="15" x14ac:dyDescent="0.2">
      <c r="C1298" s="79" t="s">
        <v>716</v>
      </c>
      <c r="D1298" s="79"/>
      <c r="E1298" s="79"/>
      <c r="F1298" s="79"/>
      <c r="G1298" s="79"/>
      <c r="H1298" s="79"/>
      <c r="I1298" s="80">
        <f>K1298/E1297</f>
        <v>952.68</v>
      </c>
      <c r="J1298" s="80"/>
      <c r="K1298" s="80">
        <f>L1297</f>
        <v>18100.919999999998</v>
      </c>
      <c r="L1298" s="80"/>
      <c r="AD1298">
        <f>ROUND((Source!AT530/100)*((ROUND(ROUND(Source!AO530,2)*Source!I530, 2)+ROUND(ROUND(Source!AN530,2)*Source!I530, 2))), 2)</f>
        <v>0</v>
      </c>
      <c r="AE1298">
        <f>ROUND((Source!AU530/100)*((ROUND(ROUND(Source!AO530,2)*Source!I530, 2)+ROUND(ROUND(Source!AN530,2)*Source!I530, 2))), 2)</f>
        <v>0</v>
      </c>
      <c r="AN1298" s="51">
        <f>L1297</f>
        <v>18100.919999999998</v>
      </c>
      <c r="AO1298">
        <f>0</f>
        <v>0</v>
      </c>
      <c r="AQ1298" t="s">
        <v>717</v>
      </c>
      <c r="AR1298">
        <f>0</f>
        <v>0</v>
      </c>
      <c r="AT1298">
        <f>0</f>
        <v>0</v>
      </c>
      <c r="AV1298" t="s">
        <v>717</v>
      </c>
      <c r="AW1298" s="51">
        <f>L1297</f>
        <v>18100.919999999998</v>
      </c>
      <c r="AX1298" s="51">
        <f>L1297</f>
        <v>18100.919999999998</v>
      </c>
      <c r="AZ1298">
        <f>Source!X530</f>
        <v>0</v>
      </c>
      <c r="BA1298">
        <f>Source!Y530</f>
        <v>0</v>
      </c>
      <c r="CD1298">
        <v>1</v>
      </c>
    </row>
    <row r="1299" spans="1:82" ht="28.5" x14ac:dyDescent="0.2">
      <c r="A1299" s="60" t="s">
        <v>355</v>
      </c>
      <c r="B1299" s="46" t="str">
        <f>Source!F531</f>
        <v>анализ рынка</v>
      </c>
      <c r="C1299" s="46" t="s">
        <v>807</v>
      </c>
      <c r="D1299" s="47" t="str">
        <f>Source!H531</f>
        <v>ШТ</v>
      </c>
      <c r="E1299" s="48">
        <f>Source!K531</f>
        <v>8</v>
      </c>
      <c r="F1299" s="48"/>
      <c r="G1299" s="48">
        <f>Source!I531</f>
        <v>8</v>
      </c>
      <c r="H1299" s="49"/>
      <c r="I1299" s="50"/>
      <c r="J1299" s="49">
        <f>Source!AL531</f>
        <v>368.22</v>
      </c>
      <c r="K1299" s="50"/>
      <c r="L1299" s="49">
        <f>Source!HG531</f>
        <v>2945.76</v>
      </c>
    </row>
    <row r="1300" spans="1:82" ht="15" x14ac:dyDescent="0.2">
      <c r="C1300" s="79" t="s">
        <v>716</v>
      </c>
      <c r="D1300" s="79"/>
      <c r="E1300" s="79"/>
      <c r="F1300" s="79"/>
      <c r="G1300" s="79"/>
      <c r="H1300" s="79"/>
      <c r="I1300" s="80">
        <f>K1300/E1299</f>
        <v>368.22</v>
      </c>
      <c r="J1300" s="80"/>
      <c r="K1300" s="80">
        <f>L1299</f>
        <v>2945.76</v>
      </c>
      <c r="L1300" s="80"/>
      <c r="AD1300">
        <f>ROUND((Source!AT531/100)*((ROUND(ROUND(Source!AO531,2)*Source!I531, 2)+ROUND(ROUND(Source!AN531,2)*Source!I531, 2))), 2)</f>
        <v>0</v>
      </c>
      <c r="AE1300">
        <f>ROUND((Source!AU531/100)*((ROUND(ROUND(Source!AO531,2)*Source!I531, 2)+ROUND(ROUND(Source!AN531,2)*Source!I531, 2))), 2)</f>
        <v>0</v>
      </c>
      <c r="AN1300" s="51">
        <f>L1299</f>
        <v>2945.76</v>
      </c>
      <c r="AO1300">
        <f>0</f>
        <v>0</v>
      </c>
      <c r="AQ1300" t="s">
        <v>717</v>
      </c>
      <c r="AR1300">
        <f>0</f>
        <v>0</v>
      </c>
      <c r="AT1300">
        <f>0</f>
        <v>0</v>
      </c>
      <c r="AV1300" t="s">
        <v>717</v>
      </c>
      <c r="AW1300" s="51">
        <f>L1299</f>
        <v>2945.76</v>
      </c>
      <c r="AX1300" s="51">
        <f>L1299</f>
        <v>2945.76</v>
      </c>
      <c r="AZ1300">
        <f>Source!X531</f>
        <v>0</v>
      </c>
      <c r="BA1300">
        <f>Source!Y531</f>
        <v>0</v>
      </c>
      <c r="CD1300">
        <v>1</v>
      </c>
    </row>
    <row r="1301" spans="1:82" ht="28.5" x14ac:dyDescent="0.2">
      <c r="A1301" s="60" t="s">
        <v>358</v>
      </c>
      <c r="B1301" s="46" t="str">
        <f>Source!F532</f>
        <v>анализ рынка</v>
      </c>
      <c r="C1301" s="46" t="s">
        <v>808</v>
      </c>
      <c r="D1301" s="47" t="str">
        <f>Source!H532</f>
        <v>ШТ</v>
      </c>
      <c r="E1301" s="48">
        <f>Source!K532</f>
        <v>17</v>
      </c>
      <c r="F1301" s="48"/>
      <c r="G1301" s="48">
        <f>Source!I532</f>
        <v>17</v>
      </c>
      <c r="H1301" s="49"/>
      <c r="I1301" s="50"/>
      <c r="J1301" s="49">
        <f>Source!AL532</f>
        <v>347.82</v>
      </c>
      <c r="K1301" s="50"/>
      <c r="L1301" s="49">
        <f>Source!HG532</f>
        <v>5912.94</v>
      </c>
    </row>
    <row r="1302" spans="1:82" ht="15" x14ac:dyDescent="0.2">
      <c r="C1302" s="79" t="s">
        <v>716</v>
      </c>
      <c r="D1302" s="79"/>
      <c r="E1302" s="79"/>
      <c r="F1302" s="79"/>
      <c r="G1302" s="79"/>
      <c r="H1302" s="79"/>
      <c r="I1302" s="80">
        <f>K1302/E1301</f>
        <v>347.82</v>
      </c>
      <c r="J1302" s="80"/>
      <c r="K1302" s="80">
        <f>L1301</f>
        <v>5912.94</v>
      </c>
      <c r="L1302" s="80"/>
      <c r="AD1302">
        <f>ROUND((Source!AT532/100)*((ROUND(ROUND(Source!AO532,2)*Source!I532, 2)+ROUND(ROUND(Source!AN532,2)*Source!I532, 2))), 2)</f>
        <v>0</v>
      </c>
      <c r="AE1302">
        <f>ROUND((Source!AU532/100)*((ROUND(ROUND(Source!AO532,2)*Source!I532, 2)+ROUND(ROUND(Source!AN532,2)*Source!I532, 2))), 2)</f>
        <v>0</v>
      </c>
      <c r="AN1302" s="51">
        <f>L1301</f>
        <v>5912.94</v>
      </c>
      <c r="AO1302">
        <f>0</f>
        <v>0</v>
      </c>
      <c r="AQ1302" t="s">
        <v>717</v>
      </c>
      <c r="AR1302">
        <f>0</f>
        <v>0</v>
      </c>
      <c r="AT1302">
        <f>0</f>
        <v>0</v>
      </c>
      <c r="AV1302" t="s">
        <v>717</v>
      </c>
      <c r="AW1302" s="51">
        <f>L1301</f>
        <v>5912.94</v>
      </c>
      <c r="AX1302" s="51">
        <f>L1301</f>
        <v>5912.94</v>
      </c>
      <c r="AZ1302">
        <f>Source!X532</f>
        <v>0</v>
      </c>
      <c r="BA1302">
        <f>Source!Y532</f>
        <v>0</v>
      </c>
      <c r="CD1302">
        <v>1</v>
      </c>
    </row>
    <row r="1303" spans="1:82" ht="42.75" x14ac:dyDescent="0.2">
      <c r="A1303" s="60" t="s">
        <v>361</v>
      </c>
      <c r="B1303" s="46" t="str">
        <f>Source!F533</f>
        <v>анализ рынка</v>
      </c>
      <c r="C1303" s="46" t="s">
        <v>809</v>
      </c>
      <c r="D1303" s="47" t="str">
        <f>Source!H533</f>
        <v>ШТ</v>
      </c>
      <c r="E1303" s="48">
        <f>Source!K533</f>
        <v>26</v>
      </c>
      <c r="F1303" s="48"/>
      <c r="G1303" s="48">
        <f>Source!I533</f>
        <v>26</v>
      </c>
      <c r="H1303" s="49"/>
      <c r="I1303" s="50"/>
      <c r="J1303" s="49">
        <f>Source!AL533</f>
        <v>571.20000000000005</v>
      </c>
      <c r="K1303" s="50"/>
      <c r="L1303" s="49">
        <f>Source!HG533</f>
        <v>14851.2</v>
      </c>
    </row>
    <row r="1304" spans="1:82" ht="15" x14ac:dyDescent="0.2">
      <c r="C1304" s="79" t="s">
        <v>716</v>
      </c>
      <c r="D1304" s="79"/>
      <c r="E1304" s="79"/>
      <c r="F1304" s="79"/>
      <c r="G1304" s="79"/>
      <c r="H1304" s="79"/>
      <c r="I1304" s="80">
        <f>K1304/E1303</f>
        <v>571.20000000000005</v>
      </c>
      <c r="J1304" s="80"/>
      <c r="K1304" s="80">
        <f>L1303</f>
        <v>14851.2</v>
      </c>
      <c r="L1304" s="80"/>
      <c r="AD1304">
        <f>ROUND((Source!AT533/100)*((ROUND(ROUND(Source!AO533,2)*Source!I533, 2)+ROUND(ROUND(Source!AN533,2)*Source!I533, 2))), 2)</f>
        <v>0</v>
      </c>
      <c r="AE1304">
        <f>ROUND((Source!AU533/100)*((ROUND(ROUND(Source!AO533,2)*Source!I533, 2)+ROUND(ROUND(Source!AN533,2)*Source!I533, 2))), 2)</f>
        <v>0</v>
      </c>
      <c r="AN1304" s="51">
        <f>L1303</f>
        <v>14851.2</v>
      </c>
      <c r="AO1304">
        <f>0</f>
        <v>0</v>
      </c>
      <c r="AQ1304" t="s">
        <v>717</v>
      </c>
      <c r="AR1304">
        <f>0</f>
        <v>0</v>
      </c>
      <c r="AT1304">
        <f>0</f>
        <v>0</v>
      </c>
      <c r="AV1304" t="s">
        <v>717</v>
      </c>
      <c r="AW1304" s="51">
        <f>L1303</f>
        <v>14851.2</v>
      </c>
      <c r="AX1304" s="51">
        <f>L1303</f>
        <v>14851.2</v>
      </c>
      <c r="AZ1304">
        <f>Source!X533</f>
        <v>0</v>
      </c>
      <c r="BA1304">
        <f>Source!Y533</f>
        <v>0</v>
      </c>
      <c r="CD1304">
        <v>1</v>
      </c>
    </row>
    <row r="1305" spans="1:82" ht="57" x14ac:dyDescent="0.2">
      <c r="A1305" s="60" t="s">
        <v>364</v>
      </c>
      <c r="B1305" s="46" t="str">
        <f>Source!F534</f>
        <v>анализ рынка</v>
      </c>
      <c r="C1305" s="46" t="s">
        <v>810</v>
      </c>
      <c r="D1305" s="47" t="str">
        <f>Source!H534</f>
        <v>ШТ</v>
      </c>
      <c r="E1305" s="48">
        <f>Source!K534</f>
        <v>20</v>
      </c>
      <c r="F1305" s="48"/>
      <c r="G1305" s="48">
        <f>Source!I534</f>
        <v>20</v>
      </c>
      <c r="H1305" s="49"/>
      <c r="I1305" s="50"/>
      <c r="J1305" s="49">
        <f>Source!AL534</f>
        <v>221.34</v>
      </c>
      <c r="K1305" s="50"/>
      <c r="L1305" s="49">
        <f>Source!HG534</f>
        <v>4426.8</v>
      </c>
    </row>
    <row r="1306" spans="1:82" ht="15" x14ac:dyDescent="0.2">
      <c r="C1306" s="79" t="s">
        <v>716</v>
      </c>
      <c r="D1306" s="79"/>
      <c r="E1306" s="79"/>
      <c r="F1306" s="79"/>
      <c r="G1306" s="79"/>
      <c r="H1306" s="79"/>
      <c r="I1306" s="80">
        <f>K1306/E1305</f>
        <v>221.34</v>
      </c>
      <c r="J1306" s="80"/>
      <c r="K1306" s="80">
        <f>L1305</f>
        <v>4426.8</v>
      </c>
      <c r="L1306" s="80"/>
      <c r="AD1306">
        <f>ROUND((Source!AT534/100)*((ROUND(ROUND(Source!AO534,2)*Source!I534, 2)+ROUND(ROUND(Source!AN534,2)*Source!I534, 2))), 2)</f>
        <v>0</v>
      </c>
      <c r="AE1306">
        <f>ROUND((Source!AU534/100)*((ROUND(ROUND(Source!AO534,2)*Source!I534, 2)+ROUND(ROUND(Source!AN534,2)*Source!I534, 2))), 2)</f>
        <v>0</v>
      </c>
      <c r="AN1306" s="51">
        <f>L1305</f>
        <v>4426.8</v>
      </c>
      <c r="AO1306">
        <f>0</f>
        <v>0</v>
      </c>
      <c r="AQ1306" t="s">
        <v>717</v>
      </c>
      <c r="AR1306">
        <f>0</f>
        <v>0</v>
      </c>
      <c r="AT1306">
        <f>0</f>
        <v>0</v>
      </c>
      <c r="AV1306" t="s">
        <v>717</v>
      </c>
      <c r="AW1306" s="51">
        <f>L1305</f>
        <v>4426.8</v>
      </c>
      <c r="AX1306" s="51">
        <f>L1305</f>
        <v>4426.8</v>
      </c>
      <c r="AZ1306">
        <f>Source!X534</f>
        <v>0</v>
      </c>
      <c r="BA1306">
        <f>Source!Y534</f>
        <v>0</v>
      </c>
      <c r="CD1306">
        <v>1</v>
      </c>
    </row>
    <row r="1307" spans="1:82" ht="42.75" x14ac:dyDescent="0.2">
      <c r="A1307" s="60" t="s">
        <v>367</v>
      </c>
      <c r="B1307" s="46" t="str">
        <f>Source!F535</f>
        <v>анализ рынка</v>
      </c>
      <c r="C1307" s="46" t="s">
        <v>811</v>
      </c>
      <c r="D1307" s="47" t="str">
        <f>Source!H535</f>
        <v>ШТ</v>
      </c>
      <c r="E1307" s="48">
        <f>Source!K535</f>
        <v>28</v>
      </c>
      <c r="F1307" s="48"/>
      <c r="G1307" s="48">
        <f>Source!I535</f>
        <v>28</v>
      </c>
      <c r="H1307" s="49"/>
      <c r="I1307" s="50"/>
      <c r="J1307" s="49">
        <f>Source!AL535</f>
        <v>300.89999999999998</v>
      </c>
      <c r="K1307" s="50"/>
      <c r="L1307" s="49">
        <f>Source!HG535</f>
        <v>8425.2000000000007</v>
      </c>
    </row>
    <row r="1308" spans="1:82" ht="15" x14ac:dyDescent="0.2">
      <c r="C1308" s="79" t="s">
        <v>716</v>
      </c>
      <c r="D1308" s="79"/>
      <c r="E1308" s="79"/>
      <c r="F1308" s="79"/>
      <c r="G1308" s="79"/>
      <c r="H1308" s="79"/>
      <c r="I1308" s="80">
        <f>K1308/E1307</f>
        <v>300.90000000000003</v>
      </c>
      <c r="J1308" s="80"/>
      <c r="K1308" s="80">
        <f>L1307</f>
        <v>8425.2000000000007</v>
      </c>
      <c r="L1308" s="80"/>
      <c r="AD1308">
        <f>ROUND((Source!AT535/100)*((ROUND(ROUND(Source!AO535,2)*Source!I535, 2)+ROUND(ROUND(Source!AN535,2)*Source!I535, 2))), 2)</f>
        <v>0</v>
      </c>
      <c r="AE1308">
        <f>ROUND((Source!AU535/100)*((ROUND(ROUND(Source!AO535,2)*Source!I535, 2)+ROUND(ROUND(Source!AN535,2)*Source!I535, 2))), 2)</f>
        <v>0</v>
      </c>
      <c r="AN1308" s="51">
        <f>L1307</f>
        <v>8425.2000000000007</v>
      </c>
      <c r="AO1308">
        <f>0</f>
        <v>0</v>
      </c>
      <c r="AQ1308" t="s">
        <v>717</v>
      </c>
      <c r="AR1308">
        <f>0</f>
        <v>0</v>
      </c>
      <c r="AT1308">
        <f>0</f>
        <v>0</v>
      </c>
      <c r="AV1308" t="s">
        <v>717</v>
      </c>
      <c r="AW1308" s="51">
        <f>L1307</f>
        <v>8425.2000000000007</v>
      </c>
      <c r="AX1308" s="51">
        <f>L1307</f>
        <v>8425.2000000000007</v>
      </c>
      <c r="AZ1308">
        <f>Source!X535</f>
        <v>0</v>
      </c>
      <c r="BA1308">
        <f>Source!Y535</f>
        <v>0</v>
      </c>
      <c r="CD1308">
        <v>1</v>
      </c>
    </row>
    <row r="1309" spans="1:82" ht="28.5" x14ac:dyDescent="0.2">
      <c r="A1309" s="60" t="s">
        <v>370</v>
      </c>
      <c r="B1309" s="46" t="str">
        <f>Source!F536</f>
        <v>анализ рынка</v>
      </c>
      <c r="C1309" s="46" t="s">
        <v>812</v>
      </c>
      <c r="D1309" s="47" t="str">
        <f>Source!H536</f>
        <v>ШТ</v>
      </c>
      <c r="E1309" s="48">
        <f>Source!K536</f>
        <v>6</v>
      </c>
      <c r="F1309" s="48"/>
      <c r="G1309" s="48">
        <f>Source!I536</f>
        <v>6</v>
      </c>
      <c r="H1309" s="49"/>
      <c r="I1309" s="50"/>
      <c r="J1309" s="49">
        <f>Source!AL536</f>
        <v>243.78</v>
      </c>
      <c r="K1309" s="50"/>
      <c r="L1309" s="49">
        <f>Source!HG536</f>
        <v>1462.68</v>
      </c>
    </row>
    <row r="1310" spans="1:82" ht="15" x14ac:dyDescent="0.2">
      <c r="C1310" s="79" t="s">
        <v>716</v>
      </c>
      <c r="D1310" s="79"/>
      <c r="E1310" s="79"/>
      <c r="F1310" s="79"/>
      <c r="G1310" s="79"/>
      <c r="H1310" s="79"/>
      <c r="I1310" s="80">
        <f>K1310/E1309</f>
        <v>243.78</v>
      </c>
      <c r="J1310" s="80"/>
      <c r="K1310" s="80">
        <f>L1309</f>
        <v>1462.68</v>
      </c>
      <c r="L1310" s="80"/>
      <c r="AD1310">
        <f>ROUND((Source!AT536/100)*((ROUND(ROUND(Source!AO536,2)*Source!I536, 2)+ROUND(ROUND(Source!AN536,2)*Source!I536, 2))), 2)</f>
        <v>0</v>
      </c>
      <c r="AE1310">
        <f>ROUND((Source!AU536/100)*((ROUND(ROUND(Source!AO536,2)*Source!I536, 2)+ROUND(ROUND(Source!AN536,2)*Source!I536, 2))), 2)</f>
        <v>0</v>
      </c>
      <c r="AN1310" s="51">
        <f>L1309</f>
        <v>1462.68</v>
      </c>
      <c r="AO1310">
        <f>0</f>
        <v>0</v>
      </c>
      <c r="AQ1310" t="s">
        <v>717</v>
      </c>
      <c r="AR1310">
        <f>0</f>
        <v>0</v>
      </c>
      <c r="AT1310">
        <f>0</f>
        <v>0</v>
      </c>
      <c r="AV1310" t="s">
        <v>717</v>
      </c>
      <c r="AW1310" s="51">
        <f>L1309</f>
        <v>1462.68</v>
      </c>
      <c r="AX1310" s="51">
        <f>L1309</f>
        <v>1462.68</v>
      </c>
      <c r="AZ1310">
        <f>Source!X536</f>
        <v>0</v>
      </c>
      <c r="BA1310">
        <f>Source!Y536</f>
        <v>0</v>
      </c>
      <c r="CD1310">
        <v>1</v>
      </c>
    </row>
    <row r="1311" spans="1:82" ht="28.5" x14ac:dyDescent="0.2">
      <c r="A1311" s="60" t="s">
        <v>373</v>
      </c>
      <c r="B1311" s="46" t="str">
        <f>Source!F537</f>
        <v>анализ рынка</v>
      </c>
      <c r="C1311" s="46" t="s">
        <v>813</v>
      </c>
      <c r="D1311" s="47" t="str">
        <f>Source!H537</f>
        <v>ШТ</v>
      </c>
      <c r="E1311" s="48">
        <f>Source!K537</f>
        <v>2</v>
      </c>
      <c r="F1311" s="48"/>
      <c r="G1311" s="48">
        <f>Source!I537</f>
        <v>2</v>
      </c>
      <c r="H1311" s="49"/>
      <c r="I1311" s="50"/>
      <c r="J1311" s="49">
        <f>Source!AL537</f>
        <v>737.46</v>
      </c>
      <c r="K1311" s="50"/>
      <c r="L1311" s="49">
        <f>Source!HG537</f>
        <v>1474.92</v>
      </c>
    </row>
    <row r="1312" spans="1:82" ht="15" x14ac:dyDescent="0.2">
      <c r="C1312" s="79" t="s">
        <v>716</v>
      </c>
      <c r="D1312" s="79"/>
      <c r="E1312" s="79"/>
      <c r="F1312" s="79"/>
      <c r="G1312" s="79"/>
      <c r="H1312" s="79"/>
      <c r="I1312" s="80">
        <f>K1312/E1311</f>
        <v>737.46</v>
      </c>
      <c r="J1312" s="80"/>
      <c r="K1312" s="80">
        <f>L1311</f>
        <v>1474.92</v>
      </c>
      <c r="L1312" s="80"/>
      <c r="AD1312">
        <f>ROUND((Source!AT537/100)*((ROUND(ROUND(Source!AO537,2)*Source!I537, 2)+ROUND(ROUND(Source!AN537,2)*Source!I537, 2))), 2)</f>
        <v>0</v>
      </c>
      <c r="AE1312">
        <f>ROUND((Source!AU537/100)*((ROUND(ROUND(Source!AO537,2)*Source!I537, 2)+ROUND(ROUND(Source!AN537,2)*Source!I537, 2))), 2)</f>
        <v>0</v>
      </c>
      <c r="AN1312" s="51">
        <f>L1311</f>
        <v>1474.92</v>
      </c>
      <c r="AO1312">
        <f>0</f>
        <v>0</v>
      </c>
      <c r="AQ1312" t="s">
        <v>717</v>
      </c>
      <c r="AR1312">
        <f>0</f>
        <v>0</v>
      </c>
      <c r="AT1312">
        <f>0</f>
        <v>0</v>
      </c>
      <c r="AV1312" t="s">
        <v>717</v>
      </c>
      <c r="AW1312" s="51">
        <f>L1311</f>
        <v>1474.92</v>
      </c>
      <c r="AX1312" s="51">
        <f>L1311</f>
        <v>1474.92</v>
      </c>
      <c r="AZ1312">
        <f>Source!X537</f>
        <v>0</v>
      </c>
      <c r="BA1312">
        <f>Source!Y537</f>
        <v>0</v>
      </c>
      <c r="CD1312">
        <v>1</v>
      </c>
    </row>
    <row r="1313" spans="1:82" ht="28.5" x14ac:dyDescent="0.2">
      <c r="A1313" s="60" t="s">
        <v>376</v>
      </c>
      <c r="B1313" s="46" t="str">
        <f>Source!F538</f>
        <v>анализ рынка</v>
      </c>
      <c r="C1313" s="46" t="s">
        <v>814</v>
      </c>
      <c r="D1313" s="47" t="str">
        <f>Source!H538</f>
        <v>ШТ</v>
      </c>
      <c r="E1313" s="48">
        <f>Source!K538</f>
        <v>229</v>
      </c>
      <c r="F1313" s="48"/>
      <c r="G1313" s="48">
        <f>Source!I538</f>
        <v>229</v>
      </c>
      <c r="H1313" s="49"/>
      <c r="I1313" s="50"/>
      <c r="J1313" s="49">
        <f>Source!AL538</f>
        <v>29.58</v>
      </c>
      <c r="K1313" s="50"/>
      <c r="L1313" s="49">
        <f>Source!HG538</f>
        <v>6773.82</v>
      </c>
    </row>
    <row r="1314" spans="1:82" ht="15" x14ac:dyDescent="0.2">
      <c r="C1314" s="79" t="s">
        <v>716</v>
      </c>
      <c r="D1314" s="79"/>
      <c r="E1314" s="79"/>
      <c r="F1314" s="79"/>
      <c r="G1314" s="79"/>
      <c r="H1314" s="79"/>
      <c r="I1314" s="80">
        <f>K1314/E1313</f>
        <v>29.58</v>
      </c>
      <c r="J1314" s="80"/>
      <c r="K1314" s="80">
        <f>L1313</f>
        <v>6773.82</v>
      </c>
      <c r="L1314" s="80"/>
      <c r="AD1314">
        <f>ROUND((Source!AT538/100)*((ROUND(ROUND(Source!AO538,2)*Source!I538, 2)+ROUND(ROUND(Source!AN538,2)*Source!I538, 2))), 2)</f>
        <v>0</v>
      </c>
      <c r="AE1314">
        <f>ROUND((Source!AU538/100)*((ROUND(ROUND(Source!AO538,2)*Source!I538, 2)+ROUND(ROUND(Source!AN538,2)*Source!I538, 2))), 2)</f>
        <v>0</v>
      </c>
      <c r="AN1314" s="51">
        <f>L1313</f>
        <v>6773.82</v>
      </c>
      <c r="AO1314">
        <f>0</f>
        <v>0</v>
      </c>
      <c r="AQ1314" t="s">
        <v>717</v>
      </c>
      <c r="AR1314">
        <f>0</f>
        <v>0</v>
      </c>
      <c r="AT1314">
        <f>0</f>
        <v>0</v>
      </c>
      <c r="AV1314" t="s">
        <v>717</v>
      </c>
      <c r="AW1314" s="51">
        <f>L1313</f>
        <v>6773.82</v>
      </c>
      <c r="AX1314" s="51">
        <f>L1313</f>
        <v>6773.82</v>
      </c>
      <c r="AZ1314">
        <f>Source!X538</f>
        <v>0</v>
      </c>
      <c r="BA1314">
        <f>Source!Y538</f>
        <v>0</v>
      </c>
      <c r="CD1314">
        <v>1</v>
      </c>
    </row>
    <row r="1315" spans="1:82" ht="28.5" x14ac:dyDescent="0.2">
      <c r="A1315" s="60" t="s">
        <v>379</v>
      </c>
      <c r="B1315" s="46" t="str">
        <f>Source!F539</f>
        <v>анализ рынка</v>
      </c>
      <c r="C1315" s="46" t="s">
        <v>815</v>
      </c>
      <c r="D1315" s="47" t="str">
        <f>Source!H539</f>
        <v>ШТ</v>
      </c>
      <c r="E1315" s="48">
        <f>Source!K539</f>
        <v>36</v>
      </c>
      <c r="F1315" s="48"/>
      <c r="G1315" s="48">
        <f>Source!I539</f>
        <v>36</v>
      </c>
      <c r="H1315" s="49"/>
      <c r="I1315" s="50"/>
      <c r="J1315" s="49">
        <f>Source!AL539</f>
        <v>23.15</v>
      </c>
      <c r="K1315" s="50"/>
      <c r="L1315" s="49">
        <f>Source!HG539</f>
        <v>833.4</v>
      </c>
    </row>
    <row r="1316" spans="1:82" ht="15" x14ac:dyDescent="0.2">
      <c r="C1316" s="79" t="s">
        <v>716</v>
      </c>
      <c r="D1316" s="79"/>
      <c r="E1316" s="79"/>
      <c r="F1316" s="79"/>
      <c r="G1316" s="79"/>
      <c r="H1316" s="79"/>
      <c r="I1316" s="80">
        <f>K1316/E1315</f>
        <v>23.15</v>
      </c>
      <c r="J1316" s="80"/>
      <c r="K1316" s="80">
        <f>L1315</f>
        <v>833.4</v>
      </c>
      <c r="L1316" s="80"/>
      <c r="AD1316">
        <f>ROUND((Source!AT539/100)*((ROUND(ROUND(Source!AO539,2)*Source!I539, 2)+ROUND(ROUND(Source!AN539,2)*Source!I539, 2))), 2)</f>
        <v>0</v>
      </c>
      <c r="AE1316">
        <f>ROUND((Source!AU539/100)*((ROUND(ROUND(Source!AO539,2)*Source!I539, 2)+ROUND(ROUND(Source!AN539,2)*Source!I539, 2))), 2)</f>
        <v>0</v>
      </c>
      <c r="AN1316" s="51">
        <f>L1315</f>
        <v>833.4</v>
      </c>
      <c r="AO1316">
        <f>0</f>
        <v>0</v>
      </c>
      <c r="AQ1316" t="s">
        <v>717</v>
      </c>
      <c r="AR1316">
        <f>0</f>
        <v>0</v>
      </c>
      <c r="AT1316">
        <f>0</f>
        <v>0</v>
      </c>
      <c r="AV1316" t="s">
        <v>717</v>
      </c>
      <c r="AW1316" s="51">
        <f>L1315</f>
        <v>833.4</v>
      </c>
      <c r="AX1316" s="51">
        <f>L1315</f>
        <v>833.4</v>
      </c>
      <c r="AZ1316">
        <f>Source!X539</f>
        <v>0</v>
      </c>
      <c r="BA1316">
        <f>Source!Y539</f>
        <v>0</v>
      </c>
      <c r="CD1316">
        <v>1</v>
      </c>
    </row>
    <row r="1317" spans="1:82" ht="28.5" x14ac:dyDescent="0.2">
      <c r="A1317" s="60" t="s">
        <v>382</v>
      </c>
      <c r="B1317" s="46" t="str">
        <f>Source!F540</f>
        <v>анализ рынка</v>
      </c>
      <c r="C1317" s="46" t="s">
        <v>816</v>
      </c>
      <c r="D1317" s="47" t="str">
        <f>Source!H540</f>
        <v>ШТ</v>
      </c>
      <c r="E1317" s="48">
        <f>Source!K540</f>
        <v>88</v>
      </c>
      <c r="F1317" s="48"/>
      <c r="G1317" s="48">
        <f>Source!I540</f>
        <v>88</v>
      </c>
      <c r="H1317" s="49"/>
      <c r="I1317" s="50"/>
      <c r="J1317" s="49">
        <f>Source!AL540</f>
        <v>7.14</v>
      </c>
      <c r="K1317" s="50"/>
      <c r="L1317" s="49">
        <f>Source!HG540</f>
        <v>628.32000000000005</v>
      </c>
    </row>
    <row r="1318" spans="1:82" ht="15" x14ac:dyDescent="0.2">
      <c r="C1318" s="79" t="s">
        <v>716</v>
      </c>
      <c r="D1318" s="79"/>
      <c r="E1318" s="79"/>
      <c r="F1318" s="79"/>
      <c r="G1318" s="79"/>
      <c r="H1318" s="79"/>
      <c r="I1318" s="80">
        <f>K1318/E1317</f>
        <v>7.1400000000000006</v>
      </c>
      <c r="J1318" s="80"/>
      <c r="K1318" s="80">
        <f>L1317</f>
        <v>628.32000000000005</v>
      </c>
      <c r="L1318" s="80"/>
      <c r="AD1318">
        <f>ROUND((Source!AT540/100)*((ROUND(ROUND(Source!AO540,2)*Source!I540, 2)+ROUND(ROUND(Source!AN540,2)*Source!I540, 2))), 2)</f>
        <v>0</v>
      </c>
      <c r="AE1318">
        <f>ROUND((Source!AU540/100)*((ROUND(ROUND(Source!AO540,2)*Source!I540, 2)+ROUND(ROUND(Source!AN540,2)*Source!I540, 2))), 2)</f>
        <v>0</v>
      </c>
      <c r="AN1318" s="51">
        <f>L1317</f>
        <v>628.32000000000005</v>
      </c>
      <c r="AO1318">
        <f>0</f>
        <v>0</v>
      </c>
      <c r="AQ1318" t="s">
        <v>717</v>
      </c>
      <c r="AR1318">
        <f>0</f>
        <v>0</v>
      </c>
      <c r="AT1318">
        <f>0</f>
        <v>0</v>
      </c>
      <c r="AV1318" t="s">
        <v>717</v>
      </c>
      <c r="AW1318" s="51">
        <f>L1317</f>
        <v>628.32000000000005</v>
      </c>
      <c r="AX1318" s="51">
        <f>L1317</f>
        <v>628.32000000000005</v>
      </c>
      <c r="AZ1318">
        <f>Source!X540</f>
        <v>0</v>
      </c>
      <c r="BA1318">
        <f>Source!Y540</f>
        <v>0</v>
      </c>
      <c r="CD1318">
        <v>1</v>
      </c>
    </row>
    <row r="1319" spans="1:82" ht="28.5" x14ac:dyDescent="0.2">
      <c r="A1319" s="60" t="s">
        <v>385</v>
      </c>
      <c r="B1319" s="46" t="str">
        <f>Source!F541</f>
        <v>анализ рынка</v>
      </c>
      <c r="C1319" s="46" t="s">
        <v>817</v>
      </c>
      <c r="D1319" s="47" t="str">
        <f>Source!H541</f>
        <v>ШТ</v>
      </c>
      <c r="E1319" s="48">
        <f>Source!K541</f>
        <v>81</v>
      </c>
      <c r="F1319" s="48"/>
      <c r="G1319" s="48">
        <f>Source!I541</f>
        <v>81</v>
      </c>
      <c r="H1319" s="49"/>
      <c r="I1319" s="50"/>
      <c r="J1319" s="49">
        <f>Source!AL541</f>
        <v>26.86</v>
      </c>
      <c r="K1319" s="50"/>
      <c r="L1319" s="49">
        <f>Source!HG541</f>
        <v>2175.66</v>
      </c>
    </row>
    <row r="1320" spans="1:82" ht="15" x14ac:dyDescent="0.2">
      <c r="C1320" s="79" t="s">
        <v>716</v>
      </c>
      <c r="D1320" s="79"/>
      <c r="E1320" s="79"/>
      <c r="F1320" s="79"/>
      <c r="G1320" s="79"/>
      <c r="H1320" s="79"/>
      <c r="I1320" s="80">
        <f>K1320/E1319</f>
        <v>26.86</v>
      </c>
      <c r="J1320" s="80"/>
      <c r="K1320" s="80">
        <f>L1319</f>
        <v>2175.66</v>
      </c>
      <c r="L1320" s="80"/>
      <c r="AD1320">
        <f>ROUND((Source!AT541/100)*((ROUND(ROUND(Source!AO541,2)*Source!I541, 2)+ROUND(ROUND(Source!AN541,2)*Source!I541, 2))), 2)</f>
        <v>0</v>
      </c>
      <c r="AE1320">
        <f>ROUND((Source!AU541/100)*((ROUND(ROUND(Source!AO541,2)*Source!I541, 2)+ROUND(ROUND(Source!AN541,2)*Source!I541, 2))), 2)</f>
        <v>0</v>
      </c>
      <c r="AN1320" s="51">
        <f>L1319</f>
        <v>2175.66</v>
      </c>
      <c r="AO1320">
        <f>0</f>
        <v>0</v>
      </c>
      <c r="AQ1320" t="s">
        <v>717</v>
      </c>
      <c r="AR1320">
        <f>0</f>
        <v>0</v>
      </c>
      <c r="AT1320">
        <f>0</f>
        <v>0</v>
      </c>
      <c r="AV1320" t="s">
        <v>717</v>
      </c>
      <c r="AW1320" s="51">
        <f>L1319</f>
        <v>2175.66</v>
      </c>
      <c r="AX1320" s="51">
        <f>L1319</f>
        <v>2175.66</v>
      </c>
      <c r="AZ1320">
        <f>Source!X541</f>
        <v>0</v>
      </c>
      <c r="BA1320">
        <f>Source!Y541</f>
        <v>0</v>
      </c>
      <c r="CD1320">
        <v>1</v>
      </c>
    </row>
    <row r="1321" spans="1:82" ht="28.5" x14ac:dyDescent="0.2">
      <c r="A1321" s="60" t="s">
        <v>388</v>
      </c>
      <c r="B1321" s="46" t="str">
        <f>Source!F542</f>
        <v>анализ рынка</v>
      </c>
      <c r="C1321" s="46" t="s">
        <v>818</v>
      </c>
      <c r="D1321" s="47" t="str">
        <f>Source!H542</f>
        <v>ШТ</v>
      </c>
      <c r="E1321" s="48">
        <f>Source!K542</f>
        <v>118</v>
      </c>
      <c r="F1321" s="48"/>
      <c r="G1321" s="48">
        <f>Source!I542</f>
        <v>118</v>
      </c>
      <c r="H1321" s="49"/>
      <c r="I1321" s="50"/>
      <c r="J1321" s="49">
        <f>Source!AL542</f>
        <v>107.61</v>
      </c>
      <c r="K1321" s="50"/>
      <c r="L1321" s="49">
        <f>Source!HG542</f>
        <v>12697.98</v>
      </c>
    </row>
    <row r="1322" spans="1:82" ht="15" x14ac:dyDescent="0.2">
      <c r="C1322" s="79" t="s">
        <v>716</v>
      </c>
      <c r="D1322" s="79"/>
      <c r="E1322" s="79"/>
      <c r="F1322" s="79"/>
      <c r="G1322" s="79"/>
      <c r="H1322" s="79"/>
      <c r="I1322" s="80">
        <f>K1322/E1321</f>
        <v>107.61</v>
      </c>
      <c r="J1322" s="80"/>
      <c r="K1322" s="80">
        <f>L1321</f>
        <v>12697.98</v>
      </c>
      <c r="L1322" s="80"/>
      <c r="AD1322">
        <f>ROUND((Source!AT542/100)*((ROUND(ROUND(Source!AO542,2)*Source!I542, 2)+ROUND(ROUND(Source!AN542,2)*Source!I542, 2))), 2)</f>
        <v>0</v>
      </c>
      <c r="AE1322">
        <f>ROUND((Source!AU542/100)*((ROUND(ROUND(Source!AO542,2)*Source!I542, 2)+ROUND(ROUND(Source!AN542,2)*Source!I542, 2))), 2)</f>
        <v>0</v>
      </c>
      <c r="AN1322" s="51">
        <f>L1321</f>
        <v>12697.98</v>
      </c>
      <c r="AO1322">
        <f>0</f>
        <v>0</v>
      </c>
      <c r="AQ1322" t="s">
        <v>717</v>
      </c>
      <c r="AR1322">
        <f>0</f>
        <v>0</v>
      </c>
      <c r="AT1322">
        <f>0</f>
        <v>0</v>
      </c>
      <c r="AV1322" t="s">
        <v>717</v>
      </c>
      <c r="AW1322" s="51">
        <f>L1321</f>
        <v>12697.98</v>
      </c>
      <c r="AX1322" s="51">
        <f>L1321</f>
        <v>12697.98</v>
      </c>
      <c r="AZ1322">
        <f>Source!X542</f>
        <v>0</v>
      </c>
      <c r="BA1322">
        <f>Source!Y542</f>
        <v>0</v>
      </c>
      <c r="CD1322">
        <v>1</v>
      </c>
    </row>
    <row r="1323" spans="1:82" ht="42.75" x14ac:dyDescent="0.2">
      <c r="A1323" s="60" t="s">
        <v>391</v>
      </c>
      <c r="B1323" s="46" t="str">
        <f>Source!F543</f>
        <v>анализ рынка</v>
      </c>
      <c r="C1323" s="46" t="s">
        <v>819</v>
      </c>
      <c r="D1323" s="47" t="str">
        <f>Source!H543</f>
        <v>ШТ</v>
      </c>
      <c r="E1323" s="48">
        <f>Source!K543</f>
        <v>262</v>
      </c>
      <c r="F1323" s="48"/>
      <c r="G1323" s="48">
        <f>Source!I543</f>
        <v>262</v>
      </c>
      <c r="H1323" s="49"/>
      <c r="I1323" s="50"/>
      <c r="J1323" s="49">
        <f>Source!AL543</f>
        <v>262.14</v>
      </c>
      <c r="K1323" s="50"/>
      <c r="L1323" s="49">
        <f>Source!HG543</f>
        <v>68680.679999999993</v>
      </c>
    </row>
    <row r="1324" spans="1:82" ht="15" x14ac:dyDescent="0.2">
      <c r="C1324" s="79" t="s">
        <v>716</v>
      </c>
      <c r="D1324" s="79"/>
      <c r="E1324" s="79"/>
      <c r="F1324" s="79"/>
      <c r="G1324" s="79"/>
      <c r="H1324" s="79"/>
      <c r="I1324" s="80">
        <f>K1324/E1323</f>
        <v>262.14</v>
      </c>
      <c r="J1324" s="80"/>
      <c r="K1324" s="80">
        <f>L1323</f>
        <v>68680.679999999993</v>
      </c>
      <c r="L1324" s="80"/>
      <c r="AD1324">
        <f>ROUND((Source!AT543/100)*((ROUND(ROUND(Source!AO543,2)*Source!I543, 2)+ROUND(ROUND(Source!AN543,2)*Source!I543, 2))), 2)</f>
        <v>0</v>
      </c>
      <c r="AE1324">
        <f>ROUND((Source!AU543/100)*((ROUND(ROUND(Source!AO543,2)*Source!I543, 2)+ROUND(ROUND(Source!AN543,2)*Source!I543, 2))), 2)</f>
        <v>0</v>
      </c>
      <c r="AN1324" s="51">
        <f>L1323</f>
        <v>68680.679999999993</v>
      </c>
      <c r="AO1324">
        <f>0</f>
        <v>0</v>
      </c>
      <c r="AQ1324" t="s">
        <v>717</v>
      </c>
      <c r="AR1324">
        <f>0</f>
        <v>0</v>
      </c>
      <c r="AT1324">
        <f>0</f>
        <v>0</v>
      </c>
      <c r="AV1324" t="s">
        <v>717</v>
      </c>
      <c r="AW1324" s="51">
        <f>L1323</f>
        <v>68680.679999999993</v>
      </c>
      <c r="AX1324" s="51">
        <f>L1323</f>
        <v>68680.679999999993</v>
      </c>
      <c r="AZ1324">
        <f>Source!X543</f>
        <v>0</v>
      </c>
      <c r="BA1324">
        <f>Source!Y543</f>
        <v>0</v>
      </c>
      <c r="CD1324">
        <v>1</v>
      </c>
    </row>
    <row r="1325" spans="1:82" ht="28.5" x14ac:dyDescent="0.2">
      <c r="A1325" s="60" t="s">
        <v>394</v>
      </c>
      <c r="B1325" s="46" t="str">
        <f>Source!F544</f>
        <v>анализ рынка</v>
      </c>
      <c r="C1325" s="46" t="s">
        <v>820</v>
      </c>
      <c r="D1325" s="47" t="str">
        <f>Source!H544</f>
        <v>ШТ</v>
      </c>
      <c r="E1325" s="48">
        <f>Source!K544</f>
        <v>20</v>
      </c>
      <c r="F1325" s="48"/>
      <c r="G1325" s="48">
        <f>Source!I544</f>
        <v>20</v>
      </c>
      <c r="H1325" s="49"/>
      <c r="I1325" s="50"/>
      <c r="J1325" s="49">
        <f>Source!AL544</f>
        <v>18.87</v>
      </c>
      <c r="K1325" s="50"/>
      <c r="L1325" s="49">
        <f>Source!HG544</f>
        <v>377.4</v>
      </c>
    </row>
    <row r="1326" spans="1:82" ht="15" x14ac:dyDescent="0.2">
      <c r="C1326" s="79" t="s">
        <v>716</v>
      </c>
      <c r="D1326" s="79"/>
      <c r="E1326" s="79"/>
      <c r="F1326" s="79"/>
      <c r="G1326" s="79"/>
      <c r="H1326" s="79"/>
      <c r="I1326" s="80">
        <f>K1326/E1325</f>
        <v>18.869999999999997</v>
      </c>
      <c r="J1326" s="80"/>
      <c r="K1326" s="80">
        <f>L1325</f>
        <v>377.4</v>
      </c>
      <c r="L1326" s="80"/>
      <c r="AD1326">
        <f>ROUND((Source!AT544/100)*((ROUND(ROUND(Source!AO544,2)*Source!I544, 2)+ROUND(ROUND(Source!AN544,2)*Source!I544, 2))), 2)</f>
        <v>0</v>
      </c>
      <c r="AE1326">
        <f>ROUND((Source!AU544/100)*((ROUND(ROUND(Source!AO544,2)*Source!I544, 2)+ROUND(ROUND(Source!AN544,2)*Source!I544, 2))), 2)</f>
        <v>0</v>
      </c>
      <c r="AN1326" s="51">
        <f>L1325</f>
        <v>377.4</v>
      </c>
      <c r="AO1326">
        <f>0</f>
        <v>0</v>
      </c>
      <c r="AQ1326" t="s">
        <v>717</v>
      </c>
      <c r="AR1326">
        <f>0</f>
        <v>0</v>
      </c>
      <c r="AT1326">
        <f>0</f>
        <v>0</v>
      </c>
      <c r="AV1326" t="s">
        <v>717</v>
      </c>
      <c r="AW1326" s="51">
        <f>L1325</f>
        <v>377.4</v>
      </c>
      <c r="AX1326" s="51">
        <f>L1325</f>
        <v>377.4</v>
      </c>
      <c r="AZ1326">
        <f>Source!X544</f>
        <v>0</v>
      </c>
      <c r="BA1326">
        <f>Source!Y544</f>
        <v>0</v>
      </c>
      <c r="CD1326">
        <v>1</v>
      </c>
    </row>
    <row r="1327" spans="1:82" ht="42.75" x14ac:dyDescent="0.2">
      <c r="A1327" s="60" t="s">
        <v>397</v>
      </c>
      <c r="B1327" s="46" t="str">
        <f>Source!F545</f>
        <v>анализ рынка</v>
      </c>
      <c r="C1327" s="46" t="s">
        <v>821</v>
      </c>
      <c r="D1327" s="47" t="str">
        <f>Source!H545</f>
        <v>ШТ</v>
      </c>
      <c r="E1327" s="48">
        <f>Source!K545</f>
        <v>102</v>
      </c>
      <c r="F1327" s="48"/>
      <c r="G1327" s="48">
        <f>Source!I545</f>
        <v>102</v>
      </c>
      <c r="H1327" s="49"/>
      <c r="I1327" s="50"/>
      <c r="J1327" s="49">
        <f>Source!AL545</f>
        <v>195.84</v>
      </c>
      <c r="K1327" s="50"/>
      <c r="L1327" s="49">
        <f>Source!HG545</f>
        <v>19975.68</v>
      </c>
    </row>
    <row r="1328" spans="1:82" ht="15" x14ac:dyDescent="0.2">
      <c r="C1328" s="79" t="s">
        <v>716</v>
      </c>
      <c r="D1328" s="79"/>
      <c r="E1328" s="79"/>
      <c r="F1328" s="79"/>
      <c r="G1328" s="79"/>
      <c r="H1328" s="79"/>
      <c r="I1328" s="80">
        <f>K1328/E1327</f>
        <v>195.84</v>
      </c>
      <c r="J1328" s="80"/>
      <c r="K1328" s="80">
        <f>L1327</f>
        <v>19975.68</v>
      </c>
      <c r="L1328" s="80"/>
      <c r="AD1328">
        <f>ROUND((Source!AT545/100)*((ROUND(ROUND(Source!AO545,2)*Source!I545, 2)+ROUND(ROUND(Source!AN545,2)*Source!I545, 2))), 2)</f>
        <v>0</v>
      </c>
      <c r="AE1328">
        <f>ROUND((Source!AU545/100)*((ROUND(ROUND(Source!AO545,2)*Source!I545, 2)+ROUND(ROUND(Source!AN545,2)*Source!I545, 2))), 2)</f>
        <v>0</v>
      </c>
      <c r="AN1328" s="51">
        <f>L1327</f>
        <v>19975.68</v>
      </c>
      <c r="AO1328">
        <f>0</f>
        <v>0</v>
      </c>
      <c r="AQ1328" t="s">
        <v>717</v>
      </c>
      <c r="AR1328">
        <f>0</f>
        <v>0</v>
      </c>
      <c r="AT1328">
        <f>0</f>
        <v>0</v>
      </c>
      <c r="AV1328" t="s">
        <v>717</v>
      </c>
      <c r="AW1328" s="51">
        <f>L1327</f>
        <v>19975.68</v>
      </c>
      <c r="AX1328" s="51">
        <f>L1327</f>
        <v>19975.68</v>
      </c>
      <c r="AZ1328">
        <f>Source!X545</f>
        <v>0</v>
      </c>
      <c r="BA1328">
        <f>Source!Y545</f>
        <v>0</v>
      </c>
      <c r="CD1328">
        <v>1</v>
      </c>
    </row>
    <row r="1329" spans="1:82" ht="28.5" x14ac:dyDescent="0.2">
      <c r="A1329" s="60" t="s">
        <v>400</v>
      </c>
      <c r="B1329" s="46" t="str">
        <f>Source!F546</f>
        <v>анализ рынка</v>
      </c>
      <c r="C1329" s="46" t="s">
        <v>822</v>
      </c>
      <c r="D1329" s="47" t="str">
        <f>Source!H546</f>
        <v>ШТ</v>
      </c>
      <c r="E1329" s="48">
        <f>Source!K546</f>
        <v>19</v>
      </c>
      <c r="F1329" s="48"/>
      <c r="G1329" s="48">
        <f>Source!I546</f>
        <v>19</v>
      </c>
      <c r="H1329" s="49"/>
      <c r="I1329" s="50"/>
      <c r="J1329" s="49">
        <f>Source!AL546</f>
        <v>196.35</v>
      </c>
      <c r="K1329" s="50"/>
      <c r="L1329" s="49">
        <f>Source!HG546</f>
        <v>3730.65</v>
      </c>
    </row>
    <row r="1330" spans="1:82" ht="15" x14ac:dyDescent="0.2">
      <c r="C1330" s="79" t="s">
        <v>716</v>
      </c>
      <c r="D1330" s="79"/>
      <c r="E1330" s="79"/>
      <c r="F1330" s="79"/>
      <c r="G1330" s="79"/>
      <c r="H1330" s="79"/>
      <c r="I1330" s="80">
        <f>K1330/E1329</f>
        <v>196.35</v>
      </c>
      <c r="J1330" s="80"/>
      <c r="K1330" s="80">
        <f>L1329</f>
        <v>3730.65</v>
      </c>
      <c r="L1330" s="80"/>
      <c r="AD1330">
        <f>ROUND((Source!AT546/100)*((ROUND(ROUND(Source!AO546,2)*Source!I546, 2)+ROUND(ROUND(Source!AN546,2)*Source!I546, 2))), 2)</f>
        <v>0</v>
      </c>
      <c r="AE1330">
        <f>ROUND((Source!AU546/100)*((ROUND(ROUND(Source!AO546,2)*Source!I546, 2)+ROUND(ROUND(Source!AN546,2)*Source!I546, 2))), 2)</f>
        <v>0</v>
      </c>
      <c r="AN1330" s="51">
        <f>L1329</f>
        <v>3730.65</v>
      </c>
      <c r="AO1330">
        <f>0</f>
        <v>0</v>
      </c>
      <c r="AQ1330" t="s">
        <v>717</v>
      </c>
      <c r="AR1330">
        <f>0</f>
        <v>0</v>
      </c>
      <c r="AT1330">
        <f>0</f>
        <v>0</v>
      </c>
      <c r="AV1330" t="s">
        <v>717</v>
      </c>
      <c r="AW1330" s="51">
        <f>L1329</f>
        <v>3730.65</v>
      </c>
      <c r="AX1330" s="51">
        <f>L1329</f>
        <v>3730.65</v>
      </c>
      <c r="AZ1330">
        <f>Source!X546</f>
        <v>0</v>
      </c>
      <c r="BA1330">
        <f>Source!Y546</f>
        <v>0</v>
      </c>
      <c r="CD1330">
        <v>1</v>
      </c>
    </row>
    <row r="1331" spans="1:82" ht="28.5" x14ac:dyDescent="0.2">
      <c r="A1331" s="60" t="s">
        <v>403</v>
      </c>
      <c r="B1331" s="46" t="str">
        <f>Source!F547</f>
        <v>анализ рынка</v>
      </c>
      <c r="C1331" s="46" t="s">
        <v>823</v>
      </c>
      <c r="D1331" s="47" t="str">
        <f>Source!H547</f>
        <v>ШТ</v>
      </c>
      <c r="E1331" s="48">
        <f>Source!K547</f>
        <v>38</v>
      </c>
      <c r="F1331" s="48"/>
      <c r="G1331" s="48">
        <f>Source!I547</f>
        <v>38</v>
      </c>
      <c r="H1331" s="49"/>
      <c r="I1331" s="50"/>
      <c r="J1331" s="49">
        <f>Source!AL547</f>
        <v>10.199999999999999</v>
      </c>
      <c r="K1331" s="50"/>
      <c r="L1331" s="49">
        <f>Source!HG547</f>
        <v>387.6</v>
      </c>
    </row>
    <row r="1332" spans="1:82" ht="15" x14ac:dyDescent="0.2">
      <c r="C1332" s="79" t="s">
        <v>716</v>
      </c>
      <c r="D1332" s="79"/>
      <c r="E1332" s="79"/>
      <c r="F1332" s="79"/>
      <c r="G1332" s="79"/>
      <c r="H1332" s="79"/>
      <c r="I1332" s="80">
        <f>K1332/E1331</f>
        <v>10.200000000000001</v>
      </c>
      <c r="J1332" s="80"/>
      <c r="K1332" s="80">
        <f>L1331</f>
        <v>387.6</v>
      </c>
      <c r="L1332" s="80"/>
      <c r="AD1332">
        <f>ROUND((Source!AT547/100)*((ROUND(ROUND(Source!AO547,2)*Source!I547, 2)+ROUND(ROUND(Source!AN547,2)*Source!I547, 2))), 2)</f>
        <v>0</v>
      </c>
      <c r="AE1332">
        <f>ROUND((Source!AU547/100)*((ROUND(ROUND(Source!AO547,2)*Source!I547, 2)+ROUND(ROUND(Source!AN547,2)*Source!I547, 2))), 2)</f>
        <v>0</v>
      </c>
      <c r="AN1332" s="51">
        <f>L1331</f>
        <v>387.6</v>
      </c>
      <c r="AO1332">
        <f>0</f>
        <v>0</v>
      </c>
      <c r="AQ1332" t="s">
        <v>717</v>
      </c>
      <c r="AR1332">
        <f>0</f>
        <v>0</v>
      </c>
      <c r="AT1332">
        <f>0</f>
        <v>0</v>
      </c>
      <c r="AV1332" t="s">
        <v>717</v>
      </c>
      <c r="AW1332" s="51">
        <f>L1331</f>
        <v>387.6</v>
      </c>
      <c r="AX1332" s="51">
        <f>L1331</f>
        <v>387.6</v>
      </c>
      <c r="AZ1332">
        <f>Source!X547</f>
        <v>0</v>
      </c>
      <c r="BA1332">
        <f>Source!Y547</f>
        <v>0</v>
      </c>
      <c r="CD1332">
        <v>1</v>
      </c>
    </row>
    <row r="1333" spans="1:82" ht="28.5" x14ac:dyDescent="0.2">
      <c r="A1333" s="60" t="s">
        <v>406</v>
      </c>
      <c r="B1333" s="46" t="str">
        <f>Source!F548</f>
        <v>анализ рынка</v>
      </c>
      <c r="C1333" s="46" t="s">
        <v>824</v>
      </c>
      <c r="D1333" s="47" t="str">
        <f>Source!H548</f>
        <v>ШТ</v>
      </c>
      <c r="E1333" s="48">
        <f>Source!K548</f>
        <v>19</v>
      </c>
      <c r="F1333" s="48"/>
      <c r="G1333" s="48">
        <f>Source!I548</f>
        <v>19</v>
      </c>
      <c r="H1333" s="49"/>
      <c r="I1333" s="50"/>
      <c r="J1333" s="49">
        <f>Source!AL548</f>
        <v>570.08999999999992</v>
      </c>
      <c r="K1333" s="50"/>
      <c r="L1333" s="49">
        <f>Source!HG548</f>
        <v>10831.71</v>
      </c>
    </row>
    <row r="1334" spans="1:82" ht="15" x14ac:dyDescent="0.2">
      <c r="C1334" s="79" t="s">
        <v>716</v>
      </c>
      <c r="D1334" s="79"/>
      <c r="E1334" s="79"/>
      <c r="F1334" s="79"/>
      <c r="G1334" s="79"/>
      <c r="H1334" s="79"/>
      <c r="I1334" s="80">
        <f>K1334/E1333</f>
        <v>570.08999999999992</v>
      </c>
      <c r="J1334" s="80"/>
      <c r="K1334" s="80">
        <f>L1333</f>
        <v>10831.71</v>
      </c>
      <c r="L1334" s="80"/>
      <c r="AD1334">
        <f>ROUND((Source!AT548/100)*((ROUND(ROUND(Source!AO548,2)*Source!I548, 2)+ROUND(ROUND(Source!AN548,2)*Source!I548, 2))), 2)</f>
        <v>0</v>
      </c>
      <c r="AE1334">
        <f>ROUND((Source!AU548/100)*((ROUND(ROUND(Source!AO548,2)*Source!I548, 2)+ROUND(ROUND(Source!AN548,2)*Source!I548, 2))), 2)</f>
        <v>0</v>
      </c>
      <c r="AN1334" s="51">
        <f>L1333</f>
        <v>10831.71</v>
      </c>
      <c r="AO1334">
        <f>0</f>
        <v>0</v>
      </c>
      <c r="AQ1334" t="s">
        <v>717</v>
      </c>
      <c r="AR1334">
        <f>0</f>
        <v>0</v>
      </c>
      <c r="AT1334">
        <f>0</f>
        <v>0</v>
      </c>
      <c r="AV1334" t="s">
        <v>717</v>
      </c>
      <c r="AW1334" s="51">
        <f>L1333</f>
        <v>10831.71</v>
      </c>
      <c r="AX1334" s="51">
        <f>L1333</f>
        <v>10831.71</v>
      </c>
      <c r="AZ1334">
        <f>Source!X548</f>
        <v>0</v>
      </c>
      <c r="BA1334">
        <f>Source!Y548</f>
        <v>0</v>
      </c>
      <c r="CD1334">
        <v>1</v>
      </c>
    </row>
    <row r="1335" spans="1:82" ht="57" x14ac:dyDescent="0.2">
      <c r="A1335" s="60" t="s">
        <v>409</v>
      </c>
      <c r="B1335" s="46" t="str">
        <f>Source!F549</f>
        <v>анализ рынка</v>
      </c>
      <c r="C1335" s="46" t="s">
        <v>825</v>
      </c>
      <c r="D1335" s="47" t="str">
        <f>Source!H549</f>
        <v>ШТ</v>
      </c>
      <c r="E1335" s="48">
        <f>Source!K549</f>
        <v>20</v>
      </c>
      <c r="F1335" s="48"/>
      <c r="G1335" s="48">
        <f>Source!I549</f>
        <v>20</v>
      </c>
      <c r="H1335" s="49"/>
      <c r="I1335" s="50"/>
      <c r="J1335" s="49">
        <f>Source!AL549</f>
        <v>721.14</v>
      </c>
      <c r="K1335" s="50"/>
      <c r="L1335" s="49">
        <f>Source!HG549</f>
        <v>14422.8</v>
      </c>
    </row>
    <row r="1336" spans="1:82" ht="15" x14ac:dyDescent="0.2">
      <c r="C1336" s="79" t="s">
        <v>716</v>
      </c>
      <c r="D1336" s="79"/>
      <c r="E1336" s="79"/>
      <c r="F1336" s="79"/>
      <c r="G1336" s="79"/>
      <c r="H1336" s="79"/>
      <c r="I1336" s="80">
        <f>K1336/E1335</f>
        <v>721.14</v>
      </c>
      <c r="J1336" s="80"/>
      <c r="K1336" s="80">
        <f>L1335</f>
        <v>14422.8</v>
      </c>
      <c r="L1336" s="80"/>
      <c r="AD1336">
        <f>ROUND((Source!AT549/100)*((ROUND(ROUND(Source!AO549,2)*Source!I549, 2)+ROUND(ROUND(Source!AN549,2)*Source!I549, 2))), 2)</f>
        <v>0</v>
      </c>
      <c r="AE1336">
        <f>ROUND((Source!AU549/100)*((ROUND(ROUND(Source!AO549,2)*Source!I549, 2)+ROUND(ROUND(Source!AN549,2)*Source!I549, 2))), 2)</f>
        <v>0</v>
      </c>
      <c r="AN1336" s="51">
        <f>L1335</f>
        <v>14422.8</v>
      </c>
      <c r="AO1336">
        <f>0</f>
        <v>0</v>
      </c>
      <c r="AQ1336" t="s">
        <v>717</v>
      </c>
      <c r="AR1336">
        <f>0</f>
        <v>0</v>
      </c>
      <c r="AT1336">
        <f>0</f>
        <v>0</v>
      </c>
      <c r="AV1336" t="s">
        <v>717</v>
      </c>
      <c r="AW1336" s="51">
        <f>L1335</f>
        <v>14422.8</v>
      </c>
      <c r="AX1336" s="51">
        <f>L1335</f>
        <v>14422.8</v>
      </c>
      <c r="AZ1336">
        <f>Source!X549</f>
        <v>0</v>
      </c>
      <c r="BA1336">
        <f>Source!Y549</f>
        <v>0</v>
      </c>
      <c r="CD1336">
        <v>1</v>
      </c>
    </row>
    <row r="1337" spans="1:82" ht="28.5" x14ac:dyDescent="0.2">
      <c r="A1337" s="60" t="s">
        <v>412</v>
      </c>
      <c r="B1337" s="46" t="str">
        <f>Source!F550</f>
        <v>анализ рынка</v>
      </c>
      <c r="C1337" s="46" t="s">
        <v>826</v>
      </c>
      <c r="D1337" s="47" t="str">
        <f>Source!H550</f>
        <v>ШТ</v>
      </c>
      <c r="E1337" s="48">
        <f>Source!K550</f>
        <v>4</v>
      </c>
      <c r="F1337" s="48"/>
      <c r="G1337" s="48">
        <f>Source!I550</f>
        <v>4</v>
      </c>
      <c r="H1337" s="49"/>
      <c r="I1337" s="50"/>
      <c r="J1337" s="49">
        <f>Source!AL550</f>
        <v>1297.27</v>
      </c>
      <c r="K1337" s="50"/>
      <c r="L1337" s="49">
        <f>Source!HG550</f>
        <v>5189.08</v>
      </c>
    </row>
    <row r="1338" spans="1:82" ht="15" x14ac:dyDescent="0.2">
      <c r="C1338" s="79" t="s">
        <v>716</v>
      </c>
      <c r="D1338" s="79"/>
      <c r="E1338" s="79"/>
      <c r="F1338" s="79"/>
      <c r="G1338" s="79"/>
      <c r="H1338" s="79"/>
      <c r="I1338" s="80">
        <f>K1338/E1337</f>
        <v>1297.27</v>
      </c>
      <c r="J1338" s="80"/>
      <c r="K1338" s="80">
        <f>L1337</f>
        <v>5189.08</v>
      </c>
      <c r="L1338" s="80"/>
      <c r="AD1338">
        <f>ROUND((Source!AT550/100)*((ROUND(ROUND(Source!AO550,2)*Source!I550, 2)+ROUND(ROUND(Source!AN550,2)*Source!I550, 2))), 2)</f>
        <v>0</v>
      </c>
      <c r="AE1338">
        <f>ROUND((Source!AU550/100)*((ROUND(ROUND(Source!AO550,2)*Source!I550, 2)+ROUND(ROUND(Source!AN550,2)*Source!I550, 2))), 2)</f>
        <v>0</v>
      </c>
      <c r="AN1338" s="51">
        <f>L1337</f>
        <v>5189.08</v>
      </c>
      <c r="AO1338">
        <f>0</f>
        <v>0</v>
      </c>
      <c r="AQ1338" t="s">
        <v>717</v>
      </c>
      <c r="AR1338">
        <f>0</f>
        <v>0</v>
      </c>
      <c r="AT1338">
        <f>0</f>
        <v>0</v>
      </c>
      <c r="AV1338" t="s">
        <v>717</v>
      </c>
      <c r="AW1338" s="51">
        <f>L1337</f>
        <v>5189.08</v>
      </c>
      <c r="AX1338" s="51">
        <f>L1337</f>
        <v>5189.08</v>
      </c>
      <c r="AZ1338">
        <f>Source!X550</f>
        <v>0</v>
      </c>
      <c r="BA1338">
        <f>Source!Y550</f>
        <v>0</v>
      </c>
      <c r="CD1338">
        <v>1</v>
      </c>
    </row>
    <row r="1339" spans="1:82" ht="28.5" x14ac:dyDescent="0.2">
      <c r="A1339" s="60" t="s">
        <v>415</v>
      </c>
      <c r="B1339" s="46" t="str">
        <f>Source!F551</f>
        <v>анализ рынка</v>
      </c>
      <c r="C1339" s="46" t="s">
        <v>827</v>
      </c>
      <c r="D1339" s="47" t="str">
        <f>Source!H551</f>
        <v>ШТ</v>
      </c>
      <c r="E1339" s="48">
        <f>Source!K551</f>
        <v>4</v>
      </c>
      <c r="F1339" s="48"/>
      <c r="G1339" s="48">
        <f>Source!I551</f>
        <v>4</v>
      </c>
      <c r="H1339" s="49"/>
      <c r="I1339" s="50"/>
      <c r="J1339" s="49">
        <f>Source!AL551</f>
        <v>66.73</v>
      </c>
      <c r="K1339" s="50"/>
      <c r="L1339" s="49">
        <f>Source!HG551</f>
        <v>266.92</v>
      </c>
    </row>
    <row r="1340" spans="1:82" ht="15" x14ac:dyDescent="0.2">
      <c r="C1340" s="79" t="s">
        <v>716</v>
      </c>
      <c r="D1340" s="79"/>
      <c r="E1340" s="79"/>
      <c r="F1340" s="79"/>
      <c r="G1340" s="79"/>
      <c r="H1340" s="79"/>
      <c r="I1340" s="80">
        <f>K1340/E1339</f>
        <v>66.73</v>
      </c>
      <c r="J1340" s="80"/>
      <c r="K1340" s="80">
        <f>L1339</f>
        <v>266.92</v>
      </c>
      <c r="L1340" s="80"/>
      <c r="AD1340">
        <f>ROUND((Source!AT551/100)*((ROUND(ROUND(Source!AO551,2)*Source!I551, 2)+ROUND(ROUND(Source!AN551,2)*Source!I551, 2))), 2)</f>
        <v>0</v>
      </c>
      <c r="AE1340">
        <f>ROUND((Source!AU551/100)*((ROUND(ROUND(Source!AO551,2)*Source!I551, 2)+ROUND(ROUND(Source!AN551,2)*Source!I551, 2))), 2)</f>
        <v>0</v>
      </c>
      <c r="AN1340" s="51">
        <f>L1339</f>
        <v>266.92</v>
      </c>
      <c r="AO1340">
        <f>0</f>
        <v>0</v>
      </c>
      <c r="AQ1340" t="s">
        <v>717</v>
      </c>
      <c r="AR1340">
        <f>0</f>
        <v>0</v>
      </c>
      <c r="AT1340">
        <f>0</f>
        <v>0</v>
      </c>
      <c r="AV1340" t="s">
        <v>717</v>
      </c>
      <c r="AW1340" s="51">
        <f>L1339</f>
        <v>266.92</v>
      </c>
      <c r="AX1340" s="51">
        <f>L1339</f>
        <v>266.92</v>
      </c>
      <c r="AZ1340">
        <f>Source!X551</f>
        <v>0</v>
      </c>
      <c r="BA1340">
        <f>Source!Y551</f>
        <v>0</v>
      </c>
      <c r="CD1340">
        <v>1</v>
      </c>
    </row>
    <row r="1341" spans="1:82" ht="42.75" x14ac:dyDescent="0.2">
      <c r="A1341" s="60" t="s">
        <v>418</v>
      </c>
      <c r="B1341" s="46" t="str">
        <f>Source!F552</f>
        <v>анализ рынка</v>
      </c>
      <c r="C1341" s="46" t="s">
        <v>828</v>
      </c>
      <c r="D1341" s="47" t="str">
        <f>Source!H552</f>
        <v>ШТ</v>
      </c>
      <c r="E1341" s="48">
        <f>Source!K552</f>
        <v>4</v>
      </c>
      <c r="F1341" s="48"/>
      <c r="G1341" s="48">
        <f>Source!I552</f>
        <v>4</v>
      </c>
      <c r="H1341" s="49"/>
      <c r="I1341" s="50"/>
      <c r="J1341" s="49">
        <f>Source!AL552</f>
        <v>172.76</v>
      </c>
      <c r="K1341" s="50"/>
      <c r="L1341" s="49">
        <f>Source!HG552</f>
        <v>691.04</v>
      </c>
    </row>
    <row r="1342" spans="1:82" ht="15" x14ac:dyDescent="0.2">
      <c r="C1342" s="79" t="s">
        <v>716</v>
      </c>
      <c r="D1342" s="79"/>
      <c r="E1342" s="79"/>
      <c r="F1342" s="79"/>
      <c r="G1342" s="79"/>
      <c r="H1342" s="79"/>
      <c r="I1342" s="80">
        <f>K1342/E1341</f>
        <v>172.76</v>
      </c>
      <c r="J1342" s="80"/>
      <c r="K1342" s="80">
        <f>L1341</f>
        <v>691.04</v>
      </c>
      <c r="L1342" s="80"/>
      <c r="AD1342">
        <f>ROUND((Source!AT552/100)*((ROUND(ROUND(Source!AO552,2)*Source!I552, 2)+ROUND(ROUND(Source!AN552,2)*Source!I552, 2))), 2)</f>
        <v>0</v>
      </c>
      <c r="AE1342">
        <f>ROUND((Source!AU552/100)*((ROUND(ROUND(Source!AO552,2)*Source!I552, 2)+ROUND(ROUND(Source!AN552,2)*Source!I552, 2))), 2)</f>
        <v>0</v>
      </c>
      <c r="AN1342" s="51">
        <f>L1341</f>
        <v>691.04</v>
      </c>
      <c r="AO1342">
        <f>0</f>
        <v>0</v>
      </c>
      <c r="AQ1342" t="s">
        <v>717</v>
      </c>
      <c r="AR1342">
        <f>0</f>
        <v>0</v>
      </c>
      <c r="AT1342">
        <f>0</f>
        <v>0</v>
      </c>
      <c r="AV1342" t="s">
        <v>717</v>
      </c>
      <c r="AW1342" s="51">
        <f>L1341</f>
        <v>691.04</v>
      </c>
      <c r="AX1342" s="51">
        <f>L1341</f>
        <v>691.04</v>
      </c>
      <c r="AZ1342">
        <f>Source!X552</f>
        <v>0</v>
      </c>
      <c r="BA1342">
        <f>Source!Y552</f>
        <v>0</v>
      </c>
      <c r="CD1342">
        <v>1</v>
      </c>
    </row>
    <row r="1344" spans="1:82" ht="15" x14ac:dyDescent="0.2">
      <c r="A1344" s="56"/>
      <c r="B1344" s="57"/>
      <c r="C1344" s="75" t="s">
        <v>725</v>
      </c>
      <c r="D1344" s="75"/>
      <c r="E1344" s="75"/>
      <c r="F1344" s="75"/>
      <c r="G1344" s="75"/>
      <c r="H1344" s="75"/>
      <c r="I1344" s="45"/>
      <c r="J1344" s="56"/>
      <c r="K1344" s="58"/>
      <c r="L1344" s="45">
        <f>L1346+L1347+L1353+L1357</f>
        <v>249723.11999999997</v>
      </c>
    </row>
    <row r="1345" spans="1:12" ht="14.25" x14ac:dyDescent="0.2">
      <c r="A1345" s="54"/>
      <c r="B1345" s="55"/>
      <c r="C1345" s="76" t="s">
        <v>726</v>
      </c>
      <c r="D1345" s="73"/>
      <c r="E1345" s="73"/>
      <c r="F1345" s="73"/>
      <c r="G1345" s="73"/>
      <c r="H1345" s="73"/>
      <c r="I1345" s="42"/>
      <c r="J1345" s="54"/>
      <c r="K1345" s="40"/>
      <c r="L1345" s="42"/>
    </row>
    <row r="1346" spans="1:12" ht="14.25" hidden="1" x14ac:dyDescent="0.2">
      <c r="A1346" s="54"/>
      <c r="B1346" s="55"/>
      <c r="C1346" s="73" t="s">
        <v>727</v>
      </c>
      <c r="D1346" s="73"/>
      <c r="E1346" s="73"/>
      <c r="F1346" s="73"/>
      <c r="G1346" s="73"/>
      <c r="H1346" s="73"/>
      <c r="I1346" s="42"/>
      <c r="J1346" s="54"/>
      <c r="K1346" s="40"/>
      <c r="L1346" s="42">
        <f>SUM(AR1294:AR1342)</f>
        <v>0</v>
      </c>
    </row>
    <row r="1347" spans="1:12" ht="14.25" hidden="1" x14ac:dyDescent="0.2">
      <c r="A1347" s="54"/>
      <c r="B1347" s="55"/>
      <c r="C1347" s="73" t="s">
        <v>728</v>
      </c>
      <c r="D1347" s="73"/>
      <c r="E1347" s="73"/>
      <c r="F1347" s="73"/>
      <c r="G1347" s="73"/>
      <c r="H1347" s="73"/>
      <c r="I1347" s="42"/>
      <c r="J1347" s="54"/>
      <c r="K1347" s="40"/>
      <c r="L1347" s="42">
        <f>L1349+L1352+L1351</f>
        <v>0</v>
      </c>
    </row>
    <row r="1348" spans="1:12" ht="14.25" hidden="1" x14ac:dyDescent="0.2">
      <c r="A1348" s="54"/>
      <c r="B1348" s="55"/>
      <c r="C1348" s="76" t="s">
        <v>729</v>
      </c>
      <c r="D1348" s="73"/>
      <c r="E1348" s="73"/>
      <c r="F1348" s="73"/>
      <c r="G1348" s="73"/>
      <c r="H1348" s="73"/>
      <c r="I1348" s="42"/>
      <c r="J1348" s="54"/>
      <c r="K1348" s="40"/>
      <c r="L1348" s="42"/>
    </row>
    <row r="1349" spans="1:12" ht="14.25" hidden="1" x14ac:dyDescent="0.2">
      <c r="A1349" s="54"/>
      <c r="B1349" s="55"/>
      <c r="C1349" s="73" t="s">
        <v>728</v>
      </c>
      <c r="D1349" s="73"/>
      <c r="E1349" s="73"/>
      <c r="F1349" s="73"/>
      <c r="G1349" s="73"/>
      <c r="H1349" s="73"/>
      <c r="I1349" s="42"/>
      <c r="J1349" s="54"/>
      <c r="K1349" s="40"/>
      <c r="L1349" s="42">
        <f>SUM(AO1294:AO1342)</f>
        <v>0</v>
      </c>
    </row>
    <row r="1350" spans="1:12" ht="14.25" hidden="1" x14ac:dyDescent="0.2">
      <c r="A1350" s="54"/>
      <c r="B1350" s="55"/>
      <c r="C1350" s="76" t="s">
        <v>730</v>
      </c>
      <c r="D1350" s="73"/>
      <c r="E1350" s="73"/>
      <c r="F1350" s="73"/>
      <c r="G1350" s="73"/>
      <c r="H1350" s="73"/>
      <c r="I1350" s="42"/>
      <c r="J1350" s="54"/>
      <c r="K1350" s="40"/>
      <c r="L1350" s="42"/>
    </row>
    <row r="1351" spans="1:12" ht="14.25" hidden="1" x14ac:dyDescent="0.2">
      <c r="A1351" s="54"/>
      <c r="B1351" s="55"/>
      <c r="C1351" s="73" t="s">
        <v>750</v>
      </c>
      <c r="D1351" s="73"/>
      <c r="E1351" s="73"/>
      <c r="F1351" s="73"/>
      <c r="G1351" s="73"/>
      <c r="H1351" s="73"/>
      <c r="I1351" s="42"/>
      <c r="J1351" s="54"/>
      <c r="K1351" s="40"/>
      <c r="L1351" s="42">
        <f>SUM(AT1294:AT1342)</f>
        <v>0</v>
      </c>
    </row>
    <row r="1352" spans="1:12" ht="14.25" hidden="1" x14ac:dyDescent="0.2">
      <c r="A1352" s="54"/>
      <c r="B1352" s="55"/>
      <c r="C1352" s="73" t="s">
        <v>731</v>
      </c>
      <c r="D1352" s="73"/>
      <c r="E1352" s="73"/>
      <c r="F1352" s="73"/>
      <c r="G1352" s="73"/>
      <c r="H1352" s="73"/>
      <c r="I1352" s="42"/>
      <c r="J1352" s="54"/>
      <c r="K1352" s="40"/>
      <c r="L1352" s="42">
        <f>SUM(AV1294:AV1342)</f>
        <v>0</v>
      </c>
    </row>
    <row r="1353" spans="1:12" ht="14.25" x14ac:dyDescent="0.2">
      <c r="A1353" s="54"/>
      <c r="B1353" s="55"/>
      <c r="C1353" s="73" t="s">
        <v>732</v>
      </c>
      <c r="D1353" s="73"/>
      <c r="E1353" s="73"/>
      <c r="F1353" s="73"/>
      <c r="G1353" s="73"/>
      <c r="H1353" s="73"/>
      <c r="I1353" s="42"/>
      <c r="J1353" s="54"/>
      <c r="K1353" s="40"/>
      <c r="L1353" s="42">
        <f>L1355+L1356</f>
        <v>249723.11999999997</v>
      </c>
    </row>
    <row r="1354" spans="1:12" ht="14.25" x14ac:dyDescent="0.2">
      <c r="A1354" s="54"/>
      <c r="B1354" s="55"/>
      <c r="C1354" s="76" t="s">
        <v>729</v>
      </c>
      <c r="D1354" s="73"/>
      <c r="E1354" s="73"/>
      <c r="F1354" s="73"/>
      <c r="G1354" s="73"/>
      <c r="H1354" s="73"/>
      <c r="I1354" s="42"/>
      <c r="J1354" s="54"/>
      <c r="K1354" s="40"/>
      <c r="L1354" s="42"/>
    </row>
    <row r="1355" spans="1:12" ht="14.25" x14ac:dyDescent="0.2">
      <c r="A1355" s="54"/>
      <c r="B1355" s="55"/>
      <c r="C1355" s="73" t="s">
        <v>733</v>
      </c>
      <c r="D1355" s="73"/>
      <c r="E1355" s="73"/>
      <c r="F1355" s="73"/>
      <c r="G1355" s="73"/>
      <c r="H1355" s="73"/>
      <c r="I1355" s="42"/>
      <c r="J1355" s="54"/>
      <c r="K1355" s="40"/>
      <c r="L1355" s="42">
        <f>SUM(AW1294:AW1342)-SUM(BK1294:BK1342)</f>
        <v>249723.11999999997</v>
      </c>
    </row>
    <row r="1356" spans="1:12" ht="14.25" hidden="1" x14ac:dyDescent="0.2">
      <c r="A1356" s="54"/>
      <c r="B1356" s="55"/>
      <c r="C1356" s="73" t="s">
        <v>734</v>
      </c>
      <c r="D1356" s="73"/>
      <c r="E1356" s="73"/>
      <c r="F1356" s="73"/>
      <c r="G1356" s="73"/>
      <c r="H1356" s="73"/>
      <c r="I1356" s="42"/>
      <c r="J1356" s="54"/>
      <c r="K1356" s="40"/>
      <c r="L1356" s="42">
        <f>SUM(BC1294:BC1342)</f>
        <v>0</v>
      </c>
    </row>
    <row r="1357" spans="1:12" ht="14.25" hidden="1" x14ac:dyDescent="0.2">
      <c r="A1357" s="54"/>
      <c r="B1357" s="55"/>
      <c r="C1357" s="73" t="s">
        <v>735</v>
      </c>
      <c r="D1357" s="73"/>
      <c r="E1357" s="73"/>
      <c r="F1357" s="73"/>
      <c r="G1357" s="73"/>
      <c r="H1357" s="73"/>
      <c r="I1357" s="42"/>
      <c r="J1357" s="54"/>
      <c r="K1357" s="40"/>
      <c r="L1357" s="42">
        <f>SUM(BB1294:BB1342)</f>
        <v>0</v>
      </c>
    </row>
    <row r="1358" spans="1:12" ht="14.25" hidden="1" x14ac:dyDescent="0.2">
      <c r="A1358" s="54"/>
      <c r="B1358" s="55"/>
      <c r="C1358" s="73" t="s">
        <v>736</v>
      </c>
      <c r="D1358" s="73"/>
      <c r="E1358" s="73"/>
      <c r="F1358" s="73"/>
      <c r="G1358" s="73"/>
      <c r="H1358" s="73"/>
      <c r="I1358" s="42"/>
      <c r="J1358" s="54"/>
      <c r="K1358" s="40"/>
      <c r="L1358" s="42">
        <f>SUM(AR1294:AR1342)+SUM(AT1294:AT1342)+SUM(AV1294:AV1342)</f>
        <v>0</v>
      </c>
    </row>
    <row r="1359" spans="1:12" ht="14.25" hidden="1" x14ac:dyDescent="0.2">
      <c r="A1359" s="54"/>
      <c r="B1359" s="55"/>
      <c r="C1359" s="73" t="s">
        <v>737</v>
      </c>
      <c r="D1359" s="73"/>
      <c r="E1359" s="73"/>
      <c r="F1359" s="73"/>
      <c r="G1359" s="73"/>
      <c r="H1359" s="73"/>
      <c r="I1359" s="42"/>
      <c r="J1359" s="54"/>
      <c r="K1359" s="40"/>
      <c r="L1359" s="42">
        <f>SUM(AZ1294:AZ1342)</f>
        <v>0</v>
      </c>
    </row>
    <row r="1360" spans="1:12" ht="14.25" hidden="1" x14ac:dyDescent="0.2">
      <c r="A1360" s="54"/>
      <c r="B1360" s="55"/>
      <c r="C1360" s="73" t="s">
        <v>738</v>
      </c>
      <c r="D1360" s="73"/>
      <c r="E1360" s="73"/>
      <c r="F1360" s="73"/>
      <c r="G1360" s="73"/>
      <c r="H1360" s="73"/>
      <c r="I1360" s="42"/>
      <c r="J1360" s="54"/>
      <c r="K1360" s="40"/>
      <c r="L1360" s="42">
        <f>SUM(BA1294:BA1342)</f>
        <v>0</v>
      </c>
    </row>
    <row r="1361" spans="1:12" ht="14.25" hidden="1" x14ac:dyDescent="0.2">
      <c r="A1361" s="54"/>
      <c r="B1361" s="55"/>
      <c r="C1361" s="73" t="s">
        <v>739</v>
      </c>
      <c r="D1361" s="73"/>
      <c r="E1361" s="73"/>
      <c r="F1361" s="73"/>
      <c r="G1361" s="73"/>
      <c r="H1361" s="73"/>
      <c r="I1361" s="42"/>
      <c r="J1361" s="54"/>
      <c r="K1361" s="40"/>
      <c r="L1361" s="42">
        <f>L1363+L1364</f>
        <v>0</v>
      </c>
    </row>
    <row r="1362" spans="1:12" ht="14.25" hidden="1" x14ac:dyDescent="0.2">
      <c r="A1362" s="54"/>
      <c r="B1362" s="55"/>
      <c r="C1362" s="76" t="s">
        <v>726</v>
      </c>
      <c r="D1362" s="73"/>
      <c r="E1362" s="73"/>
      <c r="F1362" s="73"/>
      <c r="G1362" s="73"/>
      <c r="H1362" s="73"/>
      <c r="I1362" s="42"/>
      <c r="J1362" s="54"/>
      <c r="K1362" s="40"/>
      <c r="L1362" s="42"/>
    </row>
    <row r="1363" spans="1:12" ht="14.25" hidden="1" x14ac:dyDescent="0.2">
      <c r="A1363" s="54"/>
      <c r="B1363" s="55"/>
      <c r="C1363" s="73" t="s">
        <v>740</v>
      </c>
      <c r="D1363" s="73"/>
      <c r="E1363" s="73"/>
      <c r="F1363" s="73"/>
      <c r="G1363" s="73"/>
      <c r="H1363" s="73"/>
      <c r="I1363" s="42"/>
      <c r="J1363" s="54"/>
      <c r="K1363" s="40"/>
      <c r="L1363" s="42">
        <f>SUM(BK1294:BK1342)</f>
        <v>0</v>
      </c>
    </row>
    <row r="1364" spans="1:12" ht="14.25" hidden="1" x14ac:dyDescent="0.2">
      <c r="A1364" s="54"/>
      <c r="B1364" s="55"/>
      <c r="C1364" s="73" t="s">
        <v>741</v>
      </c>
      <c r="D1364" s="73"/>
      <c r="E1364" s="73"/>
      <c r="F1364" s="73"/>
      <c r="G1364" s="73"/>
      <c r="H1364" s="73"/>
      <c r="I1364" s="42"/>
      <c r="J1364" s="54"/>
      <c r="K1364" s="40"/>
      <c r="L1364" s="42">
        <f>SUM(BD1294:BD1342)</f>
        <v>0</v>
      </c>
    </row>
    <row r="1365" spans="1:12" ht="14.25" hidden="1" x14ac:dyDescent="0.2">
      <c r="A1365" s="54"/>
      <c r="B1365" s="55"/>
      <c r="C1365" s="73" t="s">
        <v>742</v>
      </c>
      <c r="D1365" s="73"/>
      <c r="E1365" s="73"/>
      <c r="F1365" s="73"/>
      <c r="G1365" s="73"/>
      <c r="H1365" s="73"/>
      <c r="I1365" s="42"/>
      <c r="J1365" s="54"/>
      <c r="K1365" s="40"/>
      <c r="L1365" s="42"/>
    </row>
    <row r="1366" spans="1:12" ht="14.25" hidden="1" x14ac:dyDescent="0.2">
      <c r="A1366" s="54"/>
      <c r="B1366" s="55"/>
      <c r="C1366" s="73" t="s">
        <v>743</v>
      </c>
      <c r="D1366" s="73"/>
      <c r="E1366" s="73"/>
      <c r="F1366" s="73"/>
      <c r="G1366" s="73"/>
      <c r="H1366" s="73"/>
      <c r="I1366" s="42"/>
      <c r="J1366" s="54"/>
      <c r="K1366" s="40"/>
      <c r="L1366" s="42">
        <f>SUM(BO1294:BO1342)</f>
        <v>0</v>
      </c>
    </row>
    <row r="1367" spans="1:12" ht="15" x14ac:dyDescent="0.2">
      <c r="A1367" s="56"/>
      <c r="B1367" s="57"/>
      <c r="C1367" s="75" t="s">
        <v>744</v>
      </c>
      <c r="D1367" s="75"/>
      <c r="E1367" s="75"/>
      <c r="F1367" s="75"/>
      <c r="G1367" s="75"/>
      <c r="H1367" s="75"/>
      <c r="I1367" s="45"/>
      <c r="J1367" s="56"/>
      <c r="K1367" s="58"/>
      <c r="L1367" s="45">
        <f>L1344+L1359+L1360+L1361+L1365+L1366</f>
        <v>249723.11999999997</v>
      </c>
    </row>
    <row r="1368" spans="1:12" ht="14.25" x14ac:dyDescent="0.2">
      <c r="A1368" s="54"/>
      <c r="B1368" s="55"/>
      <c r="C1368" s="76" t="s">
        <v>745</v>
      </c>
      <c r="D1368" s="73"/>
      <c r="E1368" s="73"/>
      <c r="F1368" s="73"/>
      <c r="G1368" s="73"/>
      <c r="H1368" s="73"/>
      <c r="I1368" s="42"/>
      <c r="J1368" s="54"/>
      <c r="K1368" s="40"/>
      <c r="L1368" s="42"/>
    </row>
    <row r="1369" spans="1:12" ht="14.25" x14ac:dyDescent="0.2">
      <c r="A1369" s="54"/>
      <c r="B1369" s="55"/>
      <c r="C1369" s="73" t="s">
        <v>746</v>
      </c>
      <c r="D1369" s="73"/>
      <c r="E1369" s="73"/>
      <c r="F1369" s="73"/>
      <c r="G1369" s="73"/>
      <c r="H1369" s="73"/>
      <c r="I1369" s="42"/>
      <c r="J1369" s="54"/>
      <c r="K1369" s="40"/>
      <c r="L1369" s="42">
        <f>SUM(AX1294:AX1342)</f>
        <v>249723.11999999997</v>
      </c>
    </row>
    <row r="1370" spans="1:12" ht="14.25" hidden="1" x14ac:dyDescent="0.2">
      <c r="A1370" s="54"/>
      <c r="B1370" s="55"/>
      <c r="C1370" s="73" t="s">
        <v>747</v>
      </c>
      <c r="D1370" s="73"/>
      <c r="E1370" s="73"/>
      <c r="F1370" s="73"/>
      <c r="G1370" s="73"/>
      <c r="H1370" s="73"/>
      <c r="I1370" s="42"/>
      <c r="J1370" s="54"/>
      <c r="K1370" s="40"/>
      <c r="L1370" s="42">
        <f>SUM(AY1294:AY1342)</f>
        <v>0</v>
      </c>
    </row>
    <row r="1371" spans="1:12" ht="14.25" hidden="1" customHeight="1" x14ac:dyDescent="0.2">
      <c r="A1371" s="54"/>
      <c r="B1371" s="55"/>
      <c r="C1371" s="73" t="s">
        <v>748</v>
      </c>
      <c r="D1371" s="73"/>
      <c r="E1371" s="73"/>
      <c r="F1371" s="74"/>
      <c r="G1371" s="44">
        <f>Source!F576</f>
        <v>0</v>
      </c>
      <c r="H1371" s="54"/>
      <c r="I1371" s="54"/>
      <c r="J1371" s="54"/>
      <c r="K1371" s="54"/>
      <c r="L1371" s="54"/>
    </row>
    <row r="1372" spans="1:12" ht="14.25" hidden="1" customHeight="1" x14ac:dyDescent="0.2">
      <c r="A1372" s="54"/>
      <c r="B1372" s="55"/>
      <c r="C1372" s="73" t="s">
        <v>749</v>
      </c>
      <c r="D1372" s="73"/>
      <c r="E1372" s="73"/>
      <c r="F1372" s="74"/>
      <c r="G1372" s="44">
        <f>Source!F577</f>
        <v>0</v>
      </c>
      <c r="H1372" s="54"/>
      <c r="I1372" s="54"/>
      <c r="J1372" s="54"/>
      <c r="K1372" s="54"/>
      <c r="L1372" s="54"/>
    </row>
    <row r="1375" spans="1:12" ht="16.5" x14ac:dyDescent="0.2">
      <c r="A1375" s="78" t="s">
        <v>829</v>
      </c>
      <c r="B1375" s="78"/>
      <c r="C1375" s="78"/>
      <c r="D1375" s="78"/>
      <c r="E1375" s="78"/>
      <c r="F1375" s="78"/>
      <c r="G1375" s="78"/>
      <c r="H1375" s="78"/>
      <c r="I1375" s="78"/>
      <c r="J1375" s="78"/>
      <c r="K1375" s="78"/>
      <c r="L1375" s="78"/>
    </row>
    <row r="1376" spans="1:12" ht="57" x14ac:dyDescent="0.2">
      <c r="C1376" s="63" t="str">
        <f>Source!G588</f>
        <v>Ж/б приставки 19шт; Крюки КН-22 45шт; Провод А-25 (лом) 0,22т; Провод А-16 0,017т; СИП-4 2х16 0,005т; СИП-4 4х16 0,068т</v>
      </c>
    </row>
    <row r="1378" spans="1:12" ht="15" hidden="1" x14ac:dyDescent="0.2">
      <c r="A1378" s="56"/>
      <c r="B1378" s="57"/>
      <c r="C1378" s="75" t="s">
        <v>725</v>
      </c>
      <c r="D1378" s="75"/>
      <c r="E1378" s="75"/>
      <c r="F1378" s="75"/>
      <c r="G1378" s="75"/>
      <c r="H1378" s="75"/>
      <c r="I1378" s="45"/>
      <c r="J1378" s="56"/>
      <c r="K1378" s="58"/>
      <c r="L1378" s="45">
        <f>L1380+L1381+L1387+L1391</f>
        <v>0</v>
      </c>
    </row>
    <row r="1379" spans="1:12" ht="14.25" hidden="1" x14ac:dyDescent="0.2">
      <c r="A1379" s="54"/>
      <c r="B1379" s="55"/>
      <c r="C1379" s="76" t="s">
        <v>726</v>
      </c>
      <c r="D1379" s="73"/>
      <c r="E1379" s="73"/>
      <c r="F1379" s="73"/>
      <c r="G1379" s="73"/>
      <c r="H1379" s="73"/>
      <c r="I1379" s="42"/>
      <c r="J1379" s="54"/>
      <c r="K1379" s="40"/>
      <c r="L1379" s="42"/>
    </row>
    <row r="1380" spans="1:12" ht="14.25" hidden="1" x14ac:dyDescent="0.2">
      <c r="A1380" s="54"/>
      <c r="B1380" s="55"/>
      <c r="C1380" s="73" t="s">
        <v>727</v>
      </c>
      <c r="D1380" s="73"/>
      <c r="E1380" s="73"/>
      <c r="F1380" s="73"/>
      <c r="G1380" s="73"/>
      <c r="H1380" s="73"/>
      <c r="I1380" s="42"/>
      <c r="J1380" s="54"/>
      <c r="K1380" s="40"/>
      <c r="L1380" s="42">
        <f>SUM(AR1375:AR1376)</f>
        <v>0</v>
      </c>
    </row>
    <row r="1381" spans="1:12" ht="14.25" hidden="1" x14ac:dyDescent="0.2">
      <c r="A1381" s="54"/>
      <c r="B1381" s="55"/>
      <c r="C1381" s="73" t="s">
        <v>728</v>
      </c>
      <c r="D1381" s="73"/>
      <c r="E1381" s="73"/>
      <c r="F1381" s="73"/>
      <c r="G1381" s="73"/>
      <c r="H1381" s="73"/>
      <c r="I1381" s="42"/>
      <c r="J1381" s="54"/>
      <c r="K1381" s="40"/>
      <c r="L1381" s="42">
        <f>L1383+L1386+L1385</f>
        <v>0</v>
      </c>
    </row>
    <row r="1382" spans="1:12" ht="14.25" hidden="1" x14ac:dyDescent="0.2">
      <c r="A1382" s="54"/>
      <c r="B1382" s="55"/>
      <c r="C1382" s="76" t="s">
        <v>729</v>
      </c>
      <c r="D1382" s="73"/>
      <c r="E1382" s="73"/>
      <c r="F1382" s="73"/>
      <c r="G1382" s="73"/>
      <c r="H1382" s="73"/>
      <c r="I1382" s="42"/>
      <c r="J1382" s="54"/>
      <c r="K1382" s="40"/>
      <c r="L1382" s="42"/>
    </row>
    <row r="1383" spans="1:12" ht="14.25" hidden="1" x14ac:dyDescent="0.2">
      <c r="A1383" s="54"/>
      <c r="B1383" s="55"/>
      <c r="C1383" s="73" t="s">
        <v>728</v>
      </c>
      <c r="D1383" s="73"/>
      <c r="E1383" s="73"/>
      <c r="F1383" s="73"/>
      <c r="G1383" s="73"/>
      <c r="H1383" s="73"/>
      <c r="I1383" s="42"/>
      <c r="J1383" s="54"/>
      <c r="K1383" s="40"/>
      <c r="L1383" s="42">
        <f>SUM(AO1375:AO1376)</f>
        <v>0</v>
      </c>
    </row>
    <row r="1384" spans="1:12" ht="14.25" hidden="1" x14ac:dyDescent="0.2">
      <c r="A1384" s="54"/>
      <c r="B1384" s="55"/>
      <c r="C1384" s="76" t="s">
        <v>730</v>
      </c>
      <c r="D1384" s="73"/>
      <c r="E1384" s="73"/>
      <c r="F1384" s="73"/>
      <c r="G1384" s="73"/>
      <c r="H1384" s="73"/>
      <c r="I1384" s="42"/>
      <c r="J1384" s="54"/>
      <c r="K1384" s="40"/>
      <c r="L1384" s="42"/>
    </row>
    <row r="1385" spans="1:12" ht="14.25" hidden="1" x14ac:dyDescent="0.2">
      <c r="A1385" s="54"/>
      <c r="B1385" s="55"/>
      <c r="C1385" s="73" t="s">
        <v>750</v>
      </c>
      <c r="D1385" s="73"/>
      <c r="E1385" s="73"/>
      <c r="F1385" s="73"/>
      <c r="G1385" s="73"/>
      <c r="H1385" s="73"/>
      <c r="I1385" s="42"/>
      <c r="J1385" s="54"/>
      <c r="K1385" s="40"/>
      <c r="L1385" s="42">
        <f>SUM(AT1375:AT1376)</f>
        <v>0</v>
      </c>
    </row>
    <row r="1386" spans="1:12" ht="14.25" hidden="1" x14ac:dyDescent="0.2">
      <c r="A1386" s="54"/>
      <c r="B1386" s="55"/>
      <c r="C1386" s="73" t="s">
        <v>731</v>
      </c>
      <c r="D1386" s="73"/>
      <c r="E1386" s="73"/>
      <c r="F1386" s="73"/>
      <c r="G1386" s="73"/>
      <c r="H1386" s="73"/>
      <c r="I1386" s="42"/>
      <c r="J1386" s="54"/>
      <c r="K1386" s="40"/>
      <c r="L1386" s="42">
        <f>SUM(AV1375:AV1376)</f>
        <v>0</v>
      </c>
    </row>
    <row r="1387" spans="1:12" ht="14.25" hidden="1" x14ac:dyDescent="0.2">
      <c r="A1387" s="54"/>
      <c r="B1387" s="55"/>
      <c r="C1387" s="73" t="s">
        <v>732</v>
      </c>
      <c r="D1387" s="73"/>
      <c r="E1387" s="73"/>
      <c r="F1387" s="73"/>
      <c r="G1387" s="73"/>
      <c r="H1387" s="73"/>
      <c r="I1387" s="42"/>
      <c r="J1387" s="54"/>
      <c r="K1387" s="40"/>
      <c r="L1387" s="42">
        <f>L1389+L1390</f>
        <v>0</v>
      </c>
    </row>
    <row r="1388" spans="1:12" ht="14.25" hidden="1" x14ac:dyDescent="0.2">
      <c r="A1388" s="54"/>
      <c r="B1388" s="55"/>
      <c r="C1388" s="76" t="s">
        <v>729</v>
      </c>
      <c r="D1388" s="73"/>
      <c r="E1388" s="73"/>
      <c r="F1388" s="73"/>
      <c r="G1388" s="73"/>
      <c r="H1388" s="73"/>
      <c r="I1388" s="42"/>
      <c r="J1388" s="54"/>
      <c r="K1388" s="40"/>
      <c r="L1388" s="42"/>
    </row>
    <row r="1389" spans="1:12" ht="14.25" hidden="1" x14ac:dyDescent="0.2">
      <c r="A1389" s="54"/>
      <c r="B1389" s="55"/>
      <c r="C1389" s="73" t="s">
        <v>733</v>
      </c>
      <c r="D1389" s="73"/>
      <c r="E1389" s="73"/>
      <c r="F1389" s="73"/>
      <c r="G1389" s="73"/>
      <c r="H1389" s="73"/>
      <c r="I1389" s="42"/>
      <c r="J1389" s="54"/>
      <c r="K1389" s="40"/>
      <c r="L1389" s="42">
        <f>SUM(AW1375:AW1376)-SUM(BK1375:BK1376)</f>
        <v>0</v>
      </c>
    </row>
    <row r="1390" spans="1:12" ht="14.25" hidden="1" x14ac:dyDescent="0.2">
      <c r="A1390" s="54"/>
      <c r="B1390" s="55"/>
      <c r="C1390" s="73" t="s">
        <v>734</v>
      </c>
      <c r="D1390" s="73"/>
      <c r="E1390" s="73"/>
      <c r="F1390" s="73"/>
      <c r="G1390" s="73"/>
      <c r="H1390" s="73"/>
      <c r="I1390" s="42"/>
      <c r="J1390" s="54"/>
      <c r="K1390" s="40"/>
      <c r="L1390" s="42">
        <f>SUM(BC1375:BC1376)</f>
        <v>0</v>
      </c>
    </row>
    <row r="1391" spans="1:12" ht="14.25" hidden="1" x14ac:dyDescent="0.2">
      <c r="A1391" s="54"/>
      <c r="B1391" s="55"/>
      <c r="C1391" s="73" t="s">
        <v>735</v>
      </c>
      <c r="D1391" s="73"/>
      <c r="E1391" s="73"/>
      <c r="F1391" s="73"/>
      <c r="G1391" s="73"/>
      <c r="H1391" s="73"/>
      <c r="I1391" s="42"/>
      <c r="J1391" s="54"/>
      <c r="K1391" s="40"/>
      <c r="L1391" s="42">
        <f>SUM(BB1375:BB1376)</f>
        <v>0</v>
      </c>
    </row>
    <row r="1392" spans="1:12" ht="14.25" hidden="1" x14ac:dyDescent="0.2">
      <c r="A1392" s="54"/>
      <c r="B1392" s="55"/>
      <c r="C1392" s="73" t="s">
        <v>736</v>
      </c>
      <c r="D1392" s="73"/>
      <c r="E1392" s="73"/>
      <c r="F1392" s="73"/>
      <c r="G1392" s="73"/>
      <c r="H1392" s="73"/>
      <c r="I1392" s="42"/>
      <c r="J1392" s="54"/>
      <c r="K1392" s="40"/>
      <c r="L1392" s="42">
        <f>SUM(AR1375:AR1376)+SUM(AT1375:AT1376)+SUM(AV1375:AV1376)</f>
        <v>0</v>
      </c>
    </row>
    <row r="1393" spans="1:12" ht="14.25" hidden="1" x14ac:dyDescent="0.2">
      <c r="A1393" s="54"/>
      <c r="B1393" s="55"/>
      <c r="C1393" s="73" t="s">
        <v>737</v>
      </c>
      <c r="D1393" s="73"/>
      <c r="E1393" s="73"/>
      <c r="F1393" s="73"/>
      <c r="G1393" s="73"/>
      <c r="H1393" s="73"/>
      <c r="I1393" s="42"/>
      <c r="J1393" s="54"/>
      <c r="K1393" s="40"/>
      <c r="L1393" s="42">
        <f>SUM(AZ1375:AZ1376)</f>
        <v>0</v>
      </c>
    </row>
    <row r="1394" spans="1:12" ht="14.25" hidden="1" x14ac:dyDescent="0.2">
      <c r="A1394" s="54"/>
      <c r="B1394" s="55"/>
      <c r="C1394" s="73" t="s">
        <v>738</v>
      </c>
      <c r="D1394" s="73"/>
      <c r="E1394" s="73"/>
      <c r="F1394" s="73"/>
      <c r="G1394" s="73"/>
      <c r="H1394" s="73"/>
      <c r="I1394" s="42"/>
      <c r="J1394" s="54"/>
      <c r="K1394" s="40"/>
      <c r="L1394" s="42">
        <f>SUM(BA1375:BA1376)</f>
        <v>0</v>
      </c>
    </row>
    <row r="1395" spans="1:12" ht="14.25" hidden="1" x14ac:dyDescent="0.2">
      <c r="A1395" s="54"/>
      <c r="B1395" s="55"/>
      <c r="C1395" s="73" t="s">
        <v>739</v>
      </c>
      <c r="D1395" s="73"/>
      <c r="E1395" s="73"/>
      <c r="F1395" s="73"/>
      <c r="G1395" s="73"/>
      <c r="H1395" s="73"/>
      <c r="I1395" s="42"/>
      <c r="J1395" s="54"/>
      <c r="K1395" s="40"/>
      <c r="L1395" s="42">
        <f>L1397+L1398</f>
        <v>0</v>
      </c>
    </row>
    <row r="1396" spans="1:12" ht="14.25" hidden="1" x14ac:dyDescent="0.2">
      <c r="A1396" s="54"/>
      <c r="B1396" s="55"/>
      <c r="C1396" s="76" t="s">
        <v>726</v>
      </c>
      <c r="D1396" s="73"/>
      <c r="E1396" s="73"/>
      <c r="F1396" s="73"/>
      <c r="G1396" s="73"/>
      <c r="H1396" s="73"/>
      <c r="I1396" s="42"/>
      <c r="J1396" s="54"/>
      <c r="K1396" s="40"/>
      <c r="L1396" s="42"/>
    </row>
    <row r="1397" spans="1:12" ht="14.25" hidden="1" x14ac:dyDescent="0.2">
      <c r="A1397" s="54"/>
      <c r="B1397" s="55"/>
      <c r="C1397" s="73" t="s">
        <v>740</v>
      </c>
      <c r="D1397" s="73"/>
      <c r="E1397" s="73"/>
      <c r="F1397" s="73"/>
      <c r="G1397" s="73"/>
      <c r="H1397" s="73"/>
      <c r="I1397" s="42"/>
      <c r="J1397" s="54"/>
      <c r="K1397" s="40"/>
      <c r="L1397" s="42">
        <f>SUM(BK1375:BK1376)</f>
        <v>0</v>
      </c>
    </row>
    <row r="1398" spans="1:12" ht="14.25" hidden="1" x14ac:dyDescent="0.2">
      <c r="A1398" s="54"/>
      <c r="B1398" s="55"/>
      <c r="C1398" s="73" t="s">
        <v>741</v>
      </c>
      <c r="D1398" s="73"/>
      <c r="E1398" s="73"/>
      <c r="F1398" s="73"/>
      <c r="G1398" s="73"/>
      <c r="H1398" s="73"/>
      <c r="I1398" s="42"/>
      <c r="J1398" s="54"/>
      <c r="K1398" s="40"/>
      <c r="L1398" s="42">
        <f>SUM(BD1375:BD1376)</f>
        <v>0</v>
      </c>
    </row>
    <row r="1399" spans="1:12" ht="14.25" hidden="1" x14ac:dyDescent="0.2">
      <c r="A1399" s="54"/>
      <c r="B1399" s="55"/>
      <c r="C1399" s="73" t="s">
        <v>742</v>
      </c>
      <c r="D1399" s="73"/>
      <c r="E1399" s="73"/>
      <c r="F1399" s="73"/>
      <c r="G1399" s="73"/>
      <c r="H1399" s="73"/>
      <c r="I1399" s="42"/>
      <c r="J1399" s="54"/>
      <c r="K1399" s="40"/>
      <c r="L1399" s="42"/>
    </row>
    <row r="1400" spans="1:12" ht="14.25" hidden="1" x14ac:dyDescent="0.2">
      <c r="A1400" s="54"/>
      <c r="B1400" s="55"/>
      <c r="C1400" s="73" t="s">
        <v>743</v>
      </c>
      <c r="D1400" s="73"/>
      <c r="E1400" s="73"/>
      <c r="F1400" s="73"/>
      <c r="G1400" s="73"/>
      <c r="H1400" s="73"/>
      <c r="I1400" s="42"/>
      <c r="J1400" s="54"/>
      <c r="K1400" s="40"/>
      <c r="L1400" s="42">
        <f>SUM(BO1375:BO1376)</f>
        <v>0</v>
      </c>
    </row>
    <row r="1401" spans="1:12" ht="15" hidden="1" x14ac:dyDescent="0.2">
      <c r="A1401" s="56"/>
      <c r="B1401" s="57"/>
      <c r="C1401" s="75" t="s">
        <v>744</v>
      </c>
      <c r="D1401" s="75"/>
      <c r="E1401" s="75"/>
      <c r="F1401" s="75"/>
      <c r="G1401" s="75"/>
      <c r="H1401" s="75"/>
      <c r="I1401" s="45"/>
      <c r="J1401" s="56"/>
      <c r="K1401" s="58"/>
      <c r="L1401" s="45">
        <f>L1378+L1393+L1394+L1395+L1399+L1400</f>
        <v>0</v>
      </c>
    </row>
    <row r="1402" spans="1:12" ht="14.25" hidden="1" x14ac:dyDescent="0.2">
      <c r="A1402" s="54"/>
      <c r="B1402" s="55"/>
      <c r="C1402" s="76" t="s">
        <v>745</v>
      </c>
      <c r="D1402" s="73"/>
      <c r="E1402" s="73"/>
      <c r="F1402" s="73"/>
      <c r="G1402" s="73"/>
      <c r="H1402" s="73"/>
      <c r="I1402" s="42"/>
      <c r="J1402" s="54"/>
      <c r="K1402" s="40"/>
      <c r="L1402" s="42"/>
    </row>
    <row r="1403" spans="1:12" ht="14.25" hidden="1" x14ac:dyDescent="0.2">
      <c r="A1403" s="54"/>
      <c r="B1403" s="55"/>
      <c r="C1403" s="73" t="s">
        <v>746</v>
      </c>
      <c r="D1403" s="73"/>
      <c r="E1403" s="73"/>
      <c r="F1403" s="73"/>
      <c r="G1403" s="73"/>
      <c r="H1403" s="73"/>
      <c r="I1403" s="42"/>
      <c r="J1403" s="54"/>
      <c r="K1403" s="40"/>
      <c r="L1403" s="42">
        <f>SUM(AX1375:AX1376)</f>
        <v>0</v>
      </c>
    </row>
    <row r="1404" spans="1:12" ht="14.25" hidden="1" x14ac:dyDescent="0.2">
      <c r="A1404" s="54"/>
      <c r="B1404" s="55"/>
      <c r="C1404" s="73" t="s">
        <v>747</v>
      </c>
      <c r="D1404" s="73"/>
      <c r="E1404" s="73"/>
      <c r="F1404" s="73"/>
      <c r="G1404" s="73"/>
      <c r="H1404" s="73"/>
      <c r="I1404" s="42"/>
      <c r="J1404" s="54"/>
      <c r="K1404" s="40"/>
      <c r="L1404" s="42">
        <f>SUM(AY1375:AY1376)</f>
        <v>0</v>
      </c>
    </row>
    <row r="1405" spans="1:12" ht="14.25" hidden="1" customHeight="1" x14ac:dyDescent="0.2">
      <c r="A1405" s="54"/>
      <c r="B1405" s="55"/>
      <c r="C1405" s="73" t="s">
        <v>748</v>
      </c>
      <c r="D1405" s="73"/>
      <c r="E1405" s="73"/>
      <c r="F1405" s="74"/>
      <c r="G1405" s="44">
        <f>Source!F612</f>
        <v>0</v>
      </c>
      <c r="H1405" s="54"/>
      <c r="I1405" s="54"/>
      <c r="J1405" s="54"/>
      <c r="K1405" s="54"/>
      <c r="L1405" s="54"/>
    </row>
    <row r="1406" spans="1:12" ht="14.25" hidden="1" customHeight="1" x14ac:dyDescent="0.2">
      <c r="A1406" s="54"/>
      <c r="B1406" s="55"/>
      <c r="C1406" s="73" t="s">
        <v>749</v>
      </c>
      <c r="D1406" s="73"/>
      <c r="E1406" s="73"/>
      <c r="F1406" s="74"/>
      <c r="G1406" s="44">
        <f>Source!F613</f>
        <v>0</v>
      </c>
      <c r="H1406" s="54"/>
      <c r="I1406" s="54"/>
      <c r="J1406" s="54"/>
      <c r="K1406" s="54"/>
      <c r="L1406" s="54"/>
    </row>
    <row r="1409" spans="1:12" ht="15" x14ac:dyDescent="0.2">
      <c r="A1409" s="64"/>
      <c r="B1409" s="65"/>
      <c r="C1409" s="77" t="s">
        <v>830</v>
      </c>
      <c r="D1409" s="77"/>
      <c r="E1409" s="77"/>
      <c r="F1409" s="77"/>
      <c r="G1409" s="77"/>
      <c r="H1409" s="77"/>
      <c r="I1409" s="66"/>
      <c r="J1409" s="64"/>
      <c r="K1409" s="67"/>
      <c r="L1409" s="66"/>
    </row>
    <row r="1411" spans="1:12" ht="15" x14ac:dyDescent="0.2">
      <c r="A1411" s="56"/>
      <c r="B1411" s="57"/>
      <c r="C1411" s="75" t="s">
        <v>831</v>
      </c>
      <c r="D1411" s="75"/>
      <c r="E1411" s="75"/>
      <c r="F1411" s="75"/>
      <c r="G1411" s="75"/>
      <c r="H1411" s="75"/>
      <c r="I1411" s="45"/>
      <c r="J1411" s="56"/>
      <c r="K1411" s="58"/>
      <c r="L1411" s="45">
        <f>L1413+L1428+L1429</f>
        <v>1142036.53</v>
      </c>
    </row>
    <row r="1412" spans="1:12" ht="14.25" x14ac:dyDescent="0.2">
      <c r="A1412" s="54"/>
      <c r="B1412" s="55"/>
      <c r="C1412" s="76" t="s">
        <v>726</v>
      </c>
      <c r="D1412" s="73"/>
      <c r="E1412" s="73"/>
      <c r="F1412" s="73"/>
      <c r="G1412" s="73"/>
      <c r="H1412" s="73"/>
      <c r="I1412" s="42"/>
      <c r="J1412" s="54"/>
      <c r="K1412" s="40"/>
      <c r="L1412" s="42"/>
    </row>
    <row r="1413" spans="1:12" ht="14.25" x14ac:dyDescent="0.2">
      <c r="A1413" s="54"/>
      <c r="B1413" s="55"/>
      <c r="C1413" s="73" t="s">
        <v>832</v>
      </c>
      <c r="D1413" s="73"/>
      <c r="E1413" s="73"/>
      <c r="F1413" s="73"/>
      <c r="G1413" s="73"/>
      <c r="H1413" s="73"/>
      <c r="I1413" s="42"/>
      <c r="J1413" s="54"/>
      <c r="K1413" s="40"/>
      <c r="L1413" s="42">
        <f>L1415+L1416+L1422+L1426</f>
        <v>684256.16</v>
      </c>
    </row>
    <row r="1414" spans="1:12" ht="14.25" x14ac:dyDescent="0.2">
      <c r="A1414" s="54"/>
      <c r="B1414" s="55"/>
      <c r="C1414" s="76" t="s">
        <v>726</v>
      </c>
      <c r="D1414" s="73"/>
      <c r="E1414" s="73"/>
      <c r="F1414" s="73"/>
      <c r="G1414" s="73"/>
      <c r="H1414" s="73"/>
      <c r="I1414" s="42"/>
      <c r="J1414" s="54"/>
      <c r="K1414" s="40"/>
      <c r="L1414" s="42"/>
    </row>
    <row r="1415" spans="1:12" ht="14.25" x14ac:dyDescent="0.2">
      <c r="A1415" s="54"/>
      <c r="B1415" s="55"/>
      <c r="C1415" s="73" t="s">
        <v>833</v>
      </c>
      <c r="D1415" s="73"/>
      <c r="E1415" s="73"/>
      <c r="F1415" s="73"/>
      <c r="G1415" s="73"/>
      <c r="H1415" s="73"/>
      <c r="I1415" s="42"/>
      <c r="J1415" s="54"/>
      <c r="K1415" s="40"/>
      <c r="L1415" s="42">
        <f>SUMIF(CD41:CD1407, 1, AR41:AR1407)</f>
        <v>214462.31000000003</v>
      </c>
    </row>
    <row r="1416" spans="1:12" ht="14.25" hidden="1" x14ac:dyDescent="0.2">
      <c r="A1416" s="54"/>
      <c r="B1416" s="55"/>
      <c r="C1416" s="73" t="s">
        <v>728</v>
      </c>
      <c r="D1416" s="73"/>
      <c r="E1416" s="73"/>
      <c r="F1416" s="73"/>
      <c r="G1416" s="73"/>
      <c r="H1416" s="73"/>
      <c r="I1416" s="42"/>
      <c r="J1416" s="54"/>
      <c r="K1416" s="40"/>
      <c r="L1416" s="42">
        <f>L1418+L1421+L1420</f>
        <v>178599.30999999997</v>
      </c>
    </row>
    <row r="1417" spans="1:12" ht="14.25" hidden="1" x14ac:dyDescent="0.2">
      <c r="A1417" s="54"/>
      <c r="B1417" s="55"/>
      <c r="C1417" s="76" t="s">
        <v>729</v>
      </c>
      <c r="D1417" s="73"/>
      <c r="E1417" s="73"/>
      <c r="F1417" s="73"/>
      <c r="G1417" s="73"/>
      <c r="H1417" s="73"/>
      <c r="I1417" s="42"/>
      <c r="J1417" s="54"/>
      <c r="K1417" s="40"/>
      <c r="L1417" s="42"/>
    </row>
    <row r="1418" spans="1:12" ht="14.25" x14ac:dyDescent="0.2">
      <c r="A1418" s="54"/>
      <c r="B1418" s="55"/>
      <c r="C1418" s="73" t="s">
        <v>728</v>
      </c>
      <c r="D1418" s="73"/>
      <c r="E1418" s="73"/>
      <c r="F1418" s="73"/>
      <c r="G1418" s="73"/>
      <c r="H1418" s="73"/>
      <c r="I1418" s="42"/>
      <c r="J1418" s="54"/>
      <c r="K1418" s="40"/>
      <c r="L1418" s="42">
        <f>SUMIF(CD41:CD1407, 1, AO41:AO1407)</f>
        <v>104356.26999999999</v>
      </c>
    </row>
    <row r="1419" spans="1:12" ht="14.25" hidden="1" x14ac:dyDescent="0.2">
      <c r="A1419" s="54"/>
      <c r="B1419" s="55"/>
      <c r="C1419" s="76" t="s">
        <v>730</v>
      </c>
      <c r="D1419" s="73"/>
      <c r="E1419" s="73"/>
      <c r="F1419" s="73"/>
      <c r="G1419" s="73"/>
      <c r="H1419" s="73"/>
      <c r="I1419" s="42"/>
      <c r="J1419" s="54"/>
      <c r="K1419" s="40"/>
      <c r="L1419" s="42"/>
    </row>
    <row r="1420" spans="1:12" ht="14.25" x14ac:dyDescent="0.2">
      <c r="A1420" s="54"/>
      <c r="B1420" s="55"/>
      <c r="C1420" s="73" t="s">
        <v>750</v>
      </c>
      <c r="D1420" s="73"/>
      <c r="E1420" s="73"/>
      <c r="F1420" s="73"/>
      <c r="G1420" s="73"/>
      <c r="H1420" s="73"/>
      <c r="I1420" s="42"/>
      <c r="J1420" s="54"/>
      <c r="K1420" s="40"/>
      <c r="L1420" s="42">
        <f>SUMIF(CD41:CD1407, 1, AT41:AT1407)</f>
        <v>74243.039999999979</v>
      </c>
    </row>
    <row r="1421" spans="1:12" ht="14.25" hidden="1" x14ac:dyDescent="0.2">
      <c r="A1421" s="54"/>
      <c r="B1421" s="55"/>
      <c r="C1421" s="73" t="s">
        <v>731</v>
      </c>
      <c r="D1421" s="73"/>
      <c r="E1421" s="73"/>
      <c r="F1421" s="73"/>
      <c r="G1421" s="73"/>
      <c r="H1421" s="73"/>
      <c r="I1421" s="42"/>
      <c r="J1421" s="54"/>
      <c r="K1421" s="40"/>
      <c r="L1421" s="42">
        <f>SUMIF(CD41:CD1407, 1, AV41:AV1407)</f>
        <v>0</v>
      </c>
    </row>
    <row r="1422" spans="1:12" ht="14.25" x14ac:dyDescent="0.2">
      <c r="A1422" s="54"/>
      <c r="B1422" s="55"/>
      <c r="C1422" s="73" t="s">
        <v>732</v>
      </c>
      <c r="D1422" s="73"/>
      <c r="E1422" s="73"/>
      <c r="F1422" s="73"/>
      <c r="G1422" s="73"/>
      <c r="H1422" s="73"/>
      <c r="I1422" s="42"/>
      <c r="J1422" s="54"/>
      <c r="K1422" s="40"/>
      <c r="L1422" s="42">
        <f>L1424+L1425</f>
        <v>281790.61</v>
      </c>
    </row>
    <row r="1423" spans="1:12" ht="14.25" x14ac:dyDescent="0.2">
      <c r="A1423" s="54"/>
      <c r="B1423" s="55"/>
      <c r="C1423" s="76" t="s">
        <v>729</v>
      </c>
      <c r="D1423" s="73"/>
      <c r="E1423" s="73"/>
      <c r="F1423" s="73"/>
      <c r="G1423" s="73"/>
      <c r="H1423" s="73"/>
      <c r="I1423" s="42"/>
      <c r="J1423" s="54"/>
      <c r="K1423" s="40"/>
      <c r="L1423" s="42"/>
    </row>
    <row r="1424" spans="1:12" ht="14.25" x14ac:dyDescent="0.2">
      <c r="A1424" s="54"/>
      <c r="B1424" s="55"/>
      <c r="C1424" s="73" t="s">
        <v>733</v>
      </c>
      <c r="D1424" s="73"/>
      <c r="E1424" s="73"/>
      <c r="F1424" s="73"/>
      <c r="G1424" s="73"/>
      <c r="H1424" s="73"/>
      <c r="I1424" s="42"/>
      <c r="J1424" s="54"/>
      <c r="K1424" s="40"/>
      <c r="L1424" s="42">
        <f>SUMIF(CD41:CD1407, 1, AW41:AW1407)-SUMIF(CD41:CD1407, 1, BK41:BK1407)</f>
        <v>281790.61</v>
      </c>
    </row>
    <row r="1425" spans="1:12" ht="14.25" hidden="1" x14ac:dyDescent="0.2">
      <c r="A1425" s="54"/>
      <c r="B1425" s="55"/>
      <c r="C1425" s="73" t="s">
        <v>734</v>
      </c>
      <c r="D1425" s="73"/>
      <c r="E1425" s="73"/>
      <c r="F1425" s="73"/>
      <c r="G1425" s="73"/>
      <c r="H1425" s="73"/>
      <c r="I1425" s="42"/>
      <c r="J1425" s="54"/>
      <c r="K1425" s="40"/>
      <c r="L1425" s="42">
        <f>SUMIF(CD41:CD1407, 1, BC41:BC1407)</f>
        <v>0</v>
      </c>
    </row>
    <row r="1426" spans="1:12" ht="14.25" x14ac:dyDescent="0.2">
      <c r="A1426" s="54"/>
      <c r="B1426" s="55"/>
      <c r="C1426" s="73" t="s">
        <v>735</v>
      </c>
      <c r="D1426" s="73"/>
      <c r="E1426" s="73"/>
      <c r="F1426" s="73"/>
      <c r="G1426" s="73"/>
      <c r="H1426" s="73"/>
      <c r="I1426" s="42"/>
      <c r="J1426" s="54"/>
      <c r="K1426" s="40"/>
      <c r="L1426" s="42">
        <f>SUMIF(CD41:CD1407, 1, BB41:BB1407)</f>
        <v>9403.93</v>
      </c>
    </row>
    <row r="1427" spans="1:12" ht="14.25" x14ac:dyDescent="0.2">
      <c r="A1427" s="54"/>
      <c r="B1427" s="55"/>
      <c r="C1427" s="73" t="s">
        <v>834</v>
      </c>
      <c r="D1427" s="73"/>
      <c r="E1427" s="73"/>
      <c r="F1427" s="73"/>
      <c r="G1427" s="73"/>
      <c r="H1427" s="73"/>
      <c r="I1427" s="42"/>
      <c r="J1427" s="54"/>
      <c r="K1427" s="40"/>
      <c r="L1427" s="42">
        <f>SUMIF(CD41:CD1407, 1, AR41:AR1407)+SUMIF(CD41:CD1407, 1, AT41:AT1407)+SUMIF(CD41:CD1407, 1, AV41:AV1407)</f>
        <v>288705.34999999998</v>
      </c>
    </row>
    <row r="1428" spans="1:12" ht="14.25" x14ac:dyDescent="0.2">
      <c r="A1428" s="54"/>
      <c r="B1428" s="55"/>
      <c r="C1428" s="73" t="s">
        <v>835</v>
      </c>
      <c r="D1428" s="73"/>
      <c r="E1428" s="73"/>
      <c r="F1428" s="73"/>
      <c r="G1428" s="73"/>
      <c r="H1428" s="73"/>
      <c r="I1428" s="42"/>
      <c r="J1428" s="54"/>
      <c r="K1428" s="40"/>
      <c r="L1428" s="42">
        <f>SUMIF(CD41:CD1407, 1, AZ41:AZ1407)</f>
        <v>289693.11000000004</v>
      </c>
    </row>
    <row r="1429" spans="1:12" ht="14.25" x14ac:dyDescent="0.2">
      <c r="A1429" s="54"/>
      <c r="B1429" s="55"/>
      <c r="C1429" s="73" t="s">
        <v>836</v>
      </c>
      <c r="D1429" s="73"/>
      <c r="E1429" s="73"/>
      <c r="F1429" s="73"/>
      <c r="G1429" s="73"/>
      <c r="H1429" s="73"/>
      <c r="I1429" s="42"/>
      <c r="J1429" s="54"/>
      <c r="K1429" s="40"/>
      <c r="L1429" s="42">
        <f>SUMIF(CD41:CD1407, 1, BA41:BA1407)</f>
        <v>168087.25999999998</v>
      </c>
    </row>
    <row r="1431" spans="1:12" ht="15" x14ac:dyDescent="0.2">
      <c r="A1431" s="56"/>
      <c r="B1431" s="57"/>
      <c r="C1431" s="75" t="s">
        <v>837</v>
      </c>
      <c r="D1431" s="75"/>
      <c r="E1431" s="75"/>
      <c r="F1431" s="75"/>
      <c r="G1431" s="75"/>
      <c r="H1431" s="75"/>
      <c r="I1431" s="45"/>
      <c r="J1431" s="56"/>
      <c r="K1431" s="58"/>
      <c r="L1431" s="45">
        <f>L1433+L1448+L1449</f>
        <v>504249.95</v>
      </c>
    </row>
    <row r="1432" spans="1:12" ht="14.25" x14ac:dyDescent="0.2">
      <c r="A1432" s="54"/>
      <c r="B1432" s="55"/>
      <c r="C1432" s="76" t="s">
        <v>726</v>
      </c>
      <c r="D1432" s="73"/>
      <c r="E1432" s="73"/>
      <c r="F1432" s="73"/>
      <c r="G1432" s="73"/>
      <c r="H1432" s="73"/>
      <c r="I1432" s="42"/>
      <c r="J1432" s="54"/>
      <c r="K1432" s="40"/>
      <c r="L1432" s="42"/>
    </row>
    <row r="1433" spans="1:12" ht="14.25" x14ac:dyDescent="0.2">
      <c r="A1433" s="54"/>
      <c r="B1433" s="55"/>
      <c r="C1433" s="73" t="s">
        <v>832</v>
      </c>
      <c r="D1433" s="73"/>
      <c r="E1433" s="73"/>
      <c r="F1433" s="73"/>
      <c r="G1433" s="73"/>
      <c r="H1433" s="73"/>
      <c r="I1433" s="42"/>
      <c r="J1433" s="54"/>
      <c r="K1433" s="40"/>
      <c r="L1433" s="42">
        <f>L1435+L1436+L1442+L1446</f>
        <v>429433.83</v>
      </c>
    </row>
    <row r="1434" spans="1:12" ht="14.25" x14ac:dyDescent="0.2">
      <c r="A1434" s="54"/>
      <c r="B1434" s="55"/>
      <c r="C1434" s="76" t="s">
        <v>726</v>
      </c>
      <c r="D1434" s="73"/>
      <c r="E1434" s="73"/>
      <c r="F1434" s="73"/>
      <c r="G1434" s="73"/>
      <c r="H1434" s="73"/>
      <c r="I1434" s="42"/>
      <c r="J1434" s="54"/>
      <c r="K1434" s="40"/>
      <c r="L1434" s="42"/>
    </row>
    <row r="1435" spans="1:12" ht="14.25" x14ac:dyDescent="0.2">
      <c r="A1435" s="54"/>
      <c r="B1435" s="55"/>
      <c r="C1435" s="73" t="s">
        <v>833</v>
      </c>
      <c r="D1435" s="73"/>
      <c r="E1435" s="73"/>
      <c r="F1435" s="73"/>
      <c r="G1435" s="73"/>
      <c r="H1435" s="73"/>
      <c r="I1435" s="42"/>
      <c r="J1435" s="54"/>
      <c r="K1435" s="40"/>
      <c r="L1435" s="42">
        <f>SUMIF(CD41:CD1429, 2, AR41:AR1429)</f>
        <v>42256.569999999992</v>
      </c>
    </row>
    <row r="1436" spans="1:12" ht="14.25" hidden="1" x14ac:dyDescent="0.2">
      <c r="A1436" s="54"/>
      <c r="B1436" s="55"/>
      <c r="C1436" s="73" t="s">
        <v>728</v>
      </c>
      <c r="D1436" s="73"/>
      <c r="E1436" s="73"/>
      <c r="F1436" s="73"/>
      <c r="G1436" s="73"/>
      <c r="H1436" s="73"/>
      <c r="I1436" s="42"/>
      <c r="J1436" s="54"/>
      <c r="K1436" s="40"/>
      <c r="L1436" s="42">
        <f>L1438+L1441+L1440</f>
        <v>25335.55</v>
      </c>
    </row>
    <row r="1437" spans="1:12" ht="14.25" hidden="1" x14ac:dyDescent="0.2">
      <c r="A1437" s="54"/>
      <c r="B1437" s="55"/>
      <c r="C1437" s="76" t="s">
        <v>729</v>
      </c>
      <c r="D1437" s="73"/>
      <c r="E1437" s="73"/>
      <c r="F1437" s="73"/>
      <c r="G1437" s="73"/>
      <c r="H1437" s="73"/>
      <c r="I1437" s="42"/>
      <c r="J1437" s="54"/>
      <c r="K1437" s="40"/>
      <c r="L1437" s="42"/>
    </row>
    <row r="1438" spans="1:12" ht="14.25" x14ac:dyDescent="0.2">
      <c r="A1438" s="54"/>
      <c r="B1438" s="55"/>
      <c r="C1438" s="73" t="s">
        <v>728</v>
      </c>
      <c r="D1438" s="73"/>
      <c r="E1438" s="73"/>
      <c r="F1438" s="73"/>
      <c r="G1438" s="73"/>
      <c r="H1438" s="73"/>
      <c r="I1438" s="42"/>
      <c r="J1438" s="54"/>
      <c r="K1438" s="40"/>
      <c r="L1438" s="42">
        <f>SUMIF(CD41:CD1429, 2, AO41:AO1429)</f>
        <v>17040.689999999999</v>
      </c>
    </row>
    <row r="1439" spans="1:12" ht="14.25" hidden="1" x14ac:dyDescent="0.2">
      <c r="A1439" s="54"/>
      <c r="B1439" s="55"/>
      <c r="C1439" s="76" t="s">
        <v>730</v>
      </c>
      <c r="D1439" s="73"/>
      <c r="E1439" s="73"/>
      <c r="F1439" s="73"/>
      <c r="G1439" s="73"/>
      <c r="H1439" s="73"/>
      <c r="I1439" s="42"/>
      <c r="J1439" s="54"/>
      <c r="K1439" s="40"/>
      <c r="L1439" s="42"/>
    </row>
    <row r="1440" spans="1:12" ht="14.25" x14ac:dyDescent="0.2">
      <c r="A1440" s="54"/>
      <c r="B1440" s="55"/>
      <c r="C1440" s="73" t="s">
        <v>750</v>
      </c>
      <c r="D1440" s="73"/>
      <c r="E1440" s="73"/>
      <c r="F1440" s="73"/>
      <c r="G1440" s="73"/>
      <c r="H1440" s="73"/>
      <c r="I1440" s="42"/>
      <c r="J1440" s="54"/>
      <c r="K1440" s="40"/>
      <c r="L1440" s="42">
        <f>SUMIF(CD41:CD1429, 2, AT41:AT1429)</f>
        <v>8294.86</v>
      </c>
    </row>
    <row r="1441" spans="1:12" ht="14.25" hidden="1" x14ac:dyDescent="0.2">
      <c r="A1441" s="54"/>
      <c r="B1441" s="55"/>
      <c r="C1441" s="73" t="s">
        <v>731</v>
      </c>
      <c r="D1441" s="73"/>
      <c r="E1441" s="73"/>
      <c r="F1441" s="73"/>
      <c r="G1441" s="73"/>
      <c r="H1441" s="73"/>
      <c r="I1441" s="42"/>
      <c r="J1441" s="54"/>
      <c r="K1441" s="40"/>
      <c r="L1441" s="42">
        <f>SUMIF(CD41:CD1429, 2, AV41:AV1429)</f>
        <v>0</v>
      </c>
    </row>
    <row r="1442" spans="1:12" ht="14.25" x14ac:dyDescent="0.2">
      <c r="A1442" s="54"/>
      <c r="B1442" s="55"/>
      <c r="C1442" s="73" t="s">
        <v>732</v>
      </c>
      <c r="D1442" s="73"/>
      <c r="E1442" s="73"/>
      <c r="F1442" s="73"/>
      <c r="G1442" s="73"/>
      <c r="H1442" s="73"/>
      <c r="I1442" s="42"/>
      <c r="J1442" s="54"/>
      <c r="K1442" s="40"/>
      <c r="L1442" s="42">
        <f>L1444+L1445</f>
        <v>361841.71</v>
      </c>
    </row>
    <row r="1443" spans="1:12" ht="14.25" x14ac:dyDescent="0.2">
      <c r="A1443" s="54"/>
      <c r="B1443" s="55"/>
      <c r="C1443" s="76" t="s">
        <v>729</v>
      </c>
      <c r="D1443" s="73"/>
      <c r="E1443" s="73"/>
      <c r="F1443" s="73"/>
      <c r="G1443" s="73"/>
      <c r="H1443" s="73"/>
      <c r="I1443" s="42"/>
      <c r="J1443" s="54"/>
      <c r="K1443" s="40"/>
      <c r="L1443" s="42"/>
    </row>
    <row r="1444" spans="1:12" ht="14.25" x14ac:dyDescent="0.2">
      <c r="A1444" s="54"/>
      <c r="B1444" s="55"/>
      <c r="C1444" s="73" t="s">
        <v>733</v>
      </c>
      <c r="D1444" s="73"/>
      <c r="E1444" s="73"/>
      <c r="F1444" s="73"/>
      <c r="G1444" s="73"/>
      <c r="H1444" s="73"/>
      <c r="I1444" s="42"/>
      <c r="J1444" s="54"/>
      <c r="K1444" s="40"/>
      <c r="L1444" s="42">
        <f>SUMIF(CD41:CD1429, 2, AW41:AW1429)-SUMIF(CD41:CD1429, 2, BK41:BK1429)</f>
        <v>361841.71</v>
      </c>
    </row>
    <row r="1445" spans="1:12" ht="14.25" hidden="1" x14ac:dyDescent="0.2">
      <c r="A1445" s="54"/>
      <c r="B1445" s="55"/>
      <c r="C1445" s="73" t="s">
        <v>734</v>
      </c>
      <c r="D1445" s="73"/>
      <c r="E1445" s="73"/>
      <c r="F1445" s="73"/>
      <c r="G1445" s="73"/>
      <c r="H1445" s="73"/>
      <c r="I1445" s="42"/>
      <c r="J1445" s="54"/>
      <c r="K1445" s="40"/>
      <c r="L1445" s="42">
        <f>SUMIF(CD41:CD1429, 2, BC41:BC1429)</f>
        <v>0</v>
      </c>
    </row>
    <row r="1446" spans="1:12" ht="14.25" hidden="1" x14ac:dyDescent="0.2">
      <c r="A1446" s="54"/>
      <c r="B1446" s="55"/>
      <c r="C1446" s="73" t="s">
        <v>735</v>
      </c>
      <c r="D1446" s="73"/>
      <c r="E1446" s="73"/>
      <c r="F1446" s="73"/>
      <c r="G1446" s="73"/>
      <c r="H1446" s="73"/>
      <c r="I1446" s="42"/>
      <c r="J1446" s="54"/>
      <c r="K1446" s="40"/>
      <c r="L1446" s="42">
        <f>SUMIF(CD41:CD1429, 2, BB41:BB1429)</f>
        <v>0</v>
      </c>
    </row>
    <row r="1447" spans="1:12" ht="14.25" x14ac:dyDescent="0.2">
      <c r="A1447" s="54"/>
      <c r="B1447" s="55"/>
      <c r="C1447" s="73" t="s">
        <v>834</v>
      </c>
      <c r="D1447" s="73"/>
      <c r="E1447" s="73"/>
      <c r="F1447" s="73"/>
      <c r="G1447" s="73"/>
      <c r="H1447" s="73"/>
      <c r="I1447" s="42"/>
      <c r="J1447" s="54"/>
      <c r="K1447" s="40"/>
      <c r="L1447" s="42">
        <f>SUMIF(CD41:CD1429, 2, AR41:AR1429)+SUMIF(CD41:CD1429, 2, AT41:AT1429)+SUMIF(CD41:CD1429, 2, AV41:AV1429)</f>
        <v>50551.429999999993</v>
      </c>
    </row>
    <row r="1448" spans="1:12" ht="14.25" x14ac:dyDescent="0.2">
      <c r="A1448" s="54"/>
      <c r="B1448" s="55"/>
      <c r="C1448" s="73" t="s">
        <v>835</v>
      </c>
      <c r="D1448" s="73"/>
      <c r="E1448" s="73"/>
      <c r="F1448" s="73"/>
      <c r="G1448" s="73"/>
      <c r="H1448" s="73"/>
      <c r="I1448" s="42"/>
      <c r="J1448" s="54"/>
      <c r="K1448" s="40"/>
      <c r="L1448" s="42">
        <f>SUMIF(CD41:CD1429, 2, AZ41:AZ1429)</f>
        <v>49034.89</v>
      </c>
    </row>
    <row r="1449" spans="1:12" ht="14.25" x14ac:dyDescent="0.2">
      <c r="A1449" s="54"/>
      <c r="B1449" s="55"/>
      <c r="C1449" s="73" t="s">
        <v>836</v>
      </c>
      <c r="D1449" s="73"/>
      <c r="E1449" s="73"/>
      <c r="F1449" s="73"/>
      <c r="G1449" s="73"/>
      <c r="H1449" s="73"/>
      <c r="I1449" s="42"/>
      <c r="J1449" s="54"/>
      <c r="K1449" s="40"/>
      <c r="L1449" s="42">
        <f>SUMIF(CD41:CD1429, 2, BA41:BA1429)</f>
        <v>25781.23</v>
      </c>
    </row>
    <row r="1450" spans="1:12" hidden="1" x14ac:dyDescent="0.2"/>
    <row r="1451" spans="1:12" ht="15" hidden="1" x14ac:dyDescent="0.2">
      <c r="A1451" s="56"/>
      <c r="B1451" s="57"/>
      <c r="C1451" s="75" t="s">
        <v>838</v>
      </c>
      <c r="D1451" s="75"/>
      <c r="E1451" s="75"/>
      <c r="F1451" s="75"/>
      <c r="G1451" s="75"/>
      <c r="H1451" s="75"/>
      <c r="I1451" s="45"/>
      <c r="J1451" s="56"/>
      <c r="K1451" s="58"/>
      <c r="L1451" s="45">
        <f>L1453+L1454</f>
        <v>0</v>
      </c>
    </row>
    <row r="1452" spans="1:12" ht="14.25" hidden="1" x14ac:dyDescent="0.2">
      <c r="A1452" s="54"/>
      <c r="B1452" s="55"/>
      <c r="C1452" s="76" t="s">
        <v>726</v>
      </c>
      <c r="D1452" s="73"/>
      <c r="E1452" s="73"/>
      <c r="F1452" s="73"/>
      <c r="G1452" s="73"/>
      <c r="H1452" s="73"/>
      <c r="I1452" s="42"/>
      <c r="J1452" s="54"/>
      <c r="K1452" s="40"/>
      <c r="L1452" s="42"/>
    </row>
    <row r="1453" spans="1:12" ht="14.25" hidden="1" x14ac:dyDescent="0.2">
      <c r="A1453" s="54"/>
      <c r="B1453" s="55"/>
      <c r="C1453" s="73" t="s">
        <v>740</v>
      </c>
      <c r="D1453" s="73"/>
      <c r="E1453" s="73"/>
      <c r="F1453" s="73"/>
      <c r="G1453" s="73"/>
      <c r="H1453" s="73"/>
      <c r="I1453" s="42"/>
      <c r="J1453" s="54"/>
      <c r="K1453" s="40"/>
      <c r="L1453" s="42">
        <f>SUMIF(CD41:CD1449, 3, BK41:BK1449)</f>
        <v>0</v>
      </c>
    </row>
    <row r="1454" spans="1:12" ht="14.25" hidden="1" x14ac:dyDescent="0.2">
      <c r="A1454" s="54"/>
      <c r="B1454" s="55"/>
      <c r="C1454" s="73" t="s">
        <v>741</v>
      </c>
      <c r="D1454" s="73"/>
      <c r="E1454" s="73"/>
      <c r="F1454" s="73"/>
      <c r="G1454" s="73"/>
      <c r="H1454" s="73"/>
      <c r="I1454" s="42"/>
      <c r="J1454" s="54"/>
      <c r="K1454" s="40"/>
      <c r="L1454" s="42">
        <f>SUMIF(CD41:CD1449, 3, BD41:BD1449)</f>
        <v>0</v>
      </c>
    </row>
    <row r="1455" spans="1:12" hidden="1" x14ac:dyDescent="0.2"/>
    <row r="1456" spans="1:12" ht="15" hidden="1" x14ac:dyDescent="0.2">
      <c r="A1456" s="56"/>
      <c r="B1456" s="57"/>
      <c r="C1456" s="75" t="s">
        <v>839</v>
      </c>
      <c r="D1456" s="75"/>
      <c r="E1456" s="75"/>
      <c r="F1456" s="75"/>
      <c r="G1456" s="75"/>
      <c r="H1456" s="75"/>
      <c r="I1456" s="45"/>
      <c r="J1456" s="56"/>
      <c r="K1456" s="58"/>
      <c r="L1456" s="45">
        <f>L1462+L1477+L1478+L1458+L1459</f>
        <v>0</v>
      </c>
    </row>
    <row r="1457" spans="1:12" ht="14.25" hidden="1" x14ac:dyDescent="0.2">
      <c r="A1457" s="54"/>
      <c r="B1457" s="55"/>
      <c r="C1457" s="76" t="s">
        <v>726</v>
      </c>
      <c r="D1457" s="73"/>
      <c r="E1457" s="73"/>
      <c r="F1457" s="73"/>
      <c r="G1457" s="73"/>
      <c r="H1457" s="73"/>
      <c r="I1457" s="42"/>
      <c r="J1457" s="54"/>
      <c r="K1457" s="40"/>
      <c r="L1457" s="42"/>
    </row>
    <row r="1458" spans="1:12" ht="14.25" hidden="1" x14ac:dyDescent="0.2">
      <c r="A1458" s="54"/>
      <c r="B1458" s="55"/>
      <c r="C1458" s="73" t="s">
        <v>840</v>
      </c>
      <c r="D1458" s="73"/>
      <c r="E1458" s="73"/>
      <c r="F1458" s="73"/>
      <c r="G1458" s="73"/>
      <c r="H1458" s="73"/>
      <c r="I1458" s="42"/>
      <c r="J1458" s="54"/>
      <c r="K1458" s="40"/>
      <c r="L1458" s="42"/>
    </row>
    <row r="1459" spans="1:12" ht="14.25" hidden="1" x14ac:dyDescent="0.2">
      <c r="A1459" s="54"/>
      <c r="B1459" s="55"/>
      <c r="C1459" s="73" t="s">
        <v>841</v>
      </c>
      <c r="D1459" s="73"/>
      <c r="E1459" s="73"/>
      <c r="F1459" s="73"/>
      <c r="G1459" s="73"/>
      <c r="H1459" s="73"/>
      <c r="I1459" s="42"/>
      <c r="J1459" s="54"/>
      <c r="K1459" s="40"/>
      <c r="L1459" s="42">
        <f>SUM(BO41:BO1454)</f>
        <v>0</v>
      </c>
    </row>
    <row r="1460" spans="1:12" ht="14.25" hidden="1" x14ac:dyDescent="0.2">
      <c r="A1460" s="54"/>
      <c r="B1460" s="55"/>
      <c r="C1460" s="73" t="s">
        <v>842</v>
      </c>
      <c r="D1460" s="73"/>
      <c r="E1460" s="73"/>
      <c r="F1460" s="73"/>
      <c r="G1460" s="73"/>
      <c r="H1460" s="73"/>
      <c r="I1460" s="42"/>
      <c r="J1460" s="54"/>
      <c r="K1460" s="40"/>
      <c r="L1460" s="42">
        <f>L1462+L1477+L1478</f>
        <v>0</v>
      </c>
    </row>
    <row r="1461" spans="1:12" ht="14.25" hidden="1" x14ac:dyDescent="0.2">
      <c r="A1461" s="54"/>
      <c r="B1461" s="55"/>
      <c r="C1461" s="76" t="s">
        <v>726</v>
      </c>
      <c r="D1461" s="73"/>
      <c r="E1461" s="73"/>
      <c r="F1461" s="73"/>
      <c r="G1461" s="73"/>
      <c r="H1461" s="73"/>
      <c r="I1461" s="42"/>
      <c r="J1461" s="54"/>
      <c r="K1461" s="40"/>
      <c r="L1461" s="42"/>
    </row>
    <row r="1462" spans="1:12" ht="14.25" hidden="1" x14ac:dyDescent="0.2">
      <c r="A1462" s="54"/>
      <c r="B1462" s="55"/>
      <c r="C1462" s="73" t="s">
        <v>832</v>
      </c>
      <c r="D1462" s="73"/>
      <c r="E1462" s="73"/>
      <c r="F1462" s="73"/>
      <c r="G1462" s="73"/>
      <c r="H1462" s="73"/>
      <c r="I1462" s="42"/>
      <c r="J1462" s="54"/>
      <c r="K1462" s="40"/>
      <c r="L1462" s="42">
        <f>L1464+L1465+L1471+L1475</f>
        <v>0</v>
      </c>
    </row>
    <row r="1463" spans="1:12" ht="14.25" hidden="1" x14ac:dyDescent="0.2">
      <c r="A1463" s="54"/>
      <c r="B1463" s="55"/>
      <c r="C1463" s="76" t="s">
        <v>726</v>
      </c>
      <c r="D1463" s="73"/>
      <c r="E1463" s="73"/>
      <c r="F1463" s="73"/>
      <c r="G1463" s="73"/>
      <c r="H1463" s="73"/>
      <c r="I1463" s="42"/>
      <c r="J1463" s="54"/>
      <c r="K1463" s="40"/>
      <c r="L1463" s="42"/>
    </row>
    <row r="1464" spans="1:12" ht="14.25" hidden="1" x14ac:dyDescent="0.2">
      <c r="A1464" s="54"/>
      <c r="B1464" s="55"/>
      <c r="C1464" s="73" t="s">
        <v>833</v>
      </c>
      <c r="D1464" s="73"/>
      <c r="E1464" s="73"/>
      <c r="F1464" s="73"/>
      <c r="G1464" s="73"/>
      <c r="H1464" s="73"/>
      <c r="I1464" s="42"/>
      <c r="J1464" s="54"/>
      <c r="K1464" s="40"/>
      <c r="L1464" s="42">
        <f>SUMIF(CD41:CD1454, 4, AR41:AR1454)</f>
        <v>0</v>
      </c>
    </row>
    <row r="1465" spans="1:12" ht="14.25" hidden="1" x14ac:dyDescent="0.2">
      <c r="A1465" s="54"/>
      <c r="B1465" s="55"/>
      <c r="C1465" s="73" t="s">
        <v>728</v>
      </c>
      <c r="D1465" s="73"/>
      <c r="E1465" s="73"/>
      <c r="F1465" s="73"/>
      <c r="G1465" s="73"/>
      <c r="H1465" s="73"/>
      <c r="I1465" s="42"/>
      <c r="J1465" s="54"/>
      <c r="K1465" s="40"/>
      <c r="L1465" s="42">
        <f>L1467+L1470+L1469</f>
        <v>0</v>
      </c>
    </row>
    <row r="1466" spans="1:12" ht="14.25" hidden="1" x14ac:dyDescent="0.2">
      <c r="A1466" s="54"/>
      <c r="B1466" s="55"/>
      <c r="C1466" s="76" t="s">
        <v>729</v>
      </c>
      <c r="D1466" s="73"/>
      <c r="E1466" s="73"/>
      <c r="F1466" s="73"/>
      <c r="G1466" s="73"/>
      <c r="H1466" s="73"/>
      <c r="I1466" s="42"/>
      <c r="J1466" s="54"/>
      <c r="K1466" s="40"/>
      <c r="L1466" s="42"/>
    </row>
    <row r="1467" spans="1:12" ht="14.25" hidden="1" x14ac:dyDescent="0.2">
      <c r="A1467" s="54"/>
      <c r="B1467" s="55"/>
      <c r="C1467" s="73" t="s">
        <v>728</v>
      </c>
      <c r="D1467" s="73"/>
      <c r="E1467" s="73"/>
      <c r="F1467" s="73"/>
      <c r="G1467" s="73"/>
      <c r="H1467" s="73"/>
      <c r="I1467" s="42"/>
      <c r="J1467" s="54"/>
      <c r="K1467" s="40"/>
      <c r="L1467" s="42">
        <f>SUMIF(CD41:CD1454, 4, AO41:AO1454)</f>
        <v>0</v>
      </c>
    </row>
    <row r="1468" spans="1:12" ht="14.25" hidden="1" x14ac:dyDescent="0.2">
      <c r="A1468" s="54"/>
      <c r="B1468" s="55"/>
      <c r="C1468" s="76" t="s">
        <v>730</v>
      </c>
      <c r="D1468" s="73"/>
      <c r="E1468" s="73"/>
      <c r="F1468" s="73"/>
      <c r="G1468" s="73"/>
      <c r="H1468" s="73"/>
      <c r="I1468" s="42"/>
      <c r="J1468" s="54"/>
      <c r="K1468" s="40"/>
      <c r="L1468" s="42"/>
    </row>
    <row r="1469" spans="1:12" ht="14.25" hidden="1" x14ac:dyDescent="0.2">
      <c r="A1469" s="54"/>
      <c r="B1469" s="55"/>
      <c r="C1469" s="73" t="s">
        <v>750</v>
      </c>
      <c r="D1469" s="73"/>
      <c r="E1469" s="73"/>
      <c r="F1469" s="73"/>
      <c r="G1469" s="73"/>
      <c r="H1469" s="73"/>
      <c r="I1469" s="42"/>
      <c r="J1469" s="54"/>
      <c r="K1469" s="40"/>
      <c r="L1469" s="42">
        <f>SUMIF(CD41:CD1454, 4, AT41:AT1454)</f>
        <v>0</v>
      </c>
    </row>
    <row r="1470" spans="1:12" ht="14.25" hidden="1" x14ac:dyDescent="0.2">
      <c r="A1470" s="54"/>
      <c r="B1470" s="55"/>
      <c r="C1470" s="73" t="s">
        <v>731</v>
      </c>
      <c r="D1470" s="73"/>
      <c r="E1470" s="73"/>
      <c r="F1470" s="73"/>
      <c r="G1470" s="73"/>
      <c r="H1470" s="73"/>
      <c r="I1470" s="42"/>
      <c r="J1470" s="54"/>
      <c r="K1470" s="40"/>
      <c r="L1470" s="42">
        <f>SUMIF(CD41:CD1454, 4, AV41:AV1454)</f>
        <v>0</v>
      </c>
    </row>
    <row r="1471" spans="1:12" ht="14.25" hidden="1" x14ac:dyDescent="0.2">
      <c r="A1471" s="54"/>
      <c r="B1471" s="55"/>
      <c r="C1471" s="73" t="s">
        <v>732</v>
      </c>
      <c r="D1471" s="73"/>
      <c r="E1471" s="73"/>
      <c r="F1471" s="73"/>
      <c r="G1471" s="73"/>
      <c r="H1471" s="73"/>
      <c r="I1471" s="42"/>
      <c r="J1471" s="54"/>
      <c r="K1471" s="40"/>
      <c r="L1471" s="42">
        <f>L1473+L1474</f>
        <v>0</v>
      </c>
    </row>
    <row r="1472" spans="1:12" ht="14.25" hidden="1" x14ac:dyDescent="0.2">
      <c r="A1472" s="54"/>
      <c r="B1472" s="55"/>
      <c r="C1472" s="76" t="s">
        <v>729</v>
      </c>
      <c r="D1472" s="73"/>
      <c r="E1472" s="73"/>
      <c r="F1472" s="73"/>
      <c r="G1472" s="73"/>
      <c r="H1472" s="73"/>
      <c r="I1472" s="42"/>
      <c r="J1472" s="54"/>
      <c r="K1472" s="40"/>
      <c r="L1472" s="42"/>
    </row>
    <row r="1473" spans="1:12" ht="14.25" hidden="1" x14ac:dyDescent="0.2">
      <c r="A1473" s="54"/>
      <c r="B1473" s="55"/>
      <c r="C1473" s="73" t="s">
        <v>733</v>
      </c>
      <c r="D1473" s="73"/>
      <c r="E1473" s="73"/>
      <c r="F1473" s="73"/>
      <c r="G1473" s="73"/>
      <c r="H1473" s="73"/>
      <c r="I1473" s="42"/>
      <c r="J1473" s="54"/>
      <c r="K1473" s="40"/>
      <c r="L1473" s="42">
        <f>SUMIF(CD41:CD1454, 4, AW41:AW1454)-SUMIF(CD41:CD1454, 4, BK41:BK1454)</f>
        <v>0</v>
      </c>
    </row>
    <row r="1474" spans="1:12" ht="14.25" hidden="1" x14ac:dyDescent="0.2">
      <c r="A1474" s="54"/>
      <c r="B1474" s="55"/>
      <c r="C1474" s="73" t="s">
        <v>734</v>
      </c>
      <c r="D1474" s="73"/>
      <c r="E1474" s="73"/>
      <c r="F1474" s="73"/>
      <c r="G1474" s="73"/>
      <c r="H1474" s="73"/>
      <c r="I1474" s="42"/>
      <c r="J1474" s="54"/>
      <c r="K1474" s="40"/>
      <c r="L1474" s="42">
        <f>SUMIF(CD41:CD1454, 4, BC41:BC1454)</f>
        <v>0</v>
      </c>
    </row>
    <row r="1475" spans="1:12" ht="14.25" hidden="1" x14ac:dyDescent="0.2">
      <c r="A1475" s="54"/>
      <c r="B1475" s="55"/>
      <c r="C1475" s="73" t="s">
        <v>735</v>
      </c>
      <c r="D1475" s="73"/>
      <c r="E1475" s="73"/>
      <c r="F1475" s="73"/>
      <c r="G1475" s="73"/>
      <c r="H1475" s="73"/>
      <c r="I1475" s="42"/>
      <c r="J1475" s="54"/>
      <c r="K1475" s="40"/>
      <c r="L1475" s="42">
        <f>SUMIF(CD41:CD1454, 4, BB41:BB1454)</f>
        <v>0</v>
      </c>
    </row>
    <row r="1476" spans="1:12" ht="14.25" hidden="1" x14ac:dyDescent="0.2">
      <c r="A1476" s="54"/>
      <c r="B1476" s="55"/>
      <c r="C1476" s="73" t="s">
        <v>834</v>
      </c>
      <c r="D1476" s="73"/>
      <c r="E1476" s="73"/>
      <c r="F1476" s="73"/>
      <c r="G1476" s="73"/>
      <c r="H1476" s="73"/>
      <c r="I1476" s="42"/>
      <c r="J1476" s="54"/>
      <c r="K1476" s="40"/>
      <c r="L1476" s="42">
        <f>SUMIF(CD41:CD1454, 4, AR41:AR1454)+SUMIF(CD41:CD1454, 4, AT41:AT1454)+SUMIF(CD41:CD1454, 4, AV41:AV1454)</f>
        <v>0</v>
      </c>
    </row>
    <row r="1477" spans="1:12" ht="14.25" hidden="1" x14ac:dyDescent="0.2">
      <c r="A1477" s="54"/>
      <c r="B1477" s="55"/>
      <c r="C1477" s="73" t="s">
        <v>835</v>
      </c>
      <c r="D1477" s="73"/>
      <c r="E1477" s="73"/>
      <c r="F1477" s="73"/>
      <c r="G1477" s="73"/>
      <c r="H1477" s="73"/>
      <c r="I1477" s="42"/>
      <c r="J1477" s="54"/>
      <c r="K1477" s="40"/>
      <c r="L1477" s="42">
        <f>SUMIF(CD41:CD1454, 4, AZ41:AZ1454)</f>
        <v>0</v>
      </c>
    </row>
    <row r="1478" spans="1:12" ht="14.25" hidden="1" x14ac:dyDescent="0.2">
      <c r="A1478" s="54"/>
      <c r="B1478" s="55"/>
      <c r="C1478" s="73" t="s">
        <v>836</v>
      </c>
      <c r="D1478" s="73"/>
      <c r="E1478" s="73"/>
      <c r="F1478" s="73"/>
      <c r="G1478" s="73"/>
      <c r="H1478" s="73"/>
      <c r="I1478" s="42"/>
      <c r="J1478" s="54"/>
      <c r="K1478" s="40"/>
      <c r="L1478" s="42">
        <f>SUMIF(CD41:CD1454, 4, BA41:BA1454)</f>
        <v>0</v>
      </c>
    </row>
    <row r="1480" spans="1:12" ht="15" x14ac:dyDescent="0.2">
      <c r="A1480" s="56"/>
      <c r="B1480" s="57"/>
      <c r="C1480" s="75" t="s">
        <v>843</v>
      </c>
      <c r="D1480" s="75"/>
      <c r="E1480" s="75"/>
      <c r="F1480" s="75"/>
      <c r="G1480" s="75"/>
      <c r="H1480" s="75"/>
      <c r="I1480" s="45"/>
      <c r="J1480" s="56"/>
      <c r="K1480" s="58"/>
      <c r="L1480" s="45">
        <f>L1411+L1431+L1451+L1456</f>
        <v>1646286.48</v>
      </c>
    </row>
    <row r="1481" spans="1:12" ht="14.25" x14ac:dyDescent="0.2">
      <c r="A1481" s="54"/>
      <c r="B1481" s="55"/>
      <c r="C1481" s="76" t="s">
        <v>726</v>
      </c>
      <c r="D1481" s="73"/>
      <c r="E1481" s="73"/>
      <c r="F1481" s="73"/>
      <c r="G1481" s="73"/>
      <c r="H1481" s="73"/>
      <c r="I1481" s="42"/>
      <c r="J1481" s="54"/>
      <c r="K1481" s="40"/>
      <c r="L1481" s="42"/>
    </row>
    <row r="1482" spans="1:12" ht="14.25" x14ac:dyDescent="0.2">
      <c r="A1482" s="54"/>
      <c r="B1482" s="55"/>
      <c r="C1482" s="73" t="s">
        <v>832</v>
      </c>
      <c r="D1482" s="73"/>
      <c r="E1482" s="73"/>
      <c r="F1482" s="73"/>
      <c r="G1482" s="73"/>
      <c r="H1482" s="73"/>
      <c r="I1482" s="42"/>
      <c r="J1482" s="54"/>
      <c r="K1482" s="40"/>
      <c r="L1482" s="42">
        <f>L1484+L1485+L1491+L1495</f>
        <v>1113689.99</v>
      </c>
    </row>
    <row r="1483" spans="1:12" ht="14.25" x14ac:dyDescent="0.2">
      <c r="A1483" s="54"/>
      <c r="B1483" s="55"/>
      <c r="C1483" s="76" t="s">
        <v>726</v>
      </c>
      <c r="D1483" s="73"/>
      <c r="E1483" s="73"/>
      <c r="F1483" s="73"/>
      <c r="G1483" s="73"/>
      <c r="H1483" s="73"/>
      <c r="I1483" s="42"/>
      <c r="J1483" s="54"/>
      <c r="K1483" s="40"/>
      <c r="L1483" s="42"/>
    </row>
    <row r="1484" spans="1:12" ht="14.25" x14ac:dyDescent="0.2">
      <c r="A1484" s="54"/>
      <c r="B1484" s="55"/>
      <c r="C1484" s="73" t="s">
        <v>833</v>
      </c>
      <c r="D1484" s="73"/>
      <c r="E1484" s="73"/>
      <c r="F1484" s="73"/>
      <c r="G1484" s="73"/>
      <c r="H1484" s="73"/>
      <c r="I1484" s="42"/>
      <c r="J1484" s="54"/>
      <c r="K1484" s="40"/>
      <c r="L1484" s="42">
        <f>SUM(AR41:AR1478)</f>
        <v>256718.88000000006</v>
      </c>
    </row>
    <row r="1485" spans="1:12" ht="14.25" hidden="1" x14ac:dyDescent="0.2">
      <c r="A1485" s="54"/>
      <c r="B1485" s="55"/>
      <c r="C1485" s="73" t="s">
        <v>728</v>
      </c>
      <c r="D1485" s="73"/>
      <c r="E1485" s="73"/>
      <c r="F1485" s="73"/>
      <c r="G1485" s="73"/>
      <c r="H1485" s="73"/>
      <c r="I1485" s="42"/>
      <c r="J1485" s="54"/>
      <c r="K1485" s="40"/>
      <c r="L1485" s="42">
        <f>L1487+L1490+L1489</f>
        <v>203934.86</v>
      </c>
    </row>
    <row r="1486" spans="1:12" ht="14.25" hidden="1" x14ac:dyDescent="0.2">
      <c r="A1486" s="54"/>
      <c r="B1486" s="55"/>
      <c r="C1486" s="76" t="s">
        <v>729</v>
      </c>
      <c r="D1486" s="73"/>
      <c r="E1486" s="73"/>
      <c r="F1486" s="73"/>
      <c r="G1486" s="73"/>
      <c r="H1486" s="73"/>
      <c r="I1486" s="42"/>
      <c r="J1486" s="54"/>
      <c r="K1486" s="40"/>
      <c r="L1486" s="42"/>
    </row>
    <row r="1487" spans="1:12" ht="14.25" x14ac:dyDescent="0.2">
      <c r="A1487" s="54"/>
      <c r="B1487" s="55"/>
      <c r="C1487" s="73" t="s">
        <v>728</v>
      </c>
      <c r="D1487" s="73"/>
      <c r="E1487" s="73"/>
      <c r="F1487" s="73"/>
      <c r="G1487" s="73"/>
      <c r="H1487" s="73"/>
      <c r="I1487" s="42"/>
      <c r="J1487" s="54"/>
      <c r="K1487" s="40"/>
      <c r="L1487" s="42">
        <f>SUM(AO41:AO1478)</f>
        <v>121396.95999999999</v>
      </c>
    </row>
    <row r="1488" spans="1:12" ht="14.25" hidden="1" x14ac:dyDescent="0.2">
      <c r="A1488" s="54"/>
      <c r="B1488" s="55"/>
      <c r="C1488" s="76" t="s">
        <v>730</v>
      </c>
      <c r="D1488" s="73"/>
      <c r="E1488" s="73"/>
      <c r="F1488" s="73"/>
      <c r="G1488" s="73"/>
      <c r="H1488" s="73"/>
      <c r="I1488" s="42"/>
      <c r="J1488" s="54"/>
      <c r="K1488" s="40"/>
      <c r="L1488" s="42"/>
    </row>
    <row r="1489" spans="1:12" ht="14.25" x14ac:dyDescent="0.2">
      <c r="A1489" s="54"/>
      <c r="B1489" s="55"/>
      <c r="C1489" s="73" t="s">
        <v>750</v>
      </c>
      <c r="D1489" s="73"/>
      <c r="E1489" s="73"/>
      <c r="F1489" s="73"/>
      <c r="G1489" s="73"/>
      <c r="H1489" s="73"/>
      <c r="I1489" s="42"/>
      <c r="J1489" s="54"/>
      <c r="K1489" s="40"/>
      <c r="L1489" s="42">
        <f>SUM(AT41:AT1478)</f>
        <v>82537.89999999998</v>
      </c>
    </row>
    <row r="1490" spans="1:12" ht="14.25" hidden="1" x14ac:dyDescent="0.2">
      <c r="A1490" s="54"/>
      <c r="B1490" s="55"/>
      <c r="C1490" s="73" t="s">
        <v>731</v>
      </c>
      <c r="D1490" s="73"/>
      <c r="E1490" s="73"/>
      <c r="F1490" s="73"/>
      <c r="G1490" s="73"/>
      <c r="H1490" s="73"/>
      <c r="I1490" s="42"/>
      <c r="J1490" s="54"/>
      <c r="K1490" s="40"/>
      <c r="L1490" s="42">
        <f>SUM(AV41:AV1478)</f>
        <v>0</v>
      </c>
    </row>
    <row r="1491" spans="1:12" ht="14.25" x14ac:dyDescent="0.2">
      <c r="A1491" s="54"/>
      <c r="B1491" s="55"/>
      <c r="C1491" s="73" t="s">
        <v>732</v>
      </c>
      <c r="D1491" s="73"/>
      <c r="E1491" s="73"/>
      <c r="F1491" s="73"/>
      <c r="G1491" s="73"/>
      <c r="H1491" s="73"/>
      <c r="I1491" s="42"/>
      <c r="J1491" s="54"/>
      <c r="K1491" s="40"/>
      <c r="L1491" s="42">
        <f>L1493+L1494</f>
        <v>643632.32000000007</v>
      </c>
    </row>
    <row r="1492" spans="1:12" ht="14.25" x14ac:dyDescent="0.2">
      <c r="A1492" s="54"/>
      <c r="B1492" s="55"/>
      <c r="C1492" s="76" t="s">
        <v>729</v>
      </c>
      <c r="D1492" s="73"/>
      <c r="E1492" s="73"/>
      <c r="F1492" s="73"/>
      <c r="G1492" s="73"/>
      <c r="H1492" s="73"/>
      <c r="I1492" s="42"/>
      <c r="J1492" s="54"/>
      <c r="K1492" s="40"/>
      <c r="L1492" s="42"/>
    </row>
    <row r="1493" spans="1:12" ht="14.25" x14ac:dyDescent="0.2">
      <c r="A1493" s="54"/>
      <c r="B1493" s="55"/>
      <c r="C1493" s="73" t="s">
        <v>733</v>
      </c>
      <c r="D1493" s="73"/>
      <c r="E1493" s="73"/>
      <c r="F1493" s="73"/>
      <c r="G1493" s="73"/>
      <c r="H1493" s="73"/>
      <c r="I1493" s="42"/>
      <c r="J1493" s="54"/>
      <c r="K1493" s="40"/>
      <c r="L1493" s="42">
        <f>SUM(AW41:AW1478)-SUM(BK41:BK1478)</f>
        <v>643632.32000000007</v>
      </c>
    </row>
    <row r="1494" spans="1:12" ht="14.25" hidden="1" x14ac:dyDescent="0.2">
      <c r="A1494" s="54"/>
      <c r="B1494" s="55"/>
      <c r="C1494" s="73" t="s">
        <v>734</v>
      </c>
      <c r="D1494" s="73"/>
      <c r="E1494" s="73"/>
      <c r="F1494" s="73"/>
      <c r="G1494" s="73"/>
      <c r="H1494" s="73"/>
      <c r="I1494" s="42"/>
      <c r="J1494" s="54"/>
      <c r="K1494" s="40"/>
      <c r="L1494" s="42">
        <f>SUM(BC41:BC1478)</f>
        <v>0</v>
      </c>
    </row>
    <row r="1495" spans="1:12" ht="14.25" x14ac:dyDescent="0.2">
      <c r="A1495" s="54"/>
      <c r="B1495" s="55"/>
      <c r="C1495" s="73" t="s">
        <v>735</v>
      </c>
      <c r="D1495" s="73"/>
      <c r="E1495" s="73"/>
      <c r="F1495" s="73"/>
      <c r="G1495" s="73"/>
      <c r="H1495" s="73"/>
      <c r="I1495" s="42"/>
      <c r="J1495" s="54"/>
      <c r="K1495" s="40"/>
      <c r="L1495" s="42">
        <f>SUM(BB41:BB1478)</f>
        <v>9403.93</v>
      </c>
    </row>
    <row r="1496" spans="1:12" ht="14.25" x14ac:dyDescent="0.2">
      <c r="A1496" s="54"/>
      <c r="B1496" s="55"/>
      <c r="C1496" s="73" t="s">
        <v>736</v>
      </c>
      <c r="D1496" s="73"/>
      <c r="E1496" s="73"/>
      <c r="F1496" s="73"/>
      <c r="G1496" s="73"/>
      <c r="H1496" s="73"/>
      <c r="I1496" s="42"/>
      <c r="J1496" s="54"/>
      <c r="K1496" s="40"/>
      <c r="L1496" s="42">
        <f>SUM(AR41:AR1478)+SUM(AT41:AT1478)+SUM(AV41:AV1478)</f>
        <v>339256.78</v>
      </c>
    </row>
    <row r="1497" spans="1:12" ht="14.25" x14ac:dyDescent="0.2">
      <c r="A1497" s="54"/>
      <c r="B1497" s="55"/>
      <c r="C1497" s="73" t="s">
        <v>737</v>
      </c>
      <c r="D1497" s="73"/>
      <c r="E1497" s="73"/>
      <c r="F1497" s="73"/>
      <c r="G1497" s="73"/>
      <c r="H1497" s="73"/>
      <c r="I1497" s="42"/>
      <c r="J1497" s="54"/>
      <c r="K1497" s="40"/>
      <c r="L1497" s="42">
        <f>SUM(AZ41:AZ1478)</f>
        <v>338728</v>
      </c>
    </row>
    <row r="1498" spans="1:12" ht="14.25" x14ac:dyDescent="0.2">
      <c r="A1498" s="54"/>
      <c r="B1498" s="55"/>
      <c r="C1498" s="73" t="s">
        <v>738</v>
      </c>
      <c r="D1498" s="73"/>
      <c r="E1498" s="73"/>
      <c r="F1498" s="73"/>
      <c r="G1498" s="73"/>
      <c r="H1498" s="73"/>
      <c r="I1498" s="42"/>
      <c r="J1498" s="54"/>
      <c r="K1498" s="40"/>
      <c r="L1498" s="42">
        <f>SUM(BA41:BA1478)</f>
        <v>193868.49</v>
      </c>
    </row>
    <row r="1499" spans="1:12" ht="14.25" hidden="1" x14ac:dyDescent="0.2">
      <c r="A1499" s="54"/>
      <c r="B1499" s="55"/>
      <c r="C1499" s="73" t="s">
        <v>844</v>
      </c>
      <c r="D1499" s="73"/>
      <c r="E1499" s="73"/>
      <c r="F1499" s="73"/>
      <c r="G1499" s="73"/>
      <c r="H1499" s="73"/>
      <c r="I1499" s="42"/>
      <c r="J1499" s="54"/>
      <c r="K1499" s="40"/>
      <c r="L1499" s="42">
        <f>L1501+L1502</f>
        <v>0</v>
      </c>
    </row>
    <row r="1500" spans="1:12" ht="14.25" hidden="1" x14ac:dyDescent="0.2">
      <c r="A1500" s="54"/>
      <c r="B1500" s="55"/>
      <c r="C1500" s="76" t="s">
        <v>726</v>
      </c>
      <c r="D1500" s="73"/>
      <c r="E1500" s="73"/>
      <c r="F1500" s="73"/>
      <c r="G1500" s="73"/>
      <c r="H1500" s="73"/>
      <c r="I1500" s="42"/>
      <c r="J1500" s="54"/>
      <c r="K1500" s="40"/>
      <c r="L1500" s="42"/>
    </row>
    <row r="1501" spans="1:12" ht="14.25" hidden="1" x14ac:dyDescent="0.2">
      <c r="A1501" s="54"/>
      <c r="B1501" s="55"/>
      <c r="C1501" s="73" t="s">
        <v>740</v>
      </c>
      <c r="D1501" s="73"/>
      <c r="E1501" s="73"/>
      <c r="F1501" s="73"/>
      <c r="G1501" s="73"/>
      <c r="H1501" s="73"/>
      <c r="I1501" s="42"/>
      <c r="J1501" s="54"/>
      <c r="K1501" s="40"/>
      <c r="L1501" s="42">
        <f>SUM(BK41:BK1478)</f>
        <v>0</v>
      </c>
    </row>
    <row r="1502" spans="1:12" ht="14.25" hidden="1" x14ac:dyDescent="0.2">
      <c r="A1502" s="54"/>
      <c r="B1502" s="55"/>
      <c r="C1502" s="73" t="s">
        <v>741</v>
      </c>
      <c r="D1502" s="73"/>
      <c r="E1502" s="73"/>
      <c r="F1502" s="73"/>
      <c r="G1502" s="73"/>
      <c r="H1502" s="73"/>
      <c r="I1502" s="42"/>
      <c r="J1502" s="54"/>
      <c r="K1502" s="40"/>
      <c r="L1502" s="42">
        <f>SUM(BD41:BD1478)</f>
        <v>0</v>
      </c>
    </row>
    <row r="1503" spans="1:12" ht="14.25" hidden="1" x14ac:dyDescent="0.2">
      <c r="A1503" s="54"/>
      <c r="B1503" s="55"/>
      <c r="C1503" s="73" t="s">
        <v>845</v>
      </c>
      <c r="D1503" s="73"/>
      <c r="E1503" s="73"/>
      <c r="F1503" s="73"/>
      <c r="G1503" s="73"/>
      <c r="H1503" s="73"/>
      <c r="I1503" s="42"/>
      <c r="J1503" s="54"/>
      <c r="K1503" s="40"/>
      <c r="L1503" s="42">
        <f>L1456</f>
        <v>0</v>
      </c>
    </row>
    <row r="1504" spans="1:12" ht="14.25" x14ac:dyDescent="0.2">
      <c r="A1504" s="54"/>
      <c r="B1504" s="55"/>
      <c r="C1504" s="75" t="s">
        <v>745</v>
      </c>
      <c r="D1504" s="73"/>
      <c r="E1504" s="73"/>
      <c r="F1504" s="73"/>
      <c r="G1504" s="73"/>
      <c r="H1504" s="73"/>
      <c r="I1504" s="42"/>
      <c r="J1504" s="54"/>
      <c r="K1504" s="40"/>
      <c r="L1504" s="42"/>
    </row>
    <row r="1505" spans="1:98" ht="14.25" x14ac:dyDescent="0.2">
      <c r="A1505" s="54"/>
      <c r="B1505" s="55"/>
      <c r="C1505" s="73" t="s">
        <v>746</v>
      </c>
      <c r="D1505" s="73"/>
      <c r="E1505" s="73"/>
      <c r="F1505" s="73"/>
      <c r="G1505" s="73"/>
      <c r="H1505" s="73"/>
      <c r="I1505" s="42"/>
      <c r="J1505" s="54"/>
      <c r="K1505" s="40"/>
      <c r="L1505" s="42">
        <f>SUM(AX41:AX1478)</f>
        <v>249723.11999999997</v>
      </c>
    </row>
    <row r="1506" spans="1:98" ht="14.25" hidden="1" x14ac:dyDescent="0.2">
      <c r="A1506" s="54"/>
      <c r="B1506" s="55"/>
      <c r="C1506" s="73" t="s">
        <v>747</v>
      </c>
      <c r="D1506" s="73"/>
      <c r="E1506" s="73"/>
      <c r="F1506" s="73"/>
      <c r="G1506" s="73"/>
      <c r="H1506" s="73"/>
      <c r="I1506" s="42"/>
      <c r="J1506" s="54"/>
      <c r="K1506" s="40"/>
      <c r="L1506" s="42">
        <f>SUM(AY41:AY1478)</f>
        <v>0</v>
      </c>
    </row>
    <row r="1507" spans="1:98" ht="14.25" x14ac:dyDescent="0.2">
      <c r="A1507" s="54"/>
      <c r="B1507" s="55"/>
      <c r="C1507" s="73" t="s">
        <v>748</v>
      </c>
      <c r="D1507" s="73"/>
      <c r="E1507" s="73"/>
      <c r="F1507" s="74"/>
      <c r="G1507" s="44">
        <f>Source!F642</f>
        <v>572.07541639999999</v>
      </c>
      <c r="H1507" s="54"/>
      <c r="I1507" s="54"/>
      <c r="J1507" s="54"/>
      <c r="K1507" s="54"/>
      <c r="L1507" s="54"/>
    </row>
    <row r="1508" spans="1:98" ht="14.25" x14ac:dyDescent="0.2">
      <c r="A1508" s="54"/>
      <c r="B1508" s="55"/>
      <c r="C1508" s="73" t="s">
        <v>749</v>
      </c>
      <c r="D1508" s="73"/>
      <c r="E1508" s="73"/>
      <c r="F1508" s="74"/>
      <c r="G1508" s="44">
        <f>Source!F643</f>
        <v>163.31814249999999</v>
      </c>
      <c r="H1508" s="54"/>
      <c r="I1508" s="54"/>
      <c r="J1508" s="54"/>
      <c r="K1508" s="54"/>
      <c r="L1508" s="54"/>
    </row>
    <row r="1510" spans="1:98" ht="14.25" x14ac:dyDescent="0.2">
      <c r="C1510" s="70" t="str">
        <f>Source!H649</f>
        <v>Стоимость материалов всего</v>
      </c>
      <c r="D1510" s="70"/>
      <c r="E1510" s="70"/>
      <c r="F1510" s="70"/>
      <c r="G1510" s="70"/>
      <c r="H1510" s="70"/>
      <c r="I1510" s="70"/>
      <c r="J1510" s="70"/>
      <c r="K1510" s="70"/>
      <c r="L1510" s="52">
        <f>IF(Source!Y649=0, "", Source!Y649)</f>
        <v>643632.31999999995</v>
      </c>
    </row>
    <row r="1511" spans="1:98" ht="14.25" x14ac:dyDescent="0.2">
      <c r="C1511" s="70" t="str">
        <f>Source!H650</f>
        <v>в т.ч. стоимость материалов отсутствующих в ФГИС ЦС</v>
      </c>
      <c r="D1511" s="70"/>
      <c r="E1511" s="70"/>
      <c r="F1511" s="70"/>
      <c r="G1511" s="70"/>
      <c r="H1511" s="70"/>
      <c r="I1511" s="70"/>
      <c r="J1511" s="70"/>
      <c r="K1511" s="70"/>
      <c r="L1511" s="52">
        <f>IF(Source!Y650=0, "", Source!Y650)</f>
        <v>249723.12</v>
      </c>
    </row>
    <row r="1512" spans="1:98" ht="14.25" x14ac:dyDescent="0.2">
      <c r="C1512" s="70" t="str">
        <f>Source!H651</f>
        <v>в т.ч. стоимость материлов учтенных ФГИС ЦС</v>
      </c>
      <c r="D1512" s="70"/>
      <c r="E1512" s="70"/>
      <c r="F1512" s="70"/>
      <c r="G1512" s="70"/>
      <c r="H1512" s="70"/>
      <c r="I1512" s="70"/>
      <c r="J1512" s="70"/>
      <c r="K1512" s="70"/>
      <c r="L1512" s="52">
        <f>IF(Source!Y651=0, "", Source!Y651)</f>
        <v>393909.2</v>
      </c>
    </row>
    <row r="1513" spans="1:98" ht="14.25" x14ac:dyDescent="0.2">
      <c r="C1513" s="70" t="str">
        <f>Source!H652</f>
        <v>Итого по статьям затрат ОЗП, ЗПМ, НР и СП с учетом  ИПЦ на 2,3,4 кв. 2024г. и ИПЦ на 2025г. - 1,0785</v>
      </c>
      <c r="D1513" s="70"/>
      <c r="E1513" s="70"/>
      <c r="F1513" s="70"/>
      <c r="G1513" s="70"/>
      <c r="H1513" s="70"/>
      <c r="I1513" s="70"/>
      <c r="J1513" s="70"/>
      <c r="K1513" s="70"/>
      <c r="L1513" s="52">
        <f>IF(Source!Y652=0, "", Source!Y652)</f>
        <v>940293.75</v>
      </c>
    </row>
    <row r="1514" spans="1:98" ht="14.25" x14ac:dyDescent="0.2">
      <c r="C1514" s="70" t="str">
        <f>Source!H653</f>
        <v>Итого стоимость материалов, учтенных  расценками и взятых из ФГИС ЦС, ЭМиМ с учетом  ИЦП на 2,3,4 кв. 2024г.и  ИЦП на 2025г. - 1,0927</v>
      </c>
      <c r="D1514" s="70"/>
      <c r="E1514" s="70"/>
      <c r="F1514" s="70"/>
      <c r="G1514" s="70"/>
      <c r="H1514" s="70"/>
      <c r="I1514" s="70"/>
      <c r="J1514" s="70"/>
      <c r="K1514" s="70"/>
      <c r="L1514" s="52">
        <f>IF(Source!Y653=0, "", Source!Y653)</f>
        <v>563075.04</v>
      </c>
      <c r="CT1514" s="68" t="s">
        <v>427</v>
      </c>
    </row>
    <row r="1515" spans="1:98" ht="14.25" x14ac:dyDescent="0.2">
      <c r="C1515" s="70" t="str">
        <f>Source!H654</f>
        <v>Итого стоимость материалов, отсутствующих во ФГИС ЦС с учетом ИЦП на ,4 кв. 2024г. и ИЦП на 2025г. - 1,0634</v>
      </c>
      <c r="D1515" s="70"/>
      <c r="E1515" s="70"/>
      <c r="F1515" s="70"/>
      <c r="G1515" s="70"/>
      <c r="H1515" s="70"/>
      <c r="I1515" s="70"/>
      <c r="J1515" s="70"/>
      <c r="K1515" s="70"/>
      <c r="L1515" s="52">
        <f>IF(Source!Y654=0, "", Source!Y654)</f>
        <v>265555.57</v>
      </c>
      <c r="CT1515" s="68" t="s">
        <v>428</v>
      </c>
    </row>
    <row r="1516" spans="1:98" ht="14.25" x14ac:dyDescent="0.2">
      <c r="C1516" s="101" t="str">
        <f>Source!H655</f>
        <v>Итого стоимость работ и материалов по расчету с учетои ИПЦ</v>
      </c>
      <c r="D1516" s="101"/>
      <c r="E1516" s="101"/>
      <c r="F1516" s="101"/>
      <c r="G1516" s="101"/>
      <c r="H1516" s="101"/>
      <c r="I1516" s="101"/>
      <c r="J1516" s="101"/>
      <c r="K1516" s="101"/>
      <c r="L1516" s="102">
        <f>IF(Source!Y655=0, "", Source!Y655)</f>
        <v>1768924.36</v>
      </c>
    </row>
    <row r="1519" spans="1:98" ht="14.25" customHeight="1" x14ac:dyDescent="0.2">
      <c r="A1519" s="71" t="s">
        <v>846</v>
      </c>
      <c r="B1519" s="71"/>
      <c r="C1519" s="69" t="s">
        <v>851</v>
      </c>
      <c r="D1519" s="29"/>
      <c r="E1519" s="29"/>
      <c r="F1519" s="29"/>
      <c r="G1519" s="29" t="s">
        <v>852</v>
      </c>
      <c r="H1519" s="13" t="str">
        <f>IF(Source!AB12&lt;&gt;"", Source!AB12," ")</f>
        <v xml:space="preserve"> </v>
      </c>
      <c r="I1519" s="22"/>
      <c r="J1519" s="22"/>
      <c r="K1519" s="33"/>
      <c r="L1519" s="33"/>
    </row>
    <row r="1520" spans="1:98" ht="14.25" customHeight="1" x14ac:dyDescent="0.2">
      <c r="A1520" s="18"/>
      <c r="B1520" s="18"/>
      <c r="C1520" s="72" t="s">
        <v>847</v>
      </c>
      <c r="D1520" s="72"/>
      <c r="E1520" s="72"/>
      <c r="F1520" s="72"/>
      <c r="G1520" s="72"/>
      <c r="H1520" s="22"/>
      <c r="I1520" s="22"/>
      <c r="J1520" s="22"/>
      <c r="K1520" s="33"/>
      <c r="L1520" s="33"/>
    </row>
    <row r="1521" spans="1:12" ht="14.25" customHeight="1" x14ac:dyDescent="0.2">
      <c r="A1521" s="18"/>
      <c r="B1521" s="18"/>
      <c r="C1521" s="18"/>
      <c r="D1521" s="18"/>
      <c r="E1521" s="18"/>
      <c r="F1521" s="18"/>
      <c r="G1521" s="18"/>
      <c r="H1521" s="22"/>
      <c r="I1521" s="22"/>
      <c r="J1521" s="22"/>
      <c r="K1521" s="33"/>
      <c r="L1521" s="33"/>
    </row>
    <row r="1522" spans="1:12" ht="14.25" customHeight="1" x14ac:dyDescent="0.2">
      <c r="A1522" s="71" t="s">
        <v>848</v>
      </c>
      <c r="B1522" s="71"/>
      <c r="C1522" s="69" t="s">
        <v>850</v>
      </c>
      <c r="D1522" s="29"/>
      <c r="E1522" s="29"/>
      <c r="F1522" s="29"/>
      <c r="G1522" s="29" t="s">
        <v>853</v>
      </c>
      <c r="H1522" s="13" t="str">
        <f>IF(Source!AD12&lt;&gt;"", Source!AD12," ")</f>
        <v xml:space="preserve"> </v>
      </c>
      <c r="I1522" s="22"/>
      <c r="J1522" s="22"/>
      <c r="K1522" s="33"/>
      <c r="L1522" s="33"/>
    </row>
    <row r="1523" spans="1:12" ht="14.25" customHeight="1" x14ac:dyDescent="0.2">
      <c r="A1523" s="18"/>
      <c r="B1523" s="18"/>
      <c r="C1523" s="72" t="s">
        <v>847</v>
      </c>
      <c r="D1523" s="72"/>
      <c r="E1523" s="72"/>
      <c r="F1523" s="72"/>
      <c r="G1523" s="72"/>
      <c r="H1523" s="22"/>
      <c r="I1523" s="22"/>
      <c r="J1523" s="22"/>
      <c r="K1523" s="33"/>
      <c r="L1523" s="33"/>
    </row>
  </sheetData>
  <mergeCells count="814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61:H61"/>
    <mergeCell ref="I61:J61"/>
    <mergeCell ref="K61:L61"/>
    <mergeCell ref="C82:H82"/>
    <mergeCell ref="I82:J82"/>
    <mergeCell ref="K82:L82"/>
    <mergeCell ref="A35:A39"/>
    <mergeCell ref="B35:B39"/>
    <mergeCell ref="C35:C39"/>
    <mergeCell ref="D35:D39"/>
    <mergeCell ref="E35:G38"/>
    <mergeCell ref="H35:L38"/>
    <mergeCell ref="C112:H112"/>
    <mergeCell ref="C113:H113"/>
    <mergeCell ref="C114:H114"/>
    <mergeCell ref="C115:H115"/>
    <mergeCell ref="C116:H116"/>
    <mergeCell ref="C117:H117"/>
    <mergeCell ref="C97:H97"/>
    <mergeCell ref="I97:J97"/>
    <mergeCell ref="K97:L97"/>
    <mergeCell ref="C110:H110"/>
    <mergeCell ref="I110:J110"/>
    <mergeCell ref="K110:L110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36:H136"/>
    <mergeCell ref="C137:H137"/>
    <mergeCell ref="C138:H138"/>
    <mergeCell ref="C139:F139"/>
    <mergeCell ref="C140:F140"/>
    <mergeCell ref="A143:L143"/>
    <mergeCell ref="C130:H130"/>
    <mergeCell ref="C131:H131"/>
    <mergeCell ref="C132:H132"/>
    <mergeCell ref="C133:H133"/>
    <mergeCell ref="C134:H134"/>
    <mergeCell ref="C135:H135"/>
    <mergeCell ref="C212:H212"/>
    <mergeCell ref="I212:J212"/>
    <mergeCell ref="K212:L212"/>
    <mergeCell ref="C228:H228"/>
    <mergeCell ref="I228:J228"/>
    <mergeCell ref="K228:L228"/>
    <mergeCell ref="C169:H169"/>
    <mergeCell ref="I169:J169"/>
    <mergeCell ref="K169:L169"/>
    <mergeCell ref="C185:H185"/>
    <mergeCell ref="I185:J185"/>
    <mergeCell ref="K185:L185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80:H280"/>
    <mergeCell ref="I280:J280"/>
    <mergeCell ref="K280:L280"/>
    <mergeCell ref="C292:H292"/>
    <mergeCell ref="I292:J292"/>
    <mergeCell ref="K292:L292"/>
    <mergeCell ref="C254:H254"/>
    <mergeCell ref="C255:H255"/>
    <mergeCell ref="C256:H256"/>
    <mergeCell ref="C257:F257"/>
    <mergeCell ref="C258:F258"/>
    <mergeCell ref="A261:L261"/>
    <mergeCell ref="C342:H342"/>
    <mergeCell ref="I342:J342"/>
    <mergeCell ref="K342:L342"/>
    <mergeCell ref="C354:H354"/>
    <mergeCell ref="I354:J354"/>
    <mergeCell ref="K354:L354"/>
    <mergeCell ref="C311:H311"/>
    <mergeCell ref="I311:J311"/>
    <mergeCell ref="K311:L311"/>
    <mergeCell ref="C323:H323"/>
    <mergeCell ref="I323:J323"/>
    <mergeCell ref="K323:L323"/>
    <mergeCell ref="C387:H387"/>
    <mergeCell ref="C388:H388"/>
    <mergeCell ref="C389:H389"/>
    <mergeCell ref="C390:H390"/>
    <mergeCell ref="C391:H391"/>
    <mergeCell ref="C392:H392"/>
    <mergeCell ref="C373:H373"/>
    <mergeCell ref="I373:J373"/>
    <mergeCell ref="K373:L373"/>
    <mergeCell ref="C385:H385"/>
    <mergeCell ref="I385:J385"/>
    <mergeCell ref="K385:L385"/>
    <mergeCell ref="C399:H399"/>
    <mergeCell ref="C400:H400"/>
    <mergeCell ref="C401:H401"/>
    <mergeCell ref="C402:H402"/>
    <mergeCell ref="C403:H403"/>
    <mergeCell ref="C404:H404"/>
    <mergeCell ref="C393:H393"/>
    <mergeCell ref="C394:H394"/>
    <mergeCell ref="C395:H395"/>
    <mergeCell ref="C396:H396"/>
    <mergeCell ref="C397:H397"/>
    <mergeCell ref="C398:H398"/>
    <mergeCell ref="C411:H411"/>
    <mergeCell ref="C412:H412"/>
    <mergeCell ref="C413:H413"/>
    <mergeCell ref="C414:F414"/>
    <mergeCell ref="C415:F415"/>
    <mergeCell ref="A418:L418"/>
    <mergeCell ref="C405:H405"/>
    <mergeCell ref="C406:H406"/>
    <mergeCell ref="C407:H407"/>
    <mergeCell ref="C408:H408"/>
    <mergeCell ref="C409:H409"/>
    <mergeCell ref="C410:H410"/>
    <mergeCell ref="C460:H460"/>
    <mergeCell ref="I460:J460"/>
    <mergeCell ref="K460:L460"/>
    <mergeCell ref="C487:H487"/>
    <mergeCell ref="I487:J487"/>
    <mergeCell ref="K487:L487"/>
    <mergeCell ref="C432:H432"/>
    <mergeCell ref="I432:J432"/>
    <mergeCell ref="K432:L432"/>
    <mergeCell ref="C446:H446"/>
    <mergeCell ref="I446:J446"/>
    <mergeCell ref="K446:L446"/>
    <mergeCell ref="C529:H529"/>
    <mergeCell ref="I529:J529"/>
    <mergeCell ref="K529:L529"/>
    <mergeCell ref="C556:H556"/>
    <mergeCell ref="I556:J556"/>
    <mergeCell ref="K556:L556"/>
    <mergeCell ref="C501:H501"/>
    <mergeCell ref="I501:J501"/>
    <mergeCell ref="K501:L501"/>
    <mergeCell ref="C515:H515"/>
    <mergeCell ref="I515:J515"/>
    <mergeCell ref="K515:L515"/>
    <mergeCell ref="C564:H564"/>
    <mergeCell ref="C565:H565"/>
    <mergeCell ref="C566:H566"/>
    <mergeCell ref="C567:H567"/>
    <mergeCell ref="C568:H568"/>
    <mergeCell ref="C569:H569"/>
    <mergeCell ref="C558:H558"/>
    <mergeCell ref="C559:H559"/>
    <mergeCell ref="C560:H560"/>
    <mergeCell ref="C561:H561"/>
    <mergeCell ref="C562:H562"/>
    <mergeCell ref="C563:H563"/>
    <mergeCell ref="C576:H576"/>
    <mergeCell ref="C577:H577"/>
    <mergeCell ref="C578:H578"/>
    <mergeCell ref="C579:H579"/>
    <mergeCell ref="C580:H580"/>
    <mergeCell ref="C581:H581"/>
    <mergeCell ref="C570:H570"/>
    <mergeCell ref="C571:H571"/>
    <mergeCell ref="C572:H572"/>
    <mergeCell ref="C573:H573"/>
    <mergeCell ref="C574:H574"/>
    <mergeCell ref="C575:H575"/>
    <mergeCell ref="C603:H603"/>
    <mergeCell ref="I603:J603"/>
    <mergeCell ref="K603:L603"/>
    <mergeCell ref="C617:H617"/>
    <mergeCell ref="I617:J617"/>
    <mergeCell ref="K617:L617"/>
    <mergeCell ref="C582:H582"/>
    <mergeCell ref="C583:H583"/>
    <mergeCell ref="C584:H584"/>
    <mergeCell ref="C585:F585"/>
    <mergeCell ref="C586:F586"/>
    <mergeCell ref="A589:L589"/>
    <mergeCell ref="C662:H662"/>
    <mergeCell ref="C663:H663"/>
    <mergeCell ref="C664:H664"/>
    <mergeCell ref="C665:H665"/>
    <mergeCell ref="C666:H666"/>
    <mergeCell ref="C667:H667"/>
    <mergeCell ref="C640:H640"/>
    <mergeCell ref="I640:J640"/>
    <mergeCell ref="K640:L640"/>
    <mergeCell ref="C660:H660"/>
    <mergeCell ref="I660:J660"/>
    <mergeCell ref="K660:L660"/>
    <mergeCell ref="C674:H674"/>
    <mergeCell ref="C675:H675"/>
    <mergeCell ref="C676:H676"/>
    <mergeCell ref="C677:H677"/>
    <mergeCell ref="C678:H678"/>
    <mergeCell ref="C679:H679"/>
    <mergeCell ref="C668:H668"/>
    <mergeCell ref="C669:H669"/>
    <mergeCell ref="C670:H670"/>
    <mergeCell ref="C671:H671"/>
    <mergeCell ref="C672:H672"/>
    <mergeCell ref="C673:H673"/>
    <mergeCell ref="C686:H686"/>
    <mergeCell ref="C687:H687"/>
    <mergeCell ref="C688:H688"/>
    <mergeCell ref="C689:F689"/>
    <mergeCell ref="C690:F690"/>
    <mergeCell ref="A693:L693"/>
    <mergeCell ref="C680:H680"/>
    <mergeCell ref="C681:H681"/>
    <mergeCell ref="C682:H682"/>
    <mergeCell ref="C683:H683"/>
    <mergeCell ref="C684:H684"/>
    <mergeCell ref="C685:H685"/>
    <mergeCell ref="C736:H736"/>
    <mergeCell ref="I736:J736"/>
    <mergeCell ref="K736:L736"/>
    <mergeCell ref="C755:H755"/>
    <mergeCell ref="I755:J755"/>
    <mergeCell ref="K755:L755"/>
    <mergeCell ref="C705:H705"/>
    <mergeCell ref="I705:J705"/>
    <mergeCell ref="K705:L705"/>
    <mergeCell ref="C724:H724"/>
    <mergeCell ref="I724:J724"/>
    <mergeCell ref="K724:L724"/>
    <mergeCell ref="C763:H763"/>
    <mergeCell ref="C764:H764"/>
    <mergeCell ref="C765:H765"/>
    <mergeCell ref="C766:H766"/>
    <mergeCell ref="C767:H767"/>
    <mergeCell ref="C768:H768"/>
    <mergeCell ref="C757:H757"/>
    <mergeCell ref="C758:H758"/>
    <mergeCell ref="C759:H759"/>
    <mergeCell ref="C760:H760"/>
    <mergeCell ref="C761:H761"/>
    <mergeCell ref="C762:H762"/>
    <mergeCell ref="C775:H775"/>
    <mergeCell ref="C776:H776"/>
    <mergeCell ref="C777:H777"/>
    <mergeCell ref="C778:H778"/>
    <mergeCell ref="C779:H779"/>
    <mergeCell ref="C780:H780"/>
    <mergeCell ref="C769:H769"/>
    <mergeCell ref="C770:H770"/>
    <mergeCell ref="C771:H771"/>
    <mergeCell ref="C772:H772"/>
    <mergeCell ref="C773:H773"/>
    <mergeCell ref="C774:H774"/>
    <mergeCell ref="C802:H802"/>
    <mergeCell ref="I802:J802"/>
    <mergeCell ref="K802:L802"/>
    <mergeCell ref="C816:H816"/>
    <mergeCell ref="I816:J816"/>
    <mergeCell ref="K816:L816"/>
    <mergeCell ref="C781:H781"/>
    <mergeCell ref="C782:H782"/>
    <mergeCell ref="C783:H783"/>
    <mergeCell ref="C784:F784"/>
    <mergeCell ref="C785:F785"/>
    <mergeCell ref="A788:L788"/>
    <mergeCell ref="C846:H846"/>
    <mergeCell ref="I846:J846"/>
    <mergeCell ref="K846:L846"/>
    <mergeCell ref="C848:H848"/>
    <mergeCell ref="I848:J848"/>
    <mergeCell ref="K848:L848"/>
    <mergeCell ref="C830:H830"/>
    <mergeCell ref="I830:J830"/>
    <mergeCell ref="K830:L830"/>
    <mergeCell ref="C844:H844"/>
    <mergeCell ref="I844:J844"/>
    <mergeCell ref="K844:L844"/>
    <mergeCell ref="C856:H856"/>
    <mergeCell ref="C857:H857"/>
    <mergeCell ref="C858:H858"/>
    <mergeCell ref="C859:H859"/>
    <mergeCell ref="C860:H860"/>
    <mergeCell ref="C861:H861"/>
    <mergeCell ref="C850:H850"/>
    <mergeCell ref="C851:H851"/>
    <mergeCell ref="C852:H852"/>
    <mergeCell ref="C853:H853"/>
    <mergeCell ref="C854:H854"/>
    <mergeCell ref="C855:H855"/>
    <mergeCell ref="C868:H868"/>
    <mergeCell ref="C869:H869"/>
    <mergeCell ref="C870:H870"/>
    <mergeCell ref="C871:H871"/>
    <mergeCell ref="C872:H872"/>
    <mergeCell ref="C873:H873"/>
    <mergeCell ref="C862:H862"/>
    <mergeCell ref="C863:H863"/>
    <mergeCell ref="C864:H864"/>
    <mergeCell ref="C865:H865"/>
    <mergeCell ref="C866:H866"/>
    <mergeCell ref="C867:H867"/>
    <mergeCell ref="C895:H895"/>
    <mergeCell ref="I895:J895"/>
    <mergeCell ref="K895:L895"/>
    <mergeCell ref="C911:H911"/>
    <mergeCell ref="I911:J911"/>
    <mergeCell ref="K911:L911"/>
    <mergeCell ref="C874:H874"/>
    <mergeCell ref="C875:H875"/>
    <mergeCell ref="C876:H876"/>
    <mergeCell ref="C877:F877"/>
    <mergeCell ref="C878:F878"/>
    <mergeCell ref="A881:L881"/>
    <mergeCell ref="C966:H966"/>
    <mergeCell ref="I966:J966"/>
    <mergeCell ref="K966:L966"/>
    <mergeCell ref="C979:H979"/>
    <mergeCell ref="I979:J979"/>
    <mergeCell ref="K979:L979"/>
    <mergeCell ref="C924:H924"/>
    <mergeCell ref="I924:J924"/>
    <mergeCell ref="K924:L924"/>
    <mergeCell ref="C944:H944"/>
    <mergeCell ref="I944:J944"/>
    <mergeCell ref="K944:L944"/>
    <mergeCell ref="C1020:H1020"/>
    <mergeCell ref="I1020:J1020"/>
    <mergeCell ref="K1020:L1020"/>
    <mergeCell ref="C1022:H1022"/>
    <mergeCell ref="I1022:J1022"/>
    <mergeCell ref="K1022:L1022"/>
    <mergeCell ref="C994:H994"/>
    <mergeCell ref="I994:J994"/>
    <mergeCell ref="K994:L994"/>
    <mergeCell ref="C1007:H1007"/>
    <mergeCell ref="I1007:J1007"/>
    <mergeCell ref="K1007:L1007"/>
    <mergeCell ref="C1028:H1028"/>
    <mergeCell ref="I1028:J1028"/>
    <mergeCell ref="K1028:L1028"/>
    <mergeCell ref="C1030:H1030"/>
    <mergeCell ref="I1030:J1030"/>
    <mergeCell ref="K1030:L1030"/>
    <mergeCell ref="C1024:H1024"/>
    <mergeCell ref="I1024:J1024"/>
    <mergeCell ref="K1024:L1024"/>
    <mergeCell ref="C1026:H1026"/>
    <mergeCell ref="I1026:J1026"/>
    <mergeCell ref="K1026:L1026"/>
    <mergeCell ref="C1037:H1037"/>
    <mergeCell ref="C1038:H1038"/>
    <mergeCell ref="C1039:H1039"/>
    <mergeCell ref="C1040:H1040"/>
    <mergeCell ref="C1041:H1041"/>
    <mergeCell ref="C1042:H1042"/>
    <mergeCell ref="C1032:H1032"/>
    <mergeCell ref="I1032:J1032"/>
    <mergeCell ref="K1032:L1032"/>
    <mergeCell ref="C1034:H1034"/>
    <mergeCell ref="C1035:H1035"/>
    <mergeCell ref="C1036:H1036"/>
    <mergeCell ref="C1049:H1049"/>
    <mergeCell ref="C1050:H1050"/>
    <mergeCell ref="C1051:H1051"/>
    <mergeCell ref="C1052:H1052"/>
    <mergeCell ref="C1053:H1053"/>
    <mergeCell ref="C1054:H1054"/>
    <mergeCell ref="C1043:H1043"/>
    <mergeCell ref="C1044:H1044"/>
    <mergeCell ref="C1045:H1045"/>
    <mergeCell ref="C1046:H1046"/>
    <mergeCell ref="C1047:H1047"/>
    <mergeCell ref="C1048:H1048"/>
    <mergeCell ref="C1061:F1061"/>
    <mergeCell ref="C1062:F1062"/>
    <mergeCell ref="A1065:L1065"/>
    <mergeCell ref="C1079:H1079"/>
    <mergeCell ref="I1079:J1079"/>
    <mergeCell ref="K1079:L1079"/>
    <mergeCell ref="C1055:H1055"/>
    <mergeCell ref="C1056:H1056"/>
    <mergeCell ref="C1057:H1057"/>
    <mergeCell ref="C1058:H1058"/>
    <mergeCell ref="C1059:H1059"/>
    <mergeCell ref="C1060:H1060"/>
    <mergeCell ref="C1124:H1124"/>
    <mergeCell ref="C1125:H1125"/>
    <mergeCell ref="C1126:H1126"/>
    <mergeCell ref="C1127:H1127"/>
    <mergeCell ref="C1128:H1128"/>
    <mergeCell ref="C1129:H1129"/>
    <mergeCell ref="C1100:H1100"/>
    <mergeCell ref="I1100:J1100"/>
    <mergeCell ref="K1100:L1100"/>
    <mergeCell ref="C1122:H1122"/>
    <mergeCell ref="I1122:J1122"/>
    <mergeCell ref="K1122:L1122"/>
    <mergeCell ref="C1136:H1136"/>
    <mergeCell ref="C1137:H1137"/>
    <mergeCell ref="C1138:H1138"/>
    <mergeCell ref="C1139:H1139"/>
    <mergeCell ref="C1140:H1140"/>
    <mergeCell ref="C1141:H1141"/>
    <mergeCell ref="C1130:H1130"/>
    <mergeCell ref="C1131:H1131"/>
    <mergeCell ref="C1132:H1132"/>
    <mergeCell ref="C1133:H1133"/>
    <mergeCell ref="C1134:H1134"/>
    <mergeCell ref="C1135:H1135"/>
    <mergeCell ref="C1148:H1148"/>
    <mergeCell ref="C1149:H1149"/>
    <mergeCell ref="C1150:H1150"/>
    <mergeCell ref="C1151:F1151"/>
    <mergeCell ref="C1152:F1152"/>
    <mergeCell ref="A1155:L1155"/>
    <mergeCell ref="C1142:H1142"/>
    <mergeCell ref="C1143:H1143"/>
    <mergeCell ref="C1144:H1144"/>
    <mergeCell ref="C1145:H1145"/>
    <mergeCell ref="C1146:H1146"/>
    <mergeCell ref="C1147:H1147"/>
    <mergeCell ref="C1181:H1181"/>
    <mergeCell ref="C1182:H1182"/>
    <mergeCell ref="C1183:H1183"/>
    <mergeCell ref="C1184:H1184"/>
    <mergeCell ref="C1185:H1185"/>
    <mergeCell ref="C1186:H1186"/>
    <mergeCell ref="C1176:H1176"/>
    <mergeCell ref="I1176:J1176"/>
    <mergeCell ref="K1176:L1176"/>
    <mergeCell ref="C1178:H1178"/>
    <mergeCell ref="C1179:H1179"/>
    <mergeCell ref="C1180:H1180"/>
    <mergeCell ref="C1193:H1193"/>
    <mergeCell ref="C1194:H1194"/>
    <mergeCell ref="C1195:H1195"/>
    <mergeCell ref="C1196:H1196"/>
    <mergeCell ref="C1197:H1197"/>
    <mergeCell ref="C1198:H1198"/>
    <mergeCell ref="C1187:H1187"/>
    <mergeCell ref="C1188:H1188"/>
    <mergeCell ref="C1189:H1189"/>
    <mergeCell ref="C1190:H1190"/>
    <mergeCell ref="C1191:H1191"/>
    <mergeCell ref="C1192:H1192"/>
    <mergeCell ref="C1205:F1205"/>
    <mergeCell ref="C1206:F1206"/>
    <mergeCell ref="A1209:L1209"/>
    <mergeCell ref="C1213:H1213"/>
    <mergeCell ref="I1213:J1213"/>
    <mergeCell ref="K1213:L1213"/>
    <mergeCell ref="C1199:H1199"/>
    <mergeCell ref="C1200:H1200"/>
    <mergeCell ref="C1201:H1201"/>
    <mergeCell ref="C1202:H1202"/>
    <mergeCell ref="C1203:H1203"/>
    <mergeCell ref="C1204:H1204"/>
    <mergeCell ref="C1221:H1221"/>
    <mergeCell ref="C1222:H1222"/>
    <mergeCell ref="C1223:H1223"/>
    <mergeCell ref="C1224:H1224"/>
    <mergeCell ref="C1225:H1225"/>
    <mergeCell ref="C1226:H1226"/>
    <mergeCell ref="C1215:H1215"/>
    <mergeCell ref="C1216:H1216"/>
    <mergeCell ref="C1217:H1217"/>
    <mergeCell ref="C1218:H1218"/>
    <mergeCell ref="C1219:H1219"/>
    <mergeCell ref="C1220:H1220"/>
    <mergeCell ref="C1233:H1233"/>
    <mergeCell ref="C1234:H1234"/>
    <mergeCell ref="C1235:H1235"/>
    <mergeCell ref="C1236:H1236"/>
    <mergeCell ref="C1237:H1237"/>
    <mergeCell ref="C1238:H1238"/>
    <mergeCell ref="C1227:H1227"/>
    <mergeCell ref="C1228:H1228"/>
    <mergeCell ref="C1229:H1229"/>
    <mergeCell ref="C1230:H1230"/>
    <mergeCell ref="C1231:H1231"/>
    <mergeCell ref="C1232:H1232"/>
    <mergeCell ref="C1249:H1249"/>
    <mergeCell ref="I1249:J1249"/>
    <mergeCell ref="K1249:L1249"/>
    <mergeCell ref="C1252:H1252"/>
    <mergeCell ref="I1252:J1252"/>
    <mergeCell ref="K1252:L1252"/>
    <mergeCell ref="C1239:H1239"/>
    <mergeCell ref="C1240:H1240"/>
    <mergeCell ref="C1241:H1241"/>
    <mergeCell ref="C1242:F1242"/>
    <mergeCell ref="C1243:F1243"/>
    <mergeCell ref="A1246:L1246"/>
    <mergeCell ref="C1261:H1261"/>
    <mergeCell ref="I1261:J1261"/>
    <mergeCell ref="K1261:L1261"/>
    <mergeCell ref="C1263:H1263"/>
    <mergeCell ref="C1264:H1264"/>
    <mergeCell ref="C1265:H1265"/>
    <mergeCell ref="C1255:H1255"/>
    <mergeCell ref="I1255:J1255"/>
    <mergeCell ref="K1255:L1255"/>
    <mergeCell ref="C1258:H1258"/>
    <mergeCell ref="I1258:J1258"/>
    <mergeCell ref="K1258:L1258"/>
    <mergeCell ref="C1272:H1272"/>
    <mergeCell ref="C1273:H1273"/>
    <mergeCell ref="C1274:H1274"/>
    <mergeCell ref="C1275:H1275"/>
    <mergeCell ref="C1276:H1276"/>
    <mergeCell ref="C1277:H1277"/>
    <mergeCell ref="C1266:H1266"/>
    <mergeCell ref="C1267:H1267"/>
    <mergeCell ref="C1268:H1268"/>
    <mergeCell ref="C1269:H1269"/>
    <mergeCell ref="C1270:H1270"/>
    <mergeCell ref="C1271:H1271"/>
    <mergeCell ref="C1284:H1284"/>
    <mergeCell ref="C1285:H1285"/>
    <mergeCell ref="C1286:H1286"/>
    <mergeCell ref="C1287:H1287"/>
    <mergeCell ref="C1288:H1288"/>
    <mergeCell ref="C1289:H1289"/>
    <mergeCell ref="C1278:H1278"/>
    <mergeCell ref="C1279:H1279"/>
    <mergeCell ref="C1280:H1280"/>
    <mergeCell ref="C1281:H1281"/>
    <mergeCell ref="C1282:H1282"/>
    <mergeCell ref="C1283:H1283"/>
    <mergeCell ref="C1298:H1298"/>
    <mergeCell ref="I1298:J1298"/>
    <mergeCell ref="K1298:L1298"/>
    <mergeCell ref="C1300:H1300"/>
    <mergeCell ref="I1300:J1300"/>
    <mergeCell ref="K1300:L1300"/>
    <mergeCell ref="C1290:F1290"/>
    <mergeCell ref="C1291:F1291"/>
    <mergeCell ref="A1294:L1294"/>
    <mergeCell ref="C1296:H1296"/>
    <mergeCell ref="I1296:J1296"/>
    <mergeCell ref="K1296:L1296"/>
    <mergeCell ref="C1306:H1306"/>
    <mergeCell ref="I1306:J1306"/>
    <mergeCell ref="K1306:L1306"/>
    <mergeCell ref="C1308:H1308"/>
    <mergeCell ref="I1308:J1308"/>
    <mergeCell ref="K1308:L1308"/>
    <mergeCell ref="C1302:H1302"/>
    <mergeCell ref="I1302:J1302"/>
    <mergeCell ref="K1302:L1302"/>
    <mergeCell ref="C1304:H1304"/>
    <mergeCell ref="I1304:J1304"/>
    <mergeCell ref="K1304:L1304"/>
    <mergeCell ref="C1314:H1314"/>
    <mergeCell ref="I1314:J1314"/>
    <mergeCell ref="K1314:L1314"/>
    <mergeCell ref="C1316:H1316"/>
    <mergeCell ref="I1316:J1316"/>
    <mergeCell ref="K1316:L1316"/>
    <mergeCell ref="C1310:H1310"/>
    <mergeCell ref="I1310:J1310"/>
    <mergeCell ref="K1310:L1310"/>
    <mergeCell ref="C1312:H1312"/>
    <mergeCell ref="I1312:J1312"/>
    <mergeCell ref="K1312:L1312"/>
    <mergeCell ref="C1322:H1322"/>
    <mergeCell ref="I1322:J1322"/>
    <mergeCell ref="K1322:L1322"/>
    <mergeCell ref="C1324:H1324"/>
    <mergeCell ref="I1324:J1324"/>
    <mergeCell ref="K1324:L1324"/>
    <mergeCell ref="C1318:H1318"/>
    <mergeCell ref="I1318:J1318"/>
    <mergeCell ref="K1318:L1318"/>
    <mergeCell ref="C1320:H1320"/>
    <mergeCell ref="I1320:J1320"/>
    <mergeCell ref="K1320:L1320"/>
    <mergeCell ref="C1330:H1330"/>
    <mergeCell ref="I1330:J1330"/>
    <mergeCell ref="K1330:L1330"/>
    <mergeCell ref="C1332:H1332"/>
    <mergeCell ref="I1332:J1332"/>
    <mergeCell ref="K1332:L1332"/>
    <mergeCell ref="C1326:H1326"/>
    <mergeCell ref="I1326:J1326"/>
    <mergeCell ref="K1326:L1326"/>
    <mergeCell ref="C1328:H1328"/>
    <mergeCell ref="I1328:J1328"/>
    <mergeCell ref="K1328:L1328"/>
    <mergeCell ref="C1338:H1338"/>
    <mergeCell ref="I1338:J1338"/>
    <mergeCell ref="K1338:L1338"/>
    <mergeCell ref="C1340:H1340"/>
    <mergeCell ref="I1340:J1340"/>
    <mergeCell ref="K1340:L1340"/>
    <mergeCell ref="C1334:H1334"/>
    <mergeCell ref="I1334:J1334"/>
    <mergeCell ref="K1334:L1334"/>
    <mergeCell ref="C1336:H1336"/>
    <mergeCell ref="I1336:J1336"/>
    <mergeCell ref="K1336:L1336"/>
    <mergeCell ref="C1347:H1347"/>
    <mergeCell ref="C1348:H1348"/>
    <mergeCell ref="C1349:H1349"/>
    <mergeCell ref="C1350:H1350"/>
    <mergeCell ref="C1351:H1351"/>
    <mergeCell ref="C1352:H1352"/>
    <mergeCell ref="C1342:H1342"/>
    <mergeCell ref="I1342:J1342"/>
    <mergeCell ref="K1342:L1342"/>
    <mergeCell ref="C1344:H1344"/>
    <mergeCell ref="C1345:H1345"/>
    <mergeCell ref="C1346:H1346"/>
    <mergeCell ref="C1359:H1359"/>
    <mergeCell ref="C1360:H1360"/>
    <mergeCell ref="C1361:H1361"/>
    <mergeCell ref="C1362:H1362"/>
    <mergeCell ref="C1363:H1363"/>
    <mergeCell ref="C1364:H1364"/>
    <mergeCell ref="C1353:H1353"/>
    <mergeCell ref="C1354:H1354"/>
    <mergeCell ref="C1355:H1355"/>
    <mergeCell ref="C1356:H1356"/>
    <mergeCell ref="C1357:H1357"/>
    <mergeCell ref="C1358:H1358"/>
    <mergeCell ref="C1371:F1371"/>
    <mergeCell ref="C1372:F1372"/>
    <mergeCell ref="A1375:L1375"/>
    <mergeCell ref="C1378:H1378"/>
    <mergeCell ref="C1379:H1379"/>
    <mergeCell ref="C1380:H1380"/>
    <mergeCell ref="C1365:H1365"/>
    <mergeCell ref="C1366:H1366"/>
    <mergeCell ref="C1367:H1367"/>
    <mergeCell ref="C1368:H1368"/>
    <mergeCell ref="C1369:H1369"/>
    <mergeCell ref="C1370:H1370"/>
    <mergeCell ref="C1387:H1387"/>
    <mergeCell ref="C1388:H1388"/>
    <mergeCell ref="C1389:H1389"/>
    <mergeCell ref="C1390:H1390"/>
    <mergeCell ref="C1391:H1391"/>
    <mergeCell ref="C1392:H1392"/>
    <mergeCell ref="C1381:H1381"/>
    <mergeCell ref="C1382:H1382"/>
    <mergeCell ref="C1383:H1383"/>
    <mergeCell ref="C1384:H1384"/>
    <mergeCell ref="C1385:H1385"/>
    <mergeCell ref="C1386:H1386"/>
    <mergeCell ref="C1399:H1399"/>
    <mergeCell ref="C1400:H1400"/>
    <mergeCell ref="C1401:H1401"/>
    <mergeCell ref="C1402:H1402"/>
    <mergeCell ref="C1403:H1403"/>
    <mergeCell ref="C1404:H1404"/>
    <mergeCell ref="C1393:H1393"/>
    <mergeCell ref="C1394:H1394"/>
    <mergeCell ref="C1395:H1395"/>
    <mergeCell ref="C1396:H1396"/>
    <mergeCell ref="C1397:H1397"/>
    <mergeCell ref="C1398:H1398"/>
    <mergeCell ref="C1414:H1414"/>
    <mergeCell ref="C1415:H1415"/>
    <mergeCell ref="C1416:H1416"/>
    <mergeCell ref="C1417:H1417"/>
    <mergeCell ref="C1418:H1418"/>
    <mergeCell ref="C1419:H1419"/>
    <mergeCell ref="C1405:F1405"/>
    <mergeCell ref="C1406:F1406"/>
    <mergeCell ref="C1409:H1409"/>
    <mergeCell ref="C1411:H1411"/>
    <mergeCell ref="C1412:H1412"/>
    <mergeCell ref="C1413:H1413"/>
    <mergeCell ref="C1426:H1426"/>
    <mergeCell ref="C1427:H1427"/>
    <mergeCell ref="C1428:H1428"/>
    <mergeCell ref="C1429:H1429"/>
    <mergeCell ref="C1431:H1431"/>
    <mergeCell ref="C1432:H1432"/>
    <mergeCell ref="C1420:H1420"/>
    <mergeCell ref="C1421:H1421"/>
    <mergeCell ref="C1422:H1422"/>
    <mergeCell ref="C1423:H1423"/>
    <mergeCell ref="C1424:H1424"/>
    <mergeCell ref="C1425:H1425"/>
    <mergeCell ref="C1439:H1439"/>
    <mergeCell ref="C1440:H1440"/>
    <mergeCell ref="C1441:H1441"/>
    <mergeCell ref="C1442:H1442"/>
    <mergeCell ref="C1443:H1443"/>
    <mergeCell ref="C1444:H1444"/>
    <mergeCell ref="C1433:H1433"/>
    <mergeCell ref="C1434:H1434"/>
    <mergeCell ref="C1435:H1435"/>
    <mergeCell ref="C1436:H1436"/>
    <mergeCell ref="C1437:H1437"/>
    <mergeCell ref="C1438:H1438"/>
    <mergeCell ref="C1452:H1452"/>
    <mergeCell ref="C1453:H1453"/>
    <mergeCell ref="C1454:H1454"/>
    <mergeCell ref="C1456:H1456"/>
    <mergeCell ref="C1457:H1457"/>
    <mergeCell ref="C1458:H1458"/>
    <mergeCell ref="C1445:H1445"/>
    <mergeCell ref="C1446:H1446"/>
    <mergeCell ref="C1447:H1447"/>
    <mergeCell ref="C1448:H1448"/>
    <mergeCell ref="C1449:H1449"/>
    <mergeCell ref="C1451:H1451"/>
    <mergeCell ref="C1465:H1465"/>
    <mergeCell ref="C1466:H1466"/>
    <mergeCell ref="C1467:H1467"/>
    <mergeCell ref="C1468:H1468"/>
    <mergeCell ref="C1469:H1469"/>
    <mergeCell ref="C1470:H1470"/>
    <mergeCell ref="C1459:H1459"/>
    <mergeCell ref="C1460:H1460"/>
    <mergeCell ref="C1461:H1461"/>
    <mergeCell ref="C1462:H1462"/>
    <mergeCell ref="C1463:H1463"/>
    <mergeCell ref="C1464:H1464"/>
    <mergeCell ref="C1477:H1477"/>
    <mergeCell ref="C1478:H1478"/>
    <mergeCell ref="C1480:H1480"/>
    <mergeCell ref="C1481:H1481"/>
    <mergeCell ref="C1482:H1482"/>
    <mergeCell ref="C1483:H1483"/>
    <mergeCell ref="C1471:H1471"/>
    <mergeCell ref="C1472:H1472"/>
    <mergeCell ref="C1473:H1473"/>
    <mergeCell ref="C1474:H1474"/>
    <mergeCell ref="C1475:H1475"/>
    <mergeCell ref="C1476:H1476"/>
    <mergeCell ref="C1490:H1490"/>
    <mergeCell ref="C1491:H1491"/>
    <mergeCell ref="C1492:H1492"/>
    <mergeCell ref="C1493:H1493"/>
    <mergeCell ref="C1494:H1494"/>
    <mergeCell ref="C1495:H1495"/>
    <mergeCell ref="C1484:H1484"/>
    <mergeCell ref="C1485:H1485"/>
    <mergeCell ref="C1486:H1486"/>
    <mergeCell ref="C1487:H1487"/>
    <mergeCell ref="C1488:H1488"/>
    <mergeCell ref="C1489:H1489"/>
    <mergeCell ref="C1502:H1502"/>
    <mergeCell ref="C1503:H1503"/>
    <mergeCell ref="C1504:H1504"/>
    <mergeCell ref="C1505:H1505"/>
    <mergeCell ref="C1506:H1506"/>
    <mergeCell ref="C1507:F1507"/>
    <mergeCell ref="C1496:H1496"/>
    <mergeCell ref="C1497:H1497"/>
    <mergeCell ref="C1498:H1498"/>
    <mergeCell ref="C1499:H1499"/>
    <mergeCell ref="C1500:H1500"/>
    <mergeCell ref="C1501:H1501"/>
    <mergeCell ref="C1515:K1515"/>
    <mergeCell ref="C1516:K1516"/>
    <mergeCell ref="A1519:B1519"/>
    <mergeCell ref="C1520:G1520"/>
    <mergeCell ref="A1522:B1522"/>
    <mergeCell ref="C1523:G1523"/>
    <mergeCell ref="C1508:F1508"/>
    <mergeCell ref="C1510:K1510"/>
    <mergeCell ref="C1511:K1511"/>
    <mergeCell ref="C1512:K1512"/>
    <mergeCell ref="C1513:K1513"/>
    <mergeCell ref="C1514:K1514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33"/>
  <sheetViews>
    <sheetView workbookViewId="0">
      <selection activeCell="A729" sqref="A729:AX7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727</v>
      </c>
      <c r="C12" s="1">
        <v>0</v>
      </c>
      <c r="D12" s="1">
        <f>ROW(A657)</f>
        <v>657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671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B657</f>
        <v>727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</v>
      </c>
      <c r="G18" s="2" t="str">
        <f t="shared" si="0"/>
        <v>15. ВЛ-0,4 кВ от МТП-344 (Ул.Фрунзе)</v>
      </c>
      <c r="H18" s="2"/>
      <c r="I18" s="2"/>
      <c r="J18" s="2"/>
      <c r="K18" s="2"/>
      <c r="L18" s="2"/>
      <c r="M18" s="2"/>
      <c r="N18" s="2"/>
      <c r="O18" s="2">
        <f t="shared" ref="O18:AT18" si="1">O657</f>
        <v>1104286.06</v>
      </c>
      <c r="P18" s="2">
        <f t="shared" si="1"/>
        <v>643632.31999999995</v>
      </c>
      <c r="Q18" s="2">
        <f t="shared" si="1"/>
        <v>121396.96</v>
      </c>
      <c r="R18" s="2">
        <f t="shared" si="1"/>
        <v>82537.899999999994</v>
      </c>
      <c r="S18" s="2">
        <f t="shared" si="1"/>
        <v>256718.88</v>
      </c>
      <c r="T18" s="2">
        <f t="shared" si="1"/>
        <v>0</v>
      </c>
      <c r="U18" s="2">
        <f t="shared" si="1"/>
        <v>572.07541639999999</v>
      </c>
      <c r="V18" s="2">
        <f t="shared" si="1"/>
        <v>163.31814249999999</v>
      </c>
      <c r="W18" s="2">
        <f t="shared" si="1"/>
        <v>0</v>
      </c>
      <c r="X18" s="2">
        <f t="shared" si="1"/>
        <v>338728</v>
      </c>
      <c r="Y18" s="2">
        <f t="shared" si="1"/>
        <v>193868.49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38126.43</v>
      </c>
      <c r="AP18" s="2">
        <f t="shared" si="1"/>
        <v>0</v>
      </c>
      <c r="AQ18" s="2">
        <f t="shared" si="1"/>
        <v>0</v>
      </c>
      <c r="AR18" s="2">
        <f t="shared" si="1"/>
        <v>1646286.48</v>
      </c>
      <c r="AS18" s="2">
        <f t="shared" si="1"/>
        <v>1142036.53</v>
      </c>
      <c r="AT18" s="2">
        <f t="shared" si="1"/>
        <v>504249.95</v>
      </c>
      <c r="AU18" s="2">
        <f t="shared" ref="AU18:BZ18" si="2">AU657</f>
        <v>0</v>
      </c>
      <c r="AV18" s="2">
        <f t="shared" si="2"/>
        <v>605505.89</v>
      </c>
      <c r="AW18" s="2">
        <f t="shared" si="2"/>
        <v>643632.31999999995</v>
      </c>
      <c r="AX18" s="2">
        <f t="shared" si="2"/>
        <v>38126.43</v>
      </c>
      <c r="AY18" s="2">
        <f t="shared" si="2"/>
        <v>605505.89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9403.93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ROW(A620)</f>
        <v>620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O620</f>
        <v>1104286.06</v>
      </c>
      <c r="P22" s="2">
        <f t="shared" si="8"/>
        <v>643632.31999999995</v>
      </c>
      <c r="Q22" s="2">
        <f t="shared" si="8"/>
        <v>121396.96</v>
      </c>
      <c r="R22" s="2">
        <f t="shared" si="8"/>
        <v>82537.899999999994</v>
      </c>
      <c r="S22" s="2">
        <f t="shared" si="8"/>
        <v>256718.88</v>
      </c>
      <c r="T22" s="2">
        <f t="shared" si="8"/>
        <v>0</v>
      </c>
      <c r="U22" s="2">
        <f t="shared" si="8"/>
        <v>572.07541639999999</v>
      </c>
      <c r="V22" s="2">
        <f t="shared" si="8"/>
        <v>163.31814249999999</v>
      </c>
      <c r="W22" s="2">
        <f t="shared" si="8"/>
        <v>0</v>
      </c>
      <c r="X22" s="2">
        <f t="shared" si="8"/>
        <v>338728</v>
      </c>
      <c r="Y22" s="2">
        <f t="shared" si="8"/>
        <v>193868.49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38126.43</v>
      </c>
      <c r="AP22" s="2">
        <f t="shared" si="8"/>
        <v>0</v>
      </c>
      <c r="AQ22" s="2">
        <f t="shared" si="8"/>
        <v>0</v>
      </c>
      <c r="AR22" s="2">
        <f t="shared" si="8"/>
        <v>1646286.48</v>
      </c>
      <c r="AS22" s="2">
        <f t="shared" si="8"/>
        <v>1142036.53</v>
      </c>
      <c r="AT22" s="2">
        <f t="shared" si="8"/>
        <v>504249.95</v>
      </c>
      <c r="AU22" s="2">
        <f t="shared" ref="AU22:BZ22" si="9">AU620</f>
        <v>0</v>
      </c>
      <c r="AV22" s="2">
        <f t="shared" si="9"/>
        <v>605505.89</v>
      </c>
      <c r="AW22" s="2">
        <f t="shared" si="9"/>
        <v>643632.31999999995</v>
      </c>
      <c r="AX22" s="2">
        <f t="shared" si="9"/>
        <v>38126.43</v>
      </c>
      <c r="AY22" s="2">
        <f t="shared" si="9"/>
        <v>605505.89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9403.93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 (замена дефектных опор)</v>
      </c>
      <c r="H26" s="2"/>
      <c r="I26" s="2"/>
      <c r="J26" s="2"/>
      <c r="K26" s="2"/>
      <c r="L26" s="2"/>
      <c r="M26" s="2"/>
      <c r="N26" s="2"/>
      <c r="O26" s="2">
        <f t="shared" ref="O26:AT26" si="15">O33</f>
        <v>36018.35</v>
      </c>
      <c r="P26" s="2">
        <f t="shared" si="15"/>
        <v>0</v>
      </c>
      <c r="Q26" s="2">
        <f t="shared" si="15"/>
        <v>11858.46</v>
      </c>
      <c r="R26" s="2">
        <f t="shared" si="15"/>
        <v>6904.95</v>
      </c>
      <c r="S26" s="2">
        <f t="shared" si="15"/>
        <v>17254.939999999999</v>
      </c>
      <c r="T26" s="2">
        <f t="shared" si="15"/>
        <v>0</v>
      </c>
      <c r="U26" s="2">
        <f t="shared" si="15"/>
        <v>35.950000000000003</v>
      </c>
      <c r="V26" s="2">
        <f t="shared" si="15"/>
        <v>12.63</v>
      </c>
      <c r="W26" s="2">
        <f t="shared" si="15"/>
        <v>0</v>
      </c>
      <c r="X26" s="2">
        <f t="shared" si="15"/>
        <v>24145.65</v>
      </c>
      <c r="Y26" s="2">
        <f t="shared" si="15"/>
        <v>13387.39</v>
      </c>
      <c r="Z26" s="2">
        <f t="shared" si="15"/>
        <v>0</v>
      </c>
      <c r="AA26" s="2">
        <f t="shared" si="15"/>
        <v>0</v>
      </c>
      <c r="AB26" s="2">
        <f t="shared" si="15"/>
        <v>36018.35</v>
      </c>
      <c r="AC26" s="2">
        <f t="shared" si="15"/>
        <v>0</v>
      </c>
      <c r="AD26" s="2">
        <f t="shared" si="15"/>
        <v>11858.46</v>
      </c>
      <c r="AE26" s="2">
        <f t="shared" si="15"/>
        <v>6904.95</v>
      </c>
      <c r="AF26" s="2">
        <f t="shared" si="15"/>
        <v>17254.939999999999</v>
      </c>
      <c r="AG26" s="2">
        <f t="shared" si="15"/>
        <v>0</v>
      </c>
      <c r="AH26" s="2">
        <f t="shared" si="15"/>
        <v>35.950000000000003</v>
      </c>
      <c r="AI26" s="2">
        <f t="shared" si="15"/>
        <v>12.63</v>
      </c>
      <c r="AJ26" s="2">
        <f t="shared" si="15"/>
        <v>0</v>
      </c>
      <c r="AK26" s="2">
        <f t="shared" si="15"/>
        <v>24145.65</v>
      </c>
      <c r="AL26" s="2">
        <f t="shared" si="15"/>
        <v>13387.39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73551.39</v>
      </c>
      <c r="AS26" s="2">
        <f t="shared" si="15"/>
        <v>38567.14</v>
      </c>
      <c r="AT26" s="2">
        <f t="shared" si="15"/>
        <v>34984.25</v>
      </c>
      <c r="AU26" s="2">
        <f t="shared" ref="AU26:BZ26" si="16">AU33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73551.39</v>
      </c>
      <c r="CB26" s="2">
        <f t="shared" si="17"/>
        <v>38567.14</v>
      </c>
      <c r="CC26" s="2">
        <f t="shared" si="17"/>
        <v>34984.25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ROW(EtalonRes!A8)</f>
        <v>8</v>
      </c>
      <c r="E28" t="s">
        <v>17</v>
      </c>
      <c r="F28" t="s">
        <v>18</v>
      </c>
      <c r="G28" t="s">
        <v>19</v>
      </c>
      <c r="H28" t="s">
        <v>20</v>
      </c>
      <c r="I28">
        <f>ROUND(13+9,7)</f>
        <v>22</v>
      </c>
      <c r="J28">
        <v>0</v>
      </c>
      <c r="K28">
        <f>ROUND(13+9,7)</f>
        <v>22</v>
      </c>
      <c r="O28">
        <f>ROUND(CP28,2)</f>
        <v>16754.72</v>
      </c>
      <c r="P28">
        <f>SUMIF(SmtRes!AQ1:'SmtRes'!AQ7,"=1",SmtRes!DF1:'SmtRes'!DF7)</f>
        <v>0</v>
      </c>
      <c r="Q28">
        <f>SUMIF(SmtRes!AQ1:'SmtRes'!AQ7,"=1",SmtRes!DG1:'SmtRes'!DG7)</f>
        <v>4437.47</v>
      </c>
      <c r="R28">
        <f>SUMIF(SmtRes!AQ1:'SmtRes'!AQ7,"=1",SmtRes!DH1:'SmtRes'!DH7)</f>
        <v>2464.09</v>
      </c>
      <c r="S28">
        <f>SUMIF(SmtRes!AQ1:'SmtRes'!AQ7,"=1",SmtRes!DI1:'SmtRes'!DI7)</f>
        <v>9853.16</v>
      </c>
      <c r="T28">
        <f>ROUND(CU28*I28,2)</f>
        <v>0</v>
      </c>
      <c r="U28">
        <f>SUMIF(SmtRes!AQ1:'SmtRes'!AQ7,"=1",SmtRes!CV1:'SmtRes'!CV7)</f>
        <v>18.920000000000002</v>
      </c>
      <c r="V28">
        <f>SUMIF(SmtRes!AQ1:'SmtRes'!AQ7,"=1",SmtRes!CW1:'SmtRes'!CW7)</f>
        <v>4.4000000000000004</v>
      </c>
      <c r="W28">
        <f>ROUND(CX28*I28,2)</f>
        <v>0</v>
      </c>
      <c r="X28">
        <f t="shared" ref="X28:Y31" si="21">ROUND(CY28,2)</f>
        <v>11947.73</v>
      </c>
      <c r="Y28">
        <f t="shared" si="21"/>
        <v>6281.8</v>
      </c>
      <c r="AA28">
        <v>312611130</v>
      </c>
      <c r="AB28">
        <f>ROUND((AC28+AD28+AF28),6)</f>
        <v>649.57380000000001</v>
      </c>
      <c r="AC28">
        <f>ROUND((0),6)</f>
        <v>0</v>
      </c>
      <c r="AD28">
        <f>ROUND((((SUM(SmtRes!BR1:'SmtRes'!BR7))-(SUM(SmtRes!BS1:'SmtRes'!BS7)))+AE28),6)</f>
        <v>201.703</v>
      </c>
      <c r="AE28">
        <f>ROUND((SUM(SmtRes!BS1:'SmtRes'!BS7)),6)</f>
        <v>112.004</v>
      </c>
      <c r="AF28">
        <f>ROUND((SUM(SmtRes!BT1:'SmtRes'!BT7)),6)</f>
        <v>447.87079999999997</v>
      </c>
      <c r="AG28">
        <f>ROUND((AP28),6)</f>
        <v>0</v>
      </c>
      <c r="AH28">
        <f>(SUM(SmtRes!BU1:'SmtRes'!BU7))</f>
        <v>0.86</v>
      </c>
      <c r="AI28">
        <f>(SUM(SmtRes!BV1:'SmtRes'!BV7))</f>
        <v>0.2</v>
      </c>
      <c r="AJ28">
        <f>(AS28)</f>
        <v>0</v>
      </c>
      <c r="AK28">
        <v>861.11516999999992</v>
      </c>
      <c r="AL28">
        <v>99.537369999999996</v>
      </c>
      <c r="AM28">
        <v>201.703</v>
      </c>
      <c r="AN28">
        <v>112.004</v>
      </c>
      <c r="AO28">
        <v>447.87079999999997</v>
      </c>
      <c r="AP28">
        <v>0</v>
      </c>
      <c r="AQ28">
        <v>0.86</v>
      </c>
      <c r="AR28">
        <v>0.2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16754.72</v>
      </c>
      <c r="CQ28">
        <f>SUMIF(SmtRes!AQ1:'SmtRes'!AQ7,"=1",SmtRes!AA1:'SmtRes'!AA7)</f>
        <v>64185.240000000005</v>
      </c>
      <c r="CR28">
        <f>SUMIF(SmtRes!AQ1:'SmtRes'!AQ7,"=1",SmtRes!AB1:'SmtRes'!AB7)</f>
        <v>2017.03</v>
      </c>
      <c r="CS28">
        <f>SUMIF(SmtRes!AQ1:'SmtRes'!AQ7,"=1",SmtRes!AC1:'SmtRes'!AC7)</f>
        <v>1120.04</v>
      </c>
      <c r="CT28">
        <f>SUMIF(SmtRes!AQ1:'SmtRes'!AQ7,"=1",SmtRes!AD1:'SmtRes'!AD7)</f>
        <v>520.78</v>
      </c>
      <c r="CU28">
        <f>AG28</f>
        <v>0</v>
      </c>
      <c r="CV28">
        <f>SUMIF(SmtRes!AQ1:'SmtRes'!AQ7,"=1",SmtRes!BU1:'SmtRes'!BU7)</f>
        <v>0.86</v>
      </c>
      <c r="CW28">
        <f>SUMIF(SmtRes!AQ1:'SmtRes'!AQ7,"=1",SmtRes!BV1:'SmtRes'!BV7)</f>
        <v>0.2</v>
      </c>
      <c r="CX28">
        <f>AJ28</f>
        <v>0</v>
      </c>
      <c r="CY28">
        <f>(((S28+R28)*AT28)/100)</f>
        <v>11947.7325</v>
      </c>
      <c r="CZ28">
        <f>(((S28+R28)*AU28)/100)</f>
        <v>6281.7974999999997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293259234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0.86</v>
      </c>
      <c r="EX28">
        <v>0.2</v>
      </c>
      <c r="EY28">
        <v>0</v>
      </c>
      <c r="FQ28">
        <v>0</v>
      </c>
      <c r="FR28">
        <f>ROUND(IF(BI28=3,GM28,0),2)</f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454240312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34984.25</v>
      </c>
      <c r="GN28">
        <f>IF(OR(BI28=0,BI28=1),GM28-GX28,0)</f>
        <v>0</v>
      </c>
      <c r="GO28">
        <f>IF(BI28=2,GM28-GX28,0)</f>
        <v>34984.25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ROW(SmtRes!A13)</f>
        <v>13</v>
      </c>
      <c r="D29">
        <f>ROW(EtalonRes!A19)</f>
        <v>19</v>
      </c>
      <c r="E29" t="s">
        <v>28</v>
      </c>
      <c r="F29" t="s">
        <v>29</v>
      </c>
      <c r="G29" t="s">
        <v>30</v>
      </c>
      <c r="H29" t="s">
        <v>20</v>
      </c>
      <c r="I29">
        <v>7</v>
      </c>
      <c r="J29">
        <v>0</v>
      </c>
      <c r="K29">
        <v>7</v>
      </c>
      <c r="O29">
        <f>ROUND(CP29,2)</f>
        <v>14347.49</v>
      </c>
      <c r="P29">
        <f>SUMIF(SmtRes!AQ8:'SmtRes'!AQ13,"=1",SmtRes!DF8:'SmtRes'!DF13)</f>
        <v>0</v>
      </c>
      <c r="Q29">
        <f>SUMIF(SmtRes!AQ8:'SmtRes'!AQ13,"=1",SmtRes!DG8:'SmtRes'!DG13)</f>
        <v>5089.66</v>
      </c>
      <c r="R29">
        <f>SUMIF(SmtRes!AQ8:'SmtRes'!AQ13,"=1",SmtRes!DH8:'SmtRes'!DH13)</f>
        <v>3059.71</v>
      </c>
      <c r="S29">
        <f>SUMIF(SmtRes!AQ8:'SmtRes'!AQ13,"=1",SmtRes!DI8:'SmtRes'!DI13)</f>
        <v>6198.12</v>
      </c>
      <c r="T29">
        <f>ROUND(CU29*I29,2)</f>
        <v>0</v>
      </c>
      <c r="U29">
        <f>SUMIF(SmtRes!AQ8:'SmtRes'!AQ13,"=1",SmtRes!CV8:'SmtRes'!CV13)</f>
        <v>14.07</v>
      </c>
      <c r="V29">
        <f>SUMIF(SmtRes!AQ8:'SmtRes'!AQ13,"=1",SmtRes!CW8:'SmtRes'!CW13)</f>
        <v>5.67</v>
      </c>
      <c r="W29">
        <f>ROUND(CX29*I29,2)</f>
        <v>0</v>
      </c>
      <c r="X29">
        <f t="shared" si="21"/>
        <v>9535.56</v>
      </c>
      <c r="Y29">
        <f t="shared" si="21"/>
        <v>5554.7</v>
      </c>
      <c r="AA29">
        <v>312611130</v>
      </c>
      <c r="AB29">
        <f>ROUND((AC29+AD29+AF29),6)</f>
        <v>1474.8702000000001</v>
      </c>
      <c r="AC29">
        <f>ROUND((0),6)</f>
        <v>0</v>
      </c>
      <c r="AD29">
        <f>ROUND((((SUM(SmtRes!BR8:'SmtRes'!BR13))-(SUM(SmtRes!BS8:'SmtRes'!BS13)))+AE29),6)</f>
        <v>589.42499999999995</v>
      </c>
      <c r="AE29">
        <f>ROUND((SUM(SmtRes!BS8:'SmtRes'!BS13)),6)</f>
        <v>437.10180000000003</v>
      </c>
      <c r="AF29">
        <f>ROUND((SUM(SmtRes!BT8:'SmtRes'!BT13)),6)</f>
        <v>885.4452</v>
      </c>
      <c r="AG29">
        <f>ROUND((AP29),6)</f>
        <v>0</v>
      </c>
      <c r="AH29">
        <f>(SUM(SmtRes!BU8:'SmtRes'!BU13))</f>
        <v>2.0099999999999998</v>
      </c>
      <c r="AI29">
        <f>(SUM(SmtRes!BV8:'SmtRes'!BV13))</f>
        <v>0.80999999999999994</v>
      </c>
      <c r="AJ29">
        <f>(AS29)</f>
        <v>0</v>
      </c>
      <c r="AK29">
        <v>1923.9710999999998</v>
      </c>
      <c r="AL29">
        <v>11.9991</v>
      </c>
      <c r="AM29">
        <v>589.42500000000007</v>
      </c>
      <c r="AN29">
        <v>437.10180000000003</v>
      </c>
      <c r="AO29">
        <v>885.44519999999989</v>
      </c>
      <c r="AP29">
        <v>0</v>
      </c>
      <c r="AQ29">
        <v>2.0099999999999998</v>
      </c>
      <c r="AR29">
        <v>0.80999999999999994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14347.489999999998</v>
      </c>
      <c r="CQ29">
        <f>SUMIF(SmtRes!AQ8:'SmtRes'!AQ13,"=1",SmtRes!AA8:'SmtRes'!AA13)</f>
        <v>664.75</v>
      </c>
      <c r="CR29">
        <f>SUMIF(SmtRes!AQ8:'SmtRes'!AQ13,"=1",SmtRes!AB8:'SmtRes'!AB13)</f>
        <v>1497.81</v>
      </c>
      <c r="CS29">
        <f>SUMIF(SmtRes!AQ8:'SmtRes'!AQ13,"=1",SmtRes!AC8:'SmtRes'!AC13)</f>
        <v>1027.3000000000002</v>
      </c>
      <c r="CT29">
        <f>SUMIF(SmtRes!AQ8:'SmtRes'!AQ13,"=1",SmtRes!AD8:'SmtRes'!AD13)</f>
        <v>440.52</v>
      </c>
      <c r="CU29">
        <f>AG29</f>
        <v>0</v>
      </c>
      <c r="CV29">
        <f>SUMIF(SmtRes!AQ8:'SmtRes'!AQ13,"=1",SmtRes!BU8:'SmtRes'!BU13)</f>
        <v>2.0099999999999998</v>
      </c>
      <c r="CW29">
        <f>SUMIF(SmtRes!AQ8:'SmtRes'!AQ13,"=1",SmtRes!BV8:'SmtRes'!BV13)</f>
        <v>0.80999999999999994</v>
      </c>
      <c r="CX29">
        <f>AJ29</f>
        <v>0</v>
      </c>
      <c r="CY29">
        <f>(((S29+R29)*AT29)/100)</f>
        <v>9535.5648999999994</v>
      </c>
      <c r="CZ29">
        <f>(((S29+R29)*AU29)/100)</f>
        <v>5554.6980000000003</v>
      </c>
      <c r="DC29" t="s">
        <v>3</v>
      </c>
      <c r="DD29" t="s">
        <v>22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32</v>
      </c>
      <c r="EH29">
        <v>27</v>
      </c>
      <c r="EI29" t="s">
        <v>33</v>
      </c>
      <c r="EJ29">
        <v>1</v>
      </c>
      <c r="EK29">
        <v>33001</v>
      </c>
      <c r="EL29" t="s">
        <v>33</v>
      </c>
      <c r="EM29" t="s">
        <v>34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2.0099999999999998</v>
      </c>
      <c r="EX29">
        <v>0.81</v>
      </c>
      <c r="EY29">
        <v>0</v>
      </c>
      <c r="FQ29">
        <v>0</v>
      </c>
      <c r="FR29">
        <f>ROUND(IF(BI29=3,GM29,0),2)</f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-371755697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29437.75</v>
      </c>
      <c r="GN29">
        <f>IF(OR(BI29=0,BI29=1),GM29-GX29,0)</f>
        <v>29437.75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33</v>
      </c>
      <c r="HQ29" t="s">
        <v>33</v>
      </c>
      <c r="IK29">
        <v>0</v>
      </c>
    </row>
    <row r="30" spans="1:245" x14ac:dyDescent="0.2">
      <c r="A30">
        <v>17</v>
      </c>
      <c r="B30">
        <v>1</v>
      </c>
      <c r="C30">
        <f>ROW(SmtRes!A18)</f>
        <v>18</v>
      </c>
      <c r="D30">
        <f>ROW(EtalonRes!A24)</f>
        <v>24</v>
      </c>
      <c r="E30" t="s">
        <v>37</v>
      </c>
      <c r="F30" t="s">
        <v>38</v>
      </c>
      <c r="G30" t="s">
        <v>39</v>
      </c>
      <c r="H30" t="s">
        <v>20</v>
      </c>
      <c r="I30">
        <v>4</v>
      </c>
      <c r="J30">
        <v>0</v>
      </c>
      <c r="K30">
        <v>4</v>
      </c>
      <c r="O30">
        <f>ROUND(CP30,2)</f>
        <v>3755.1</v>
      </c>
      <c r="P30">
        <f>SUMIF(SmtRes!AQ14:'SmtRes'!AQ18,"=1",SmtRes!DF14:'SmtRes'!DF18)</f>
        <v>0</v>
      </c>
      <c r="Q30">
        <f>SUMIF(SmtRes!AQ14:'SmtRes'!AQ18,"=1",SmtRes!DG14:'SmtRes'!DG18)</f>
        <v>1964.17</v>
      </c>
      <c r="R30">
        <f>SUMIF(SmtRes!AQ14:'SmtRes'!AQ18,"=1",SmtRes!DH14:'SmtRes'!DH18)</f>
        <v>1075.24</v>
      </c>
      <c r="S30">
        <f>SUMIF(SmtRes!AQ14:'SmtRes'!AQ18,"=1",SmtRes!DI14:'SmtRes'!DI18)</f>
        <v>715.69</v>
      </c>
      <c r="T30">
        <f>ROUND(CU30*I30,2)</f>
        <v>0</v>
      </c>
      <c r="U30">
        <f>SUMIF(SmtRes!AQ14:'SmtRes'!AQ18,"=1",SmtRes!CV14:'SmtRes'!CV18)</f>
        <v>1.76</v>
      </c>
      <c r="V30">
        <f>SUMIF(SmtRes!AQ14:'SmtRes'!AQ18,"=1",SmtRes!CW14:'SmtRes'!CW18)</f>
        <v>1.92</v>
      </c>
      <c r="W30">
        <f>ROUND(CX30*I30,2)</f>
        <v>0</v>
      </c>
      <c r="X30">
        <f t="shared" si="21"/>
        <v>1844.66</v>
      </c>
      <c r="Y30">
        <f t="shared" si="21"/>
        <v>1074.56</v>
      </c>
      <c r="AA30">
        <v>312611130</v>
      </c>
      <c r="AB30">
        <f>ROUND((AC30+AD30+AF30),6)</f>
        <v>669.96400000000006</v>
      </c>
      <c r="AC30">
        <f>ROUND((0),6)</f>
        <v>0</v>
      </c>
      <c r="AD30">
        <f>ROUND((((SUM(SmtRes!BR14:'SmtRes'!BR18))-(SUM(SmtRes!BS14:'SmtRes'!BS18)))+AE30),6)</f>
        <v>491.04239999999999</v>
      </c>
      <c r="AE30">
        <f>ROUND((SUM(SmtRes!BS14:'SmtRes'!BS18)),6)</f>
        <v>268.80959999999999</v>
      </c>
      <c r="AF30">
        <f>ROUND((SUM(SmtRes!BT14:'SmtRes'!BT18)),6)</f>
        <v>178.92160000000001</v>
      </c>
      <c r="AG30">
        <f>ROUND((AP30),6)</f>
        <v>0</v>
      </c>
      <c r="AH30">
        <f>(SUM(SmtRes!BU14:'SmtRes'!BU18))</f>
        <v>0.44</v>
      </c>
      <c r="AI30">
        <f>(SUM(SmtRes!BV14:'SmtRes'!BV18))</f>
        <v>0.48</v>
      </c>
      <c r="AJ30">
        <f>(AS30)</f>
        <v>0</v>
      </c>
      <c r="AK30">
        <v>938.77359999999999</v>
      </c>
      <c r="AL30">
        <v>0</v>
      </c>
      <c r="AM30">
        <v>491.04239999999999</v>
      </c>
      <c r="AN30">
        <v>268.80959999999999</v>
      </c>
      <c r="AO30">
        <v>178.92159999999998</v>
      </c>
      <c r="AP30">
        <v>0</v>
      </c>
      <c r="AQ30">
        <v>0.44</v>
      </c>
      <c r="AR30">
        <v>0.48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3755.1000000000004</v>
      </c>
      <c r="CQ30">
        <f>SUMIF(SmtRes!AQ14:'SmtRes'!AQ18,"=1",SmtRes!AA14:'SmtRes'!AA18)</f>
        <v>0</v>
      </c>
      <c r="CR30">
        <f>SUMIF(SmtRes!AQ14:'SmtRes'!AQ18,"=1",SmtRes!AB14:'SmtRes'!AB18)</f>
        <v>2046.01</v>
      </c>
      <c r="CS30">
        <f>SUMIF(SmtRes!AQ14:'SmtRes'!AQ18,"=1",SmtRes!AC14:'SmtRes'!AC18)</f>
        <v>1120.04</v>
      </c>
      <c r="CT30">
        <f>SUMIF(SmtRes!AQ14:'SmtRes'!AQ18,"=1",SmtRes!AD14:'SmtRes'!AD18)</f>
        <v>406.64</v>
      </c>
      <c r="CU30">
        <f>AG30</f>
        <v>0</v>
      </c>
      <c r="CV30">
        <f>SUMIF(SmtRes!AQ14:'SmtRes'!AQ18,"=1",SmtRes!BU14:'SmtRes'!BU18)</f>
        <v>0.44</v>
      </c>
      <c r="CW30">
        <f>SUMIF(SmtRes!AQ14:'SmtRes'!AQ18,"=1",SmtRes!BV14:'SmtRes'!BV18)</f>
        <v>0.48</v>
      </c>
      <c r="CX30">
        <f>AJ30</f>
        <v>0</v>
      </c>
      <c r="CY30">
        <f>(((S30+R30)*AT30)/100)</f>
        <v>1844.6579000000002</v>
      </c>
      <c r="CZ30">
        <f>(((S30+R30)*AU30)/100)</f>
        <v>1074.558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32</v>
      </c>
      <c r="EH30">
        <v>27</v>
      </c>
      <c r="EI30" t="s">
        <v>33</v>
      </c>
      <c r="EJ30">
        <v>1</v>
      </c>
      <c r="EK30">
        <v>33001</v>
      </c>
      <c r="EL30" t="s">
        <v>33</v>
      </c>
      <c r="EM30" t="s">
        <v>34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0.44</v>
      </c>
      <c r="EX30">
        <v>0.48</v>
      </c>
      <c r="EY30">
        <v>0</v>
      </c>
      <c r="FQ30">
        <v>0</v>
      </c>
      <c r="FR30">
        <f>ROUND(IF(BI30=3,GM30,0),2)</f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-1155528091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6674.32</v>
      </c>
      <c r="GN30">
        <f>IF(OR(BI30=0,BI30=1),GM30-GX30,0)</f>
        <v>6674.32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35</v>
      </c>
      <c r="HO30" t="s">
        <v>36</v>
      </c>
      <c r="HP30" t="s">
        <v>33</v>
      </c>
      <c r="HQ30" t="s">
        <v>33</v>
      </c>
      <c r="IK30">
        <v>0</v>
      </c>
    </row>
    <row r="31" spans="1:245" x14ac:dyDescent="0.2">
      <c r="A31">
        <v>17</v>
      </c>
      <c r="B31">
        <v>1</v>
      </c>
      <c r="C31">
        <f>ROW(SmtRes!A22)</f>
        <v>22</v>
      </c>
      <c r="D31">
        <f>ROW(EtalonRes!A28)</f>
        <v>28</v>
      </c>
      <c r="E31" t="s">
        <v>41</v>
      </c>
      <c r="F31" t="s">
        <v>42</v>
      </c>
      <c r="G31" t="s">
        <v>43</v>
      </c>
      <c r="H31" t="s">
        <v>20</v>
      </c>
      <c r="I31">
        <v>4</v>
      </c>
      <c r="J31">
        <v>0</v>
      </c>
      <c r="K31">
        <v>4</v>
      </c>
      <c r="O31">
        <f>ROUND(CP31,2)</f>
        <v>1161.04</v>
      </c>
      <c r="P31">
        <f>SUMIF(SmtRes!AQ19:'SmtRes'!AQ22,"=1",SmtRes!DF19:'SmtRes'!DF22)</f>
        <v>0</v>
      </c>
      <c r="Q31">
        <f>SUMIF(SmtRes!AQ19:'SmtRes'!AQ22,"=1",SmtRes!DG19:'SmtRes'!DG22)</f>
        <v>367.16</v>
      </c>
      <c r="R31">
        <f>SUMIF(SmtRes!AQ19:'SmtRes'!AQ22,"=1",SmtRes!DH19:'SmtRes'!DH22)</f>
        <v>305.91000000000003</v>
      </c>
      <c r="S31">
        <f>SUMIF(SmtRes!AQ19:'SmtRes'!AQ22,"=1",SmtRes!DI19:'SmtRes'!DI22)</f>
        <v>487.97</v>
      </c>
      <c r="T31">
        <f>ROUND(CU31*I31,2)</f>
        <v>0</v>
      </c>
      <c r="U31">
        <f>SUMIF(SmtRes!AQ19:'SmtRes'!AQ22,"=1",SmtRes!CV19:'SmtRes'!CV22)</f>
        <v>1.2</v>
      </c>
      <c r="V31">
        <f>SUMIF(SmtRes!AQ19:'SmtRes'!AQ22,"=1",SmtRes!CW19:'SmtRes'!CW22)</f>
        <v>0.64</v>
      </c>
      <c r="W31">
        <f>ROUND(CX31*I31,2)</f>
        <v>0</v>
      </c>
      <c r="X31">
        <f t="shared" si="21"/>
        <v>817.7</v>
      </c>
      <c r="Y31">
        <f t="shared" si="21"/>
        <v>476.33</v>
      </c>
      <c r="AA31">
        <v>312611130</v>
      </c>
      <c r="AB31">
        <f>ROUND((AC31+AD31+AF31),6)</f>
        <v>213.7808</v>
      </c>
      <c r="AC31">
        <f>ROUND((0),6)</f>
        <v>0</v>
      </c>
      <c r="AD31">
        <f>ROUND((((SUM(SmtRes!BR19:'SmtRes'!BR22))-(SUM(SmtRes!BS19:'SmtRes'!BS22)))+AE31),6)</f>
        <v>91.788799999999995</v>
      </c>
      <c r="AE31">
        <f>ROUND((SUM(SmtRes!BS19:'SmtRes'!BS22)),6)</f>
        <v>76.476799999999997</v>
      </c>
      <c r="AF31">
        <f>ROUND((SUM(SmtRes!BT19:'SmtRes'!BT22)),6)</f>
        <v>121.992</v>
      </c>
      <c r="AG31">
        <f>ROUND((AP31),6)</f>
        <v>0</v>
      </c>
      <c r="AH31">
        <f>(SUM(SmtRes!BU19:'SmtRes'!BU22))</f>
        <v>0.3</v>
      </c>
      <c r="AI31">
        <f>(SUM(SmtRes!BV19:'SmtRes'!BV22))</f>
        <v>0.16</v>
      </c>
      <c r="AJ31">
        <f>(AS31)</f>
        <v>0</v>
      </c>
      <c r="AK31">
        <v>290.25760000000002</v>
      </c>
      <c r="AL31">
        <v>0</v>
      </c>
      <c r="AM31">
        <v>91.788800000000009</v>
      </c>
      <c r="AN31">
        <v>76.476800000000011</v>
      </c>
      <c r="AO31">
        <v>121.99199999999999</v>
      </c>
      <c r="AP31">
        <v>0</v>
      </c>
      <c r="AQ31">
        <v>0.3</v>
      </c>
      <c r="AR31">
        <v>0.16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1161.0400000000002</v>
      </c>
      <c r="CQ31">
        <f>SUMIF(SmtRes!AQ19:'SmtRes'!AQ22,"=1",SmtRes!AA19:'SmtRes'!AA22)</f>
        <v>0</v>
      </c>
      <c r="CR31">
        <f>SUMIF(SmtRes!AQ19:'SmtRes'!AQ22,"=1",SmtRes!AB19:'SmtRes'!AB22)</f>
        <v>573.68000000000006</v>
      </c>
      <c r="CS31">
        <f>SUMIF(SmtRes!AQ19:'SmtRes'!AQ22,"=1",SmtRes!AC19:'SmtRes'!AC22)</f>
        <v>477.98</v>
      </c>
      <c r="CT31">
        <f>SUMIF(SmtRes!AQ19:'SmtRes'!AQ22,"=1",SmtRes!AD19:'SmtRes'!AD22)</f>
        <v>406.64</v>
      </c>
      <c r="CU31">
        <f>AG31</f>
        <v>0</v>
      </c>
      <c r="CV31">
        <f>SUMIF(SmtRes!AQ19:'SmtRes'!AQ22,"=1",SmtRes!BU19:'SmtRes'!BU22)</f>
        <v>0.3</v>
      </c>
      <c r="CW31">
        <f>SUMIF(SmtRes!AQ19:'SmtRes'!AQ22,"=1",SmtRes!BV19:'SmtRes'!BV22)</f>
        <v>0.16</v>
      </c>
      <c r="CX31">
        <f>AJ31</f>
        <v>0</v>
      </c>
      <c r="CY31">
        <f>(((S31+R31)*AT31)/100)</f>
        <v>817.69640000000015</v>
      </c>
      <c r="CZ31">
        <f>(((S31+R31)*AU31)/100)</f>
        <v>476.32800000000003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32</v>
      </c>
      <c r="EH31">
        <v>27</v>
      </c>
      <c r="EI31" t="s">
        <v>33</v>
      </c>
      <c r="EJ31">
        <v>1</v>
      </c>
      <c r="EK31">
        <v>33001</v>
      </c>
      <c r="EL31" t="s">
        <v>33</v>
      </c>
      <c r="EM31" t="s">
        <v>34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</v>
      </c>
      <c r="EX31">
        <v>0.16</v>
      </c>
      <c r="EY31">
        <v>0</v>
      </c>
      <c r="FQ31">
        <v>0</v>
      </c>
      <c r="FR31">
        <f>ROUND(IF(BI31=3,GM31,0),2)</f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-1852499604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2455.0700000000002</v>
      </c>
      <c r="GN31">
        <f>IF(OR(BI31=0,BI31=1),GM31-GX31,0)</f>
        <v>2455.0700000000002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Установка опор (замена дефектных опор)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36018.35</v>
      </c>
      <c r="P33" s="2">
        <f t="shared" si="22"/>
        <v>0</v>
      </c>
      <c r="Q33" s="2">
        <f t="shared" si="22"/>
        <v>11858.46</v>
      </c>
      <c r="R33" s="2">
        <f t="shared" si="22"/>
        <v>6904.95</v>
      </c>
      <c r="S33" s="2">
        <f t="shared" si="22"/>
        <v>17254.939999999999</v>
      </c>
      <c r="T33" s="2">
        <f t="shared" si="22"/>
        <v>0</v>
      </c>
      <c r="U33" s="2">
        <f>AH33</f>
        <v>35.950000000000003</v>
      </c>
      <c r="V33" s="2">
        <f>AI33</f>
        <v>12.63</v>
      </c>
      <c r="W33" s="2">
        <f>ROUND(AJ33,2)</f>
        <v>0</v>
      </c>
      <c r="X33" s="2">
        <f>ROUND(AK33,2)</f>
        <v>24145.65</v>
      </c>
      <c r="Y33" s="2">
        <f>ROUND(AL33,2)</f>
        <v>13387.39</v>
      </c>
      <c r="Z33" s="2"/>
      <c r="AA33" s="2"/>
      <c r="AB33" s="2">
        <f>ROUND(SUMIF(AA28:AA31,"=312611130",O28:O31),2)</f>
        <v>36018.35</v>
      </c>
      <c r="AC33" s="2">
        <f>ROUND(SUMIF(AA28:AA31,"=312611130",P28:P31),2)</f>
        <v>0</v>
      </c>
      <c r="AD33" s="2">
        <f>ROUND(SUMIF(AA28:AA31,"=312611130",Q28:Q31),2)</f>
        <v>11858.46</v>
      </c>
      <c r="AE33" s="2">
        <f>ROUND(SUMIF(AA28:AA31,"=312611130",R28:R31),2)</f>
        <v>6904.95</v>
      </c>
      <c r="AF33" s="2">
        <f>ROUND(SUMIF(AA28:AA31,"=312611130",S28:S31),2)</f>
        <v>17254.939999999999</v>
      </c>
      <c r="AG33" s="2">
        <f>ROUND(SUMIF(AA28:AA31,"=312611130",T28:T31),2)</f>
        <v>0</v>
      </c>
      <c r="AH33" s="2">
        <f>SUMIF(AA28:AA31,"=312611130",U28:U31)</f>
        <v>35.950000000000003</v>
      </c>
      <c r="AI33" s="2">
        <f>SUMIF(AA28:AA31,"=312611130",V28:V31)</f>
        <v>12.63</v>
      </c>
      <c r="AJ33" s="2">
        <f>ROUND(SUMIF(AA28:AA31,"=312611130",W28:W31),2)</f>
        <v>0</v>
      </c>
      <c r="AK33" s="2">
        <f>ROUND(SUMIF(AA28:AA31,"=312611130",X28:X31),2)</f>
        <v>24145.65</v>
      </c>
      <c r="AL33" s="2">
        <f>ROUND(SUMIF(AA28:AA31,"=312611130",Y28:Y31),2)</f>
        <v>13387.39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73551.39</v>
      </c>
      <c r="AS33" s="2">
        <f t="shared" si="23"/>
        <v>38567.14</v>
      </c>
      <c r="AT33" s="2">
        <f t="shared" si="23"/>
        <v>34984.25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ROUND(SUMIF(AA28:AA31,"=312611130",FQ28:FQ31),2)</f>
        <v>0</v>
      </c>
      <c r="BY33" s="2">
        <f>ROUND(SUMIF(AA28:AA31,"=312611130",FR28:FR31),2)</f>
        <v>0</v>
      </c>
      <c r="BZ33" s="2">
        <f>ROUND(SUMIF(AA28:AA31,"=312611130",GL28:GL31),2)</f>
        <v>0</v>
      </c>
      <c r="CA33" s="2">
        <f>ROUND(SUMIF(AA28:AA31,"=312611130",GM28:GM31),2)</f>
        <v>73551.39</v>
      </c>
      <c r="CB33" s="2">
        <f>ROUND(SUMIF(AA28:AA31,"=312611130",GN28:GN31),2)</f>
        <v>38567.14</v>
      </c>
      <c r="CC33" s="2">
        <f>ROUND(SUMIF(AA28:AA31,"=312611130",GO28:GO31),2)</f>
        <v>34984.25</v>
      </c>
      <c r="CD33" s="2">
        <f>ROUND(SUMIF(AA28:AA31,"=312611130",GP28:GP31),2)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ROUND(SUMIF(AA28:AA31,"=312611130",GX28:GX31),2)</f>
        <v>0</v>
      </c>
      <c r="CK33" s="2">
        <f>ROUND(SUMIF(AA28:AA31,"=312611130",GY28:GY31),2)</f>
        <v>0</v>
      </c>
      <c r="CL33" s="2">
        <f>ROUND(SUMIF(AA28:AA31,"=312611130",GZ28:GZ31),2)</f>
        <v>0</v>
      </c>
      <c r="CM33" s="2">
        <f>ROUND(SUMIF(AA28:AA31,"=312611130",HD28:HD31),2)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36018.35</v>
      </c>
      <c r="G35" s="4" t="s">
        <v>45</v>
      </c>
      <c r="H35" s="4" t="s">
        <v>46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36018.35</v>
      </c>
      <c r="X35" s="4">
        <v>1</v>
      </c>
      <c r="Y35" s="4">
        <v>36018.35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47</v>
      </c>
      <c r="H36" s="4" t="s">
        <v>48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49</v>
      </c>
      <c r="H37" s="4" t="s">
        <v>50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51</v>
      </c>
      <c r="H38" s="4" t="s">
        <v>52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53</v>
      </c>
      <c r="H39" s="4" t="s">
        <v>54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55</v>
      </c>
      <c r="H40" s="4" t="s">
        <v>56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57</v>
      </c>
      <c r="H41" s="4" t="s">
        <v>58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59</v>
      </c>
      <c r="H42" s="4" t="s">
        <v>60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61</v>
      </c>
      <c r="H43" s="4" t="s">
        <v>62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63</v>
      </c>
      <c r="H44" s="4" t="s">
        <v>64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11858.46</v>
      </c>
      <c r="G45" s="4" t="s">
        <v>65</v>
      </c>
      <c r="H45" s="4" t="s">
        <v>66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11858.460000000001</v>
      </c>
      <c r="X45" s="4">
        <v>1</v>
      </c>
      <c r="Y45" s="4">
        <v>11858.460000000001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67</v>
      </c>
      <c r="H46" s="4" t="s">
        <v>68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6904.95</v>
      </c>
      <c r="G47" s="4" t="s">
        <v>69</v>
      </c>
      <c r="H47" s="4" t="s">
        <v>70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6904.95</v>
      </c>
      <c r="X47" s="4">
        <v>1</v>
      </c>
      <c r="Y47" s="4">
        <v>6904.95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17254.939999999999</v>
      </c>
      <c r="G48" s="4" t="s">
        <v>71</v>
      </c>
      <c r="H48" s="4" t="s">
        <v>72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17254.939999999999</v>
      </c>
      <c r="X48" s="4">
        <v>1</v>
      </c>
      <c r="Y48" s="4">
        <v>17254.939999999999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73</v>
      </c>
      <c r="H49" s="4" t="s">
        <v>74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38567.14</v>
      </c>
      <c r="G50" s="4" t="s">
        <v>75</v>
      </c>
      <c r="H50" s="4" t="s">
        <v>76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38567.14</v>
      </c>
      <c r="X50" s="4">
        <v>1</v>
      </c>
      <c r="Y50" s="4">
        <v>38567.14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34984.25</v>
      </c>
      <c r="G51" s="4" t="s">
        <v>77</v>
      </c>
      <c r="H51" s="4" t="s">
        <v>78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34984.25</v>
      </c>
      <c r="X51" s="4">
        <v>1</v>
      </c>
      <c r="Y51" s="4">
        <v>34984.25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79</v>
      </c>
      <c r="H52" s="4" t="s">
        <v>80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81</v>
      </c>
      <c r="H53" s="4" t="s">
        <v>82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83</v>
      </c>
      <c r="H54" s="4" t="s">
        <v>84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35.950000000000003</v>
      </c>
      <c r="G55" s="4" t="s">
        <v>85</v>
      </c>
      <c r="H55" s="4" t="s">
        <v>86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35.950000000000003</v>
      </c>
      <c r="X55" s="4">
        <v>1</v>
      </c>
      <c r="Y55" s="4">
        <v>35.950000000000003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12.63</v>
      </c>
      <c r="G56" s="4" t="s">
        <v>87</v>
      </c>
      <c r="H56" s="4" t="s">
        <v>88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12.63</v>
      </c>
      <c r="X56" s="4">
        <v>1</v>
      </c>
      <c r="Y56" s="4">
        <v>12.63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89</v>
      </c>
      <c r="H57" s="4" t="s">
        <v>90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91</v>
      </c>
      <c r="H58" s="4" t="s">
        <v>92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24145.65</v>
      </c>
      <c r="G59" s="4" t="s">
        <v>93</v>
      </c>
      <c r="H59" s="4" t="s">
        <v>94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24145.65</v>
      </c>
      <c r="X59" s="4">
        <v>1</v>
      </c>
      <c r="Y59" s="4">
        <v>24145.65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13387.39</v>
      </c>
      <c r="G60" s="4" t="s">
        <v>95</v>
      </c>
      <c r="H60" s="4" t="s">
        <v>96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13387.39</v>
      </c>
      <c r="X60" s="4">
        <v>1</v>
      </c>
      <c r="Y60" s="4">
        <v>13387.39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73551.39</v>
      </c>
      <c r="G61" s="4" t="s">
        <v>97</v>
      </c>
      <c r="H61" s="4" t="s">
        <v>98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73551.39</v>
      </c>
      <c r="X61" s="4">
        <v>1</v>
      </c>
      <c r="Y61" s="4">
        <v>73551.39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ROW(A82)</f>
        <v>82</v>
      </c>
      <c r="E63" s="1"/>
      <c r="F63" s="1" t="s">
        <v>15</v>
      </c>
      <c r="G63" s="1" t="s">
        <v>99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4">B82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Подвеска магистрального провода и отпаек</v>
      </c>
      <c r="H65" s="2"/>
      <c r="I65" s="2"/>
      <c r="J65" s="2"/>
      <c r="K65" s="2"/>
      <c r="L65" s="2"/>
      <c r="M65" s="2"/>
      <c r="N65" s="2"/>
      <c r="O65" s="2">
        <f t="shared" ref="O65:AT65" si="25">O82</f>
        <v>90749.27</v>
      </c>
      <c r="P65" s="2">
        <f t="shared" si="25"/>
        <v>0</v>
      </c>
      <c r="Q65" s="2">
        <f t="shared" si="25"/>
        <v>15193.2</v>
      </c>
      <c r="R65" s="2">
        <f t="shared" si="25"/>
        <v>15971.17</v>
      </c>
      <c r="S65" s="2">
        <f t="shared" si="25"/>
        <v>59584.9</v>
      </c>
      <c r="T65" s="2">
        <f t="shared" si="25"/>
        <v>0</v>
      </c>
      <c r="U65" s="2">
        <f t="shared" si="25"/>
        <v>127.28349200000001</v>
      </c>
      <c r="V65" s="2">
        <f t="shared" si="25"/>
        <v>33.116837500000003</v>
      </c>
      <c r="W65" s="2">
        <f t="shared" si="25"/>
        <v>0</v>
      </c>
      <c r="X65" s="2">
        <f t="shared" si="25"/>
        <v>77822.75</v>
      </c>
      <c r="Y65" s="2">
        <f t="shared" si="25"/>
        <v>44982.01</v>
      </c>
      <c r="Z65" s="2">
        <f t="shared" si="25"/>
        <v>0</v>
      </c>
      <c r="AA65" s="2">
        <f t="shared" si="25"/>
        <v>0</v>
      </c>
      <c r="AB65" s="2">
        <f t="shared" si="25"/>
        <v>90749.27</v>
      </c>
      <c r="AC65" s="2">
        <f t="shared" si="25"/>
        <v>0</v>
      </c>
      <c r="AD65" s="2">
        <f t="shared" si="25"/>
        <v>15193.2</v>
      </c>
      <c r="AE65" s="2">
        <f t="shared" si="25"/>
        <v>15971.17</v>
      </c>
      <c r="AF65" s="2">
        <f t="shared" si="25"/>
        <v>59584.9</v>
      </c>
      <c r="AG65" s="2">
        <f t="shared" si="25"/>
        <v>0</v>
      </c>
      <c r="AH65" s="2">
        <f t="shared" si="25"/>
        <v>127.28349200000001</v>
      </c>
      <c r="AI65" s="2">
        <f t="shared" si="25"/>
        <v>33.116837500000003</v>
      </c>
      <c r="AJ65" s="2">
        <f t="shared" si="25"/>
        <v>0</v>
      </c>
      <c r="AK65" s="2">
        <f t="shared" si="25"/>
        <v>77822.75</v>
      </c>
      <c r="AL65" s="2">
        <f t="shared" si="25"/>
        <v>44982.01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213554.03</v>
      </c>
      <c r="AS65" s="2">
        <f t="shared" si="25"/>
        <v>213554.03</v>
      </c>
      <c r="AT65" s="2">
        <f t="shared" si="25"/>
        <v>0</v>
      </c>
      <c r="AU65" s="2">
        <f t="shared" ref="AU65:BZ65" si="26">AU82</f>
        <v>0</v>
      </c>
      <c r="AV65" s="2">
        <f t="shared" si="26"/>
        <v>0</v>
      </c>
      <c r="AW65" s="2">
        <f t="shared" si="26"/>
        <v>0</v>
      </c>
      <c r="AX65" s="2">
        <f t="shared" si="26"/>
        <v>0</v>
      </c>
      <c r="AY65" s="2">
        <f t="shared" si="26"/>
        <v>0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CA82</f>
        <v>213554.03</v>
      </c>
      <c r="CB65" s="2">
        <f t="shared" si="27"/>
        <v>213554.03</v>
      </c>
      <c r="CC65" s="2">
        <f t="shared" si="27"/>
        <v>0</v>
      </c>
      <c r="CD65" s="2">
        <f t="shared" si="27"/>
        <v>0</v>
      </c>
      <c r="CE65" s="2">
        <f t="shared" si="27"/>
        <v>0</v>
      </c>
      <c r="CF65" s="2">
        <f t="shared" si="27"/>
        <v>0</v>
      </c>
      <c r="CG65" s="2">
        <f t="shared" si="27"/>
        <v>0</v>
      </c>
      <c r="CH65" s="2">
        <f t="shared" si="27"/>
        <v>0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DG82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EM82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FS82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">
      <c r="A67">
        <v>17</v>
      </c>
      <c r="B67">
        <v>1</v>
      </c>
      <c r="C67">
        <f>ROW(SmtRes!A35)</f>
        <v>35</v>
      </c>
      <c r="D67">
        <f>ROW(EtalonRes!A41)</f>
        <v>41</v>
      </c>
      <c r="E67" t="s">
        <v>100</v>
      </c>
      <c r="F67" t="s">
        <v>101</v>
      </c>
      <c r="G67" t="s">
        <v>102</v>
      </c>
      <c r="H67" t="s">
        <v>103</v>
      </c>
      <c r="I67">
        <f>ROUND(1080/1000,7)</f>
        <v>1.08</v>
      </c>
      <c r="J67">
        <v>0</v>
      </c>
      <c r="K67">
        <f>ROUND(1080/1000,7)</f>
        <v>1.08</v>
      </c>
      <c r="O67">
        <f t="shared" ref="O67:O80" si="31">ROUND(CP67,2)</f>
        <v>73483.070000000007</v>
      </c>
      <c r="P67">
        <f>SUMIF(SmtRes!AQ23:'SmtRes'!AQ35,"=1",SmtRes!DF23:'SmtRes'!DF35)</f>
        <v>0</v>
      </c>
      <c r="Q67">
        <f>SUMIF(SmtRes!AQ23:'SmtRes'!AQ35,"=1",SmtRes!DG23:'SmtRes'!DG35)</f>
        <v>12422.63</v>
      </c>
      <c r="R67">
        <f>SUMIF(SmtRes!AQ23:'SmtRes'!AQ35,"=1",SmtRes!DH23:'SmtRes'!DH35)</f>
        <v>12981.589999999998</v>
      </c>
      <c r="S67">
        <f>SUMIF(SmtRes!AQ23:'SmtRes'!AQ35,"=1",SmtRes!DI23:'SmtRes'!DI35)</f>
        <v>48078.85</v>
      </c>
      <c r="T67">
        <f t="shared" ref="T67:T80" si="32">ROUND(CU67*I67,2)</f>
        <v>0</v>
      </c>
      <c r="U67">
        <f>SUMIF(SmtRes!AQ23:'SmtRes'!AQ35,"=1",SmtRes!CV23:'SmtRes'!CV35)</f>
        <v>102.7296</v>
      </c>
      <c r="V67">
        <f>SUMIF(SmtRes!AQ23:'SmtRes'!AQ35,"=1",SmtRes!CW23:'SmtRes'!CW35)</f>
        <v>26.8812</v>
      </c>
      <c r="W67">
        <f t="shared" ref="W67:W80" si="33">ROUND(CX67*I67,2)</f>
        <v>0</v>
      </c>
      <c r="X67">
        <f t="shared" ref="X67:X80" si="34">ROUND(CY67,2)</f>
        <v>62892.25</v>
      </c>
      <c r="Y67">
        <f t="shared" ref="Y67:Y80" si="35">ROUND(CZ67,2)</f>
        <v>36636.26</v>
      </c>
      <c r="AA67">
        <v>312611130</v>
      </c>
      <c r="AB67">
        <f t="shared" ref="AB67:AB80" si="36">ROUND((AC67+AD67+AF67),6)</f>
        <v>53969.896200000003</v>
      </c>
      <c r="AC67">
        <f>ROUND((0),6)</f>
        <v>0</v>
      </c>
      <c r="AD67">
        <f>ROUND((((SUM(SmtRes!BR23:'SmtRes'!BR35))-(SUM(SmtRes!BS23:'SmtRes'!BS35)))+AE67),6)</f>
        <v>9452.4318999999996</v>
      </c>
      <c r="AE67">
        <f>ROUND((SUM(SmtRes!BS23:'SmtRes'!BS35)),6)</f>
        <v>12019.9822</v>
      </c>
      <c r="AF67">
        <f>ROUND((SUM(SmtRes!BT23:'SmtRes'!BT35)),6)</f>
        <v>44517.4643</v>
      </c>
      <c r="AG67">
        <f t="shared" ref="AG67:AG80" si="37">ROUND((AP67),6)</f>
        <v>0</v>
      </c>
      <c r="AH67">
        <f>(SUM(SmtRes!BU23:'SmtRes'!BU35))</f>
        <v>95.12</v>
      </c>
      <c r="AI67">
        <f>(SUM(SmtRes!BV23:'SmtRes'!BV35))</f>
        <v>24.889999999999997</v>
      </c>
      <c r="AJ67">
        <f t="shared" ref="AJ67:AJ80" si="38">(AS67)</f>
        <v>0</v>
      </c>
      <c r="AK67">
        <v>65989.878400000001</v>
      </c>
      <c r="AL67">
        <v>0</v>
      </c>
      <c r="AM67">
        <v>9452.4318999999996</v>
      </c>
      <c r="AN67">
        <v>12019.9822</v>
      </c>
      <c r="AO67">
        <v>44517.464300000007</v>
      </c>
      <c r="AP67">
        <v>0</v>
      </c>
      <c r="AQ67">
        <v>95.12</v>
      </c>
      <c r="AR67">
        <v>24.889999999999997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104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ref="CP67:CP80" si="39">(P67+Q67+S67+R67)</f>
        <v>73483.069999999992</v>
      </c>
      <c r="CQ67">
        <f>SUMIF(SmtRes!AQ23:'SmtRes'!AQ35,"=1",SmtRes!AA23:'SmtRes'!AA35)</f>
        <v>0</v>
      </c>
      <c r="CR67">
        <f>SUMIF(SmtRes!AQ23:'SmtRes'!AQ35,"=1",SmtRes!AB23:'SmtRes'!AB35)</f>
        <v>2629.4300000000003</v>
      </c>
      <c r="CS67">
        <f>SUMIF(SmtRes!AQ23:'SmtRes'!AQ35,"=1",SmtRes!AC23:'SmtRes'!AC35)</f>
        <v>2076</v>
      </c>
      <c r="CT67">
        <f>SUMIF(SmtRes!AQ23:'SmtRes'!AQ35,"=1",SmtRes!AD23:'SmtRes'!AD35)</f>
        <v>1840.5700000000002</v>
      </c>
      <c r="CU67">
        <f t="shared" ref="CU67:CU80" si="40">AG67</f>
        <v>0</v>
      </c>
      <c r="CV67">
        <f>SUMIF(SmtRes!AQ23:'SmtRes'!AQ35,"=1",SmtRes!BU23:'SmtRes'!BU35)</f>
        <v>95.12</v>
      </c>
      <c r="CW67">
        <f>SUMIF(SmtRes!AQ23:'SmtRes'!AQ35,"=1",SmtRes!BV23:'SmtRes'!BV35)</f>
        <v>24.889999999999997</v>
      </c>
      <c r="CX67">
        <f t="shared" ref="CX67:CX80" si="41">AJ67</f>
        <v>0</v>
      </c>
      <c r="CY67">
        <f t="shared" ref="CY67:CY80" si="42">(((S67+R67)*AT67)/100)</f>
        <v>62892.253199999992</v>
      </c>
      <c r="CZ67">
        <f t="shared" ref="CZ67:CZ80" si="43">(((S67+R67)*AU67)/100)</f>
        <v>36636.263999999996</v>
      </c>
      <c r="DC67" t="s">
        <v>3</v>
      </c>
      <c r="DD67" t="s">
        <v>22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103</v>
      </c>
      <c r="DW67" t="s">
        <v>105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293259405</v>
      </c>
      <c r="EF67">
        <v>2</v>
      </c>
      <c r="EG67" t="s">
        <v>32</v>
      </c>
      <c r="EH67">
        <v>27</v>
      </c>
      <c r="EI67" t="s">
        <v>33</v>
      </c>
      <c r="EJ67">
        <v>1</v>
      </c>
      <c r="EK67">
        <v>33001</v>
      </c>
      <c r="EL67" t="s">
        <v>33</v>
      </c>
      <c r="EM67" t="s">
        <v>34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95.12</v>
      </c>
      <c r="EX67">
        <v>24.89</v>
      </c>
      <c r="EY67">
        <v>0</v>
      </c>
      <c r="FQ67">
        <v>0</v>
      </c>
      <c r="FR67">
        <f t="shared" ref="FR67:FR80" si="44">ROUND(IF(BI67=3,GM67,0),2)</f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-1333402074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ref="GL67:GL80" si="45">ROUND(IF(AND(BH67=3,BI67=3,FS67&lt;&gt;0),P67,0),2)</f>
        <v>0</v>
      </c>
      <c r="GM67">
        <f t="shared" ref="GM67:GM80" si="46">ROUND(O67+X67+Y67,2)+GX67</f>
        <v>173011.58</v>
      </c>
      <c r="GN67">
        <f t="shared" ref="GN67:GN80" si="47">IF(OR(BI67=0,BI67=1),GM67-GX67,0)</f>
        <v>173011.58</v>
      </c>
      <c r="GO67">
        <f t="shared" ref="GO67:GO80" si="48">IF(BI67=2,GM67-GX67,0)</f>
        <v>0</v>
      </c>
      <c r="GP67">
        <f t="shared" ref="GP67:GP80" si="49">IF(BI67=4,GM67-GX67,0)</f>
        <v>0</v>
      </c>
      <c r="GR67">
        <v>0</v>
      </c>
      <c r="GS67">
        <v>3</v>
      </c>
      <c r="GT67">
        <v>0</v>
      </c>
      <c r="GU67" t="s">
        <v>3</v>
      </c>
      <c r="GV67">
        <f t="shared" ref="GV67:GV80" si="50">ROUND((GT67),6)</f>
        <v>0</v>
      </c>
      <c r="GW67">
        <v>1</v>
      </c>
      <c r="GX67">
        <f t="shared" ref="GX67:GX80" si="51">ROUND(HC67*I67,2)</f>
        <v>0</v>
      </c>
      <c r="HA67">
        <v>0</v>
      </c>
      <c r="HB67">
        <v>0</v>
      </c>
      <c r="HC67">
        <f t="shared" ref="HC67:HC80" si="52">GV67*GW67</f>
        <v>0</v>
      </c>
      <c r="HE67" t="s">
        <v>3</v>
      </c>
      <c r="HF67" t="s">
        <v>3</v>
      </c>
      <c r="HM67" t="s">
        <v>3</v>
      </c>
      <c r="HN67" t="s">
        <v>35</v>
      </c>
      <c r="HO67" t="s">
        <v>36</v>
      </c>
      <c r="HP67" t="s">
        <v>33</v>
      </c>
      <c r="HQ67" t="s">
        <v>33</v>
      </c>
      <c r="IK67">
        <v>0</v>
      </c>
    </row>
    <row r="68" spans="1:245" x14ac:dyDescent="0.2">
      <c r="A68">
        <v>18</v>
      </c>
      <c r="B68">
        <v>1</v>
      </c>
      <c r="C68">
        <v>33</v>
      </c>
      <c r="E68" t="s">
        <v>106</v>
      </c>
      <c r="F68" t="s">
        <v>107</v>
      </c>
      <c r="G68" t="s">
        <v>108</v>
      </c>
      <c r="H68" t="s">
        <v>20</v>
      </c>
      <c r="I68">
        <f>I67*J68</f>
        <v>0</v>
      </c>
      <c r="J68">
        <v>0</v>
      </c>
      <c r="K68">
        <v>0</v>
      </c>
      <c r="O68">
        <f t="shared" si="31"/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 t="shared" si="32"/>
        <v>0</v>
      </c>
      <c r="U68">
        <f>ROUND(CV68*I68,7)</f>
        <v>0</v>
      </c>
      <c r="V68">
        <f>ROUND(CW68*I68,7)</f>
        <v>0</v>
      </c>
      <c r="W68">
        <f t="shared" si="33"/>
        <v>0</v>
      </c>
      <c r="X68">
        <f t="shared" si="34"/>
        <v>0</v>
      </c>
      <c r="Y68">
        <f t="shared" si="35"/>
        <v>0</v>
      </c>
      <c r="AA68">
        <v>312611130</v>
      </c>
      <c r="AB68">
        <f t="shared" si="36"/>
        <v>0</v>
      </c>
      <c r="AC68">
        <f>ROUND((ES68),6)</f>
        <v>0</v>
      </c>
      <c r="AD68">
        <f>ROUND((((ET68)-(EU68))+AE68),6)</f>
        <v>0</v>
      </c>
      <c r="AE68">
        <f t="shared" ref="AE68:AF70" si="53">ROUND((EU68),6)</f>
        <v>0</v>
      </c>
      <c r="AF68">
        <f t="shared" si="53"/>
        <v>0</v>
      </c>
      <c r="AG68">
        <f t="shared" si="37"/>
        <v>0</v>
      </c>
      <c r="AH68">
        <f t="shared" ref="AH68:AI70" si="54">(EW68)</f>
        <v>0</v>
      </c>
      <c r="AI68">
        <f t="shared" si="54"/>
        <v>0</v>
      </c>
      <c r="AJ68">
        <f t="shared" si="38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39"/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 t="shared" si="40"/>
        <v>0</v>
      </c>
      <c r="CV68">
        <f t="shared" ref="CV68:CW70" si="55">AH68</f>
        <v>0</v>
      </c>
      <c r="CW68">
        <f t="shared" si="55"/>
        <v>0</v>
      </c>
      <c r="CX68">
        <f t="shared" si="41"/>
        <v>0</v>
      </c>
      <c r="CY68">
        <f t="shared" si="42"/>
        <v>0</v>
      </c>
      <c r="CZ68">
        <f t="shared" si="43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20</v>
      </c>
      <c r="DW68" t="s">
        <v>20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293259405</v>
      </c>
      <c r="EF68">
        <v>2</v>
      </c>
      <c r="EG68" t="s">
        <v>32</v>
      </c>
      <c r="EH68">
        <v>27</v>
      </c>
      <c r="EI68" t="s">
        <v>33</v>
      </c>
      <c r="EJ68">
        <v>1</v>
      </c>
      <c r="EK68">
        <v>33001</v>
      </c>
      <c r="EL68" t="s">
        <v>33</v>
      </c>
      <c r="EM68" t="s">
        <v>34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44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864875641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45"/>
        <v>0</v>
      </c>
      <c r="GM68">
        <f t="shared" si="46"/>
        <v>0</v>
      </c>
      <c r="GN68">
        <f t="shared" si="47"/>
        <v>0</v>
      </c>
      <c r="GO68">
        <f t="shared" si="48"/>
        <v>0</v>
      </c>
      <c r="GP68">
        <f t="shared" si="49"/>
        <v>0</v>
      </c>
      <c r="GR68">
        <v>0</v>
      </c>
      <c r="GS68">
        <v>3</v>
      </c>
      <c r="GT68">
        <v>0</v>
      </c>
      <c r="GU68" t="s">
        <v>3</v>
      </c>
      <c r="GV68">
        <f t="shared" si="50"/>
        <v>0</v>
      </c>
      <c r="GW68">
        <v>1</v>
      </c>
      <c r="GX68">
        <f t="shared" si="51"/>
        <v>0</v>
      </c>
      <c r="HA68">
        <v>0</v>
      </c>
      <c r="HB68">
        <v>0</v>
      </c>
      <c r="HC68">
        <f t="shared" si="52"/>
        <v>0</v>
      </c>
      <c r="HE68" t="s">
        <v>3</v>
      </c>
      <c r="HF68" t="s">
        <v>3</v>
      </c>
      <c r="HM68" t="s">
        <v>22</v>
      </c>
      <c r="HN68" t="s">
        <v>35</v>
      </c>
      <c r="HO68" t="s">
        <v>36</v>
      </c>
      <c r="HP68" t="s">
        <v>33</v>
      </c>
      <c r="HQ68" t="s">
        <v>33</v>
      </c>
      <c r="IK68">
        <v>0</v>
      </c>
    </row>
    <row r="69" spans="1:245" x14ac:dyDescent="0.2">
      <c r="A69">
        <v>18</v>
      </c>
      <c r="B69">
        <v>1</v>
      </c>
      <c r="C69">
        <v>34</v>
      </c>
      <c r="E69" t="s">
        <v>109</v>
      </c>
      <c r="F69" t="s">
        <v>110</v>
      </c>
      <c r="G69" t="s">
        <v>111</v>
      </c>
      <c r="H69" t="s">
        <v>20</v>
      </c>
      <c r="I69">
        <f>I67*J69</f>
        <v>0</v>
      </c>
      <c r="J69">
        <v>0</v>
      </c>
      <c r="K69">
        <v>0</v>
      </c>
      <c r="O69">
        <f t="shared" si="31"/>
        <v>0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 t="shared" si="32"/>
        <v>0</v>
      </c>
      <c r="U69">
        <f>ROUND(CV69*I69,7)</f>
        <v>0</v>
      </c>
      <c r="V69">
        <f>ROUND(CW69*I69,7)</f>
        <v>0</v>
      </c>
      <c r="W69">
        <f t="shared" si="33"/>
        <v>0</v>
      </c>
      <c r="X69">
        <f t="shared" si="34"/>
        <v>0</v>
      </c>
      <c r="Y69">
        <f t="shared" si="35"/>
        <v>0</v>
      </c>
      <c r="AA69">
        <v>312611130</v>
      </c>
      <c r="AB69">
        <f t="shared" si="36"/>
        <v>0</v>
      </c>
      <c r="AC69">
        <f>ROUND((ES69),6)</f>
        <v>0</v>
      </c>
      <c r="AD69">
        <f>ROUND((((ET69)-(EU69))+AE69),6)</f>
        <v>0</v>
      </c>
      <c r="AE69">
        <f t="shared" si="53"/>
        <v>0</v>
      </c>
      <c r="AF69">
        <f t="shared" si="53"/>
        <v>0</v>
      </c>
      <c r="AG69">
        <f t="shared" si="37"/>
        <v>0</v>
      </c>
      <c r="AH69">
        <f t="shared" si="54"/>
        <v>0</v>
      </c>
      <c r="AI69">
        <f t="shared" si="54"/>
        <v>0</v>
      </c>
      <c r="AJ69">
        <f t="shared" si="38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39"/>
        <v>0</v>
      </c>
      <c r="CQ69">
        <f>ROUND(AL69*BC69,2)</f>
        <v>0</v>
      </c>
      <c r="CR69">
        <f>ROUND(AM69*BB69,2)</f>
        <v>0</v>
      </c>
      <c r="CS69">
        <f>ROUND(AN69*BS69,2)</f>
        <v>0</v>
      </c>
      <c r="CT69">
        <f>ROUND(AO69*BA69,2)</f>
        <v>0</v>
      </c>
      <c r="CU69">
        <f t="shared" si="40"/>
        <v>0</v>
      </c>
      <c r="CV69">
        <f t="shared" si="55"/>
        <v>0</v>
      </c>
      <c r="CW69">
        <f t="shared" si="55"/>
        <v>0</v>
      </c>
      <c r="CX69">
        <f t="shared" si="41"/>
        <v>0</v>
      </c>
      <c r="CY69">
        <f t="shared" si="42"/>
        <v>0</v>
      </c>
      <c r="CZ69">
        <f t="shared" si="4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20</v>
      </c>
      <c r="DW69" t="s">
        <v>20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293259405</v>
      </c>
      <c r="EF69">
        <v>2</v>
      </c>
      <c r="EG69" t="s">
        <v>32</v>
      </c>
      <c r="EH69">
        <v>27</v>
      </c>
      <c r="EI69" t="s">
        <v>33</v>
      </c>
      <c r="EJ69">
        <v>1</v>
      </c>
      <c r="EK69">
        <v>33001</v>
      </c>
      <c r="EL69" t="s">
        <v>33</v>
      </c>
      <c r="EM69" t="s">
        <v>34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44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-1890832814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45"/>
        <v>0</v>
      </c>
      <c r="GM69">
        <f t="shared" si="46"/>
        <v>0</v>
      </c>
      <c r="GN69">
        <f t="shared" si="47"/>
        <v>0</v>
      </c>
      <c r="GO69">
        <f t="shared" si="48"/>
        <v>0</v>
      </c>
      <c r="GP69">
        <f t="shared" si="49"/>
        <v>0</v>
      </c>
      <c r="GR69">
        <v>0</v>
      </c>
      <c r="GS69">
        <v>3</v>
      </c>
      <c r="GT69">
        <v>0</v>
      </c>
      <c r="GU69" t="s">
        <v>3</v>
      </c>
      <c r="GV69">
        <f t="shared" si="50"/>
        <v>0</v>
      </c>
      <c r="GW69">
        <v>1</v>
      </c>
      <c r="GX69">
        <f t="shared" si="51"/>
        <v>0</v>
      </c>
      <c r="HA69">
        <v>0</v>
      </c>
      <c r="HB69">
        <v>0</v>
      </c>
      <c r="HC69">
        <f t="shared" si="52"/>
        <v>0</v>
      </c>
      <c r="HE69" t="s">
        <v>3</v>
      </c>
      <c r="HF69" t="s">
        <v>3</v>
      </c>
      <c r="HM69" t="s">
        <v>22</v>
      </c>
      <c r="HN69" t="s">
        <v>35</v>
      </c>
      <c r="HO69" t="s">
        <v>36</v>
      </c>
      <c r="HP69" t="s">
        <v>33</v>
      </c>
      <c r="HQ69" t="s">
        <v>33</v>
      </c>
      <c r="IK69">
        <v>0</v>
      </c>
    </row>
    <row r="70" spans="1:245" x14ac:dyDescent="0.2">
      <c r="A70">
        <v>18</v>
      </c>
      <c r="B70">
        <v>1</v>
      </c>
      <c r="C70">
        <v>35</v>
      </c>
      <c r="E70" t="s">
        <v>112</v>
      </c>
      <c r="F70" t="s">
        <v>113</v>
      </c>
      <c r="G70" t="s">
        <v>114</v>
      </c>
      <c r="H70" t="s">
        <v>103</v>
      </c>
      <c r="I70">
        <f>I67*J70</f>
        <v>0</v>
      </c>
      <c r="J70">
        <v>0</v>
      </c>
      <c r="K70">
        <v>0</v>
      </c>
      <c r="O70">
        <f t="shared" si="31"/>
        <v>0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 t="shared" si="32"/>
        <v>0</v>
      </c>
      <c r="U70">
        <f>ROUND(CV70*I70,7)</f>
        <v>0</v>
      </c>
      <c r="V70">
        <f>ROUND(CW70*I70,7)</f>
        <v>0</v>
      </c>
      <c r="W70">
        <f t="shared" si="33"/>
        <v>0</v>
      </c>
      <c r="X70">
        <f t="shared" si="34"/>
        <v>0</v>
      </c>
      <c r="Y70">
        <f t="shared" si="35"/>
        <v>0</v>
      </c>
      <c r="AA70">
        <v>312611130</v>
      </c>
      <c r="AB70">
        <f t="shared" si="36"/>
        <v>0</v>
      </c>
      <c r="AC70">
        <f>ROUND((ES70),6)</f>
        <v>0</v>
      </c>
      <c r="AD70">
        <f>ROUND((((ET70)-(EU70))+AE70),6)</f>
        <v>0</v>
      </c>
      <c r="AE70">
        <f t="shared" si="53"/>
        <v>0</v>
      </c>
      <c r="AF70">
        <f t="shared" si="53"/>
        <v>0</v>
      </c>
      <c r="AG70">
        <f t="shared" si="37"/>
        <v>0</v>
      </c>
      <c r="AH70">
        <f t="shared" si="54"/>
        <v>0</v>
      </c>
      <c r="AI70">
        <f t="shared" si="54"/>
        <v>0</v>
      </c>
      <c r="AJ70">
        <f t="shared" si="38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39"/>
        <v>0</v>
      </c>
      <c r="CQ70">
        <f>ROUND(AL70*BC70,2)</f>
        <v>0</v>
      </c>
      <c r="CR70">
        <f>ROUND(AM70*BB70,2)</f>
        <v>0</v>
      </c>
      <c r="CS70">
        <f>ROUND(AN70*BS70,2)</f>
        <v>0</v>
      </c>
      <c r="CT70">
        <f>ROUND(AO70*BA70,2)</f>
        <v>0</v>
      </c>
      <c r="CU70">
        <f t="shared" si="40"/>
        <v>0</v>
      </c>
      <c r="CV70">
        <f t="shared" si="55"/>
        <v>0</v>
      </c>
      <c r="CW70">
        <f t="shared" si="55"/>
        <v>0</v>
      </c>
      <c r="CX70">
        <f t="shared" si="41"/>
        <v>0</v>
      </c>
      <c r="CY70">
        <f t="shared" si="42"/>
        <v>0</v>
      </c>
      <c r="CZ70">
        <f t="shared" si="43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103</v>
      </c>
      <c r="DW70" t="s">
        <v>105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293259405</v>
      </c>
      <c r="EF70">
        <v>2</v>
      </c>
      <c r="EG70" t="s">
        <v>32</v>
      </c>
      <c r="EH70">
        <v>27</v>
      </c>
      <c r="EI70" t="s">
        <v>33</v>
      </c>
      <c r="EJ70">
        <v>1</v>
      </c>
      <c r="EK70">
        <v>33001</v>
      </c>
      <c r="EL70" t="s">
        <v>33</v>
      </c>
      <c r="EM70" t="s">
        <v>34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44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164804165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45"/>
        <v>0</v>
      </c>
      <c r="GM70">
        <f t="shared" si="46"/>
        <v>0</v>
      </c>
      <c r="GN70">
        <f t="shared" si="47"/>
        <v>0</v>
      </c>
      <c r="GO70">
        <f t="shared" si="48"/>
        <v>0</v>
      </c>
      <c r="GP70">
        <f t="shared" si="49"/>
        <v>0</v>
      </c>
      <c r="GR70">
        <v>0</v>
      </c>
      <c r="GS70">
        <v>3</v>
      </c>
      <c r="GT70">
        <v>0</v>
      </c>
      <c r="GU70" t="s">
        <v>3</v>
      </c>
      <c r="GV70">
        <f t="shared" si="50"/>
        <v>0</v>
      </c>
      <c r="GW70">
        <v>1</v>
      </c>
      <c r="GX70">
        <f t="shared" si="51"/>
        <v>0</v>
      </c>
      <c r="HA70">
        <v>0</v>
      </c>
      <c r="HB70">
        <v>0</v>
      </c>
      <c r="HC70">
        <f t="shared" si="52"/>
        <v>0</v>
      </c>
      <c r="HE70" t="s">
        <v>3</v>
      </c>
      <c r="HF70" t="s">
        <v>3</v>
      </c>
      <c r="HM70" t="s">
        <v>22</v>
      </c>
      <c r="HN70" t="s">
        <v>35</v>
      </c>
      <c r="HO70" t="s">
        <v>36</v>
      </c>
      <c r="HP70" t="s">
        <v>33</v>
      </c>
      <c r="HQ70" t="s">
        <v>33</v>
      </c>
      <c r="IK70">
        <v>0</v>
      </c>
    </row>
    <row r="71" spans="1:245" x14ac:dyDescent="0.2">
      <c r="A71">
        <v>17</v>
      </c>
      <c r="B71">
        <v>1</v>
      </c>
      <c r="C71">
        <f>ROW(SmtRes!A42)</f>
        <v>42</v>
      </c>
      <c r="D71">
        <f>ROW(EtalonRes!A48)</f>
        <v>48</v>
      </c>
      <c r="E71" t="s">
        <v>115</v>
      </c>
      <c r="F71" t="s">
        <v>116</v>
      </c>
      <c r="G71" t="s">
        <v>117</v>
      </c>
      <c r="H71" t="s">
        <v>20</v>
      </c>
      <c r="I71">
        <v>2</v>
      </c>
      <c r="J71">
        <v>0</v>
      </c>
      <c r="K71">
        <v>2</v>
      </c>
      <c r="O71">
        <f t="shared" si="31"/>
        <v>2502.1799999999998</v>
      </c>
      <c r="P71">
        <f>SUMIF(SmtRes!AQ36:'SmtRes'!AQ42,"=1",SmtRes!DF36:'SmtRes'!DF42)</f>
        <v>0</v>
      </c>
      <c r="Q71">
        <f>SUMIF(SmtRes!AQ36:'SmtRes'!AQ42,"=1",SmtRes!DG36:'SmtRes'!DG42)</f>
        <v>384.45</v>
      </c>
      <c r="R71">
        <f>SUMIF(SmtRes!AQ36:'SmtRes'!AQ42,"=1",SmtRes!DH36:'SmtRes'!DH42)</f>
        <v>420.62</v>
      </c>
      <c r="S71">
        <f>SUMIF(SmtRes!AQ36:'SmtRes'!AQ42,"=1",SmtRes!DI36:'SmtRes'!DI42)</f>
        <v>1697.1100000000001</v>
      </c>
      <c r="T71">
        <f t="shared" si="32"/>
        <v>0</v>
      </c>
      <c r="U71">
        <f>SUMIF(SmtRes!AQ36:'SmtRes'!AQ42,"=1",SmtRes!CV36:'SmtRes'!CV42)</f>
        <v>3.62</v>
      </c>
      <c r="V71">
        <f>SUMIF(SmtRes!AQ36:'SmtRes'!AQ42,"=1",SmtRes!CW36:'SmtRes'!CW42)</f>
        <v>0.88</v>
      </c>
      <c r="W71">
        <f t="shared" si="33"/>
        <v>0</v>
      </c>
      <c r="X71">
        <f t="shared" si="34"/>
        <v>2181.2600000000002</v>
      </c>
      <c r="Y71">
        <f t="shared" si="35"/>
        <v>1270.6400000000001</v>
      </c>
      <c r="AA71">
        <v>312611130</v>
      </c>
      <c r="AB71">
        <f t="shared" si="36"/>
        <v>1001.1138999999999</v>
      </c>
      <c r="AC71">
        <f>ROUND((0),6)</f>
        <v>0</v>
      </c>
      <c r="AD71">
        <f>ROUND((((SUM(SmtRes!BR36:'SmtRes'!BR42))-(SUM(SmtRes!BS36:'SmtRes'!BS42)))+AE71),6)</f>
        <v>152.56120000000001</v>
      </c>
      <c r="AE71">
        <f>ROUND((SUM(SmtRes!BS36:'SmtRes'!BS42)),6)</f>
        <v>210.31120000000001</v>
      </c>
      <c r="AF71">
        <f>ROUND((SUM(SmtRes!BT36:'SmtRes'!BT42)),6)</f>
        <v>848.55269999999996</v>
      </c>
      <c r="AG71">
        <f t="shared" si="37"/>
        <v>0</v>
      </c>
      <c r="AH71">
        <f>(SUM(SmtRes!BU36:'SmtRes'!BU42))</f>
        <v>1.81</v>
      </c>
      <c r="AI71">
        <f>(SUM(SmtRes!BV36:'SmtRes'!BV42))</f>
        <v>0.44</v>
      </c>
      <c r="AJ71">
        <f t="shared" si="38"/>
        <v>0</v>
      </c>
      <c r="AK71">
        <v>1211.4250999999999</v>
      </c>
      <c r="AL71">
        <v>0</v>
      </c>
      <c r="AM71">
        <v>152.56120000000001</v>
      </c>
      <c r="AN71">
        <v>210.31120000000001</v>
      </c>
      <c r="AO71">
        <v>848.55269999999996</v>
      </c>
      <c r="AP71">
        <v>0</v>
      </c>
      <c r="AQ71">
        <v>1.81</v>
      </c>
      <c r="AR71">
        <v>0.44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118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39"/>
        <v>2502.1799999999998</v>
      </c>
      <c r="CQ71">
        <f>SUMIF(SmtRes!AQ36:'SmtRes'!AQ42,"=1",SmtRes!AA36:'SmtRes'!AA42)</f>
        <v>0</v>
      </c>
      <c r="CR71">
        <f>SUMIF(SmtRes!AQ36:'SmtRes'!AQ42,"=1",SmtRes!AB36:'SmtRes'!AB42)</f>
        <v>436.88</v>
      </c>
      <c r="CS71">
        <f>SUMIF(SmtRes!AQ36:'SmtRes'!AQ42,"=1",SmtRes!AC36:'SmtRes'!AC42)</f>
        <v>477.98</v>
      </c>
      <c r="CT71">
        <f>SUMIF(SmtRes!AQ36:'SmtRes'!AQ42,"=1",SmtRes!AD36:'SmtRes'!AD42)</f>
        <v>1451.77</v>
      </c>
      <c r="CU71">
        <f t="shared" si="40"/>
        <v>0</v>
      </c>
      <c r="CV71">
        <f>SUMIF(SmtRes!AQ36:'SmtRes'!AQ42,"=1",SmtRes!BU36:'SmtRes'!BU42)</f>
        <v>1.81</v>
      </c>
      <c r="CW71">
        <f>SUMIF(SmtRes!AQ36:'SmtRes'!AQ42,"=1",SmtRes!BV36:'SmtRes'!BV42)</f>
        <v>0.44</v>
      </c>
      <c r="CX71">
        <f t="shared" si="41"/>
        <v>0</v>
      </c>
      <c r="CY71">
        <f t="shared" si="42"/>
        <v>2181.2619</v>
      </c>
      <c r="CZ71">
        <f t="shared" si="43"/>
        <v>1270.6379999999999</v>
      </c>
      <c r="DC71" t="s">
        <v>3</v>
      </c>
      <c r="DD71" t="s">
        <v>22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20</v>
      </c>
      <c r="DW71" t="s">
        <v>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32</v>
      </c>
      <c r="EH71">
        <v>27</v>
      </c>
      <c r="EI71" t="s">
        <v>33</v>
      </c>
      <c r="EJ71">
        <v>1</v>
      </c>
      <c r="EK71">
        <v>33001</v>
      </c>
      <c r="EL71" t="s">
        <v>33</v>
      </c>
      <c r="EM71" t="s">
        <v>34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1.81</v>
      </c>
      <c r="EX71">
        <v>0.44</v>
      </c>
      <c r="EY71">
        <v>0</v>
      </c>
      <c r="FQ71">
        <v>0</v>
      </c>
      <c r="FR71">
        <f t="shared" si="44"/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576215722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45"/>
        <v>0</v>
      </c>
      <c r="GM71">
        <f t="shared" si="46"/>
        <v>5954.08</v>
      </c>
      <c r="GN71">
        <f t="shared" si="47"/>
        <v>5954.08</v>
      </c>
      <c r="GO71">
        <f t="shared" si="48"/>
        <v>0</v>
      </c>
      <c r="GP71">
        <f t="shared" si="49"/>
        <v>0</v>
      </c>
      <c r="GR71">
        <v>0</v>
      </c>
      <c r="GS71">
        <v>3</v>
      </c>
      <c r="GT71">
        <v>0</v>
      </c>
      <c r="GU71" t="s">
        <v>3</v>
      </c>
      <c r="GV71">
        <f t="shared" si="50"/>
        <v>0</v>
      </c>
      <c r="GW71">
        <v>1</v>
      </c>
      <c r="GX71">
        <f t="shared" si="51"/>
        <v>0</v>
      </c>
      <c r="HA71">
        <v>0</v>
      </c>
      <c r="HB71">
        <v>0</v>
      </c>
      <c r="HC71">
        <f t="shared" si="52"/>
        <v>0</v>
      </c>
      <c r="HE71" t="s">
        <v>3</v>
      </c>
      <c r="HF71" t="s">
        <v>3</v>
      </c>
      <c r="HM71" t="s">
        <v>3</v>
      </c>
      <c r="HN71" t="s">
        <v>35</v>
      </c>
      <c r="HO71" t="s">
        <v>36</v>
      </c>
      <c r="HP71" t="s">
        <v>33</v>
      </c>
      <c r="HQ71" t="s">
        <v>33</v>
      </c>
      <c r="IK71">
        <v>0</v>
      </c>
    </row>
    <row r="72" spans="1:245" x14ac:dyDescent="0.2">
      <c r="A72">
        <v>18</v>
      </c>
      <c r="B72">
        <v>1</v>
      </c>
      <c r="C72">
        <v>41</v>
      </c>
      <c r="E72" t="s">
        <v>119</v>
      </c>
      <c r="F72" t="s">
        <v>107</v>
      </c>
      <c r="G72" t="s">
        <v>108</v>
      </c>
      <c r="H72" t="s">
        <v>20</v>
      </c>
      <c r="I72">
        <f>I71*J72</f>
        <v>0</v>
      </c>
      <c r="J72">
        <v>0</v>
      </c>
      <c r="K72">
        <v>0</v>
      </c>
      <c r="O72">
        <f t="shared" si="31"/>
        <v>0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32"/>
        <v>0</v>
      </c>
      <c r="U72">
        <f>ROUND(CV72*I72,7)</f>
        <v>0</v>
      </c>
      <c r="V72">
        <f>ROUND(CW72*I72,7)</f>
        <v>0</v>
      </c>
      <c r="W72">
        <f t="shared" si="33"/>
        <v>0</v>
      </c>
      <c r="X72">
        <f t="shared" si="34"/>
        <v>0</v>
      </c>
      <c r="Y72">
        <f t="shared" si="35"/>
        <v>0</v>
      </c>
      <c r="AA72">
        <v>312611130</v>
      </c>
      <c r="AB72">
        <f t="shared" si="36"/>
        <v>0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37"/>
        <v>0</v>
      </c>
      <c r="AH72">
        <f>(EW72)</f>
        <v>0</v>
      </c>
      <c r="AI72">
        <f>(EX72)</f>
        <v>0</v>
      </c>
      <c r="AJ72">
        <f t="shared" si="38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39"/>
        <v>0</v>
      </c>
      <c r="CQ72">
        <f>ROUND(AL72*BC72,2)</f>
        <v>0</v>
      </c>
      <c r="CR72">
        <f>ROUND(AM72*BB72,2)</f>
        <v>0</v>
      </c>
      <c r="CS72">
        <f>ROUND(AN72*BS72,2)</f>
        <v>0</v>
      </c>
      <c r="CT72">
        <f>ROUND(AO72*BA72,2)</f>
        <v>0</v>
      </c>
      <c r="CU72">
        <f t="shared" si="40"/>
        <v>0</v>
      </c>
      <c r="CV72">
        <f>AH72</f>
        <v>0</v>
      </c>
      <c r="CW72">
        <f>AI72</f>
        <v>0</v>
      </c>
      <c r="CX72">
        <f t="shared" si="41"/>
        <v>0</v>
      </c>
      <c r="CY72">
        <f t="shared" si="42"/>
        <v>0</v>
      </c>
      <c r="CZ72">
        <f t="shared" si="43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20</v>
      </c>
      <c r="DW72" t="s">
        <v>20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293259405</v>
      </c>
      <c r="EF72">
        <v>2</v>
      </c>
      <c r="EG72" t="s">
        <v>32</v>
      </c>
      <c r="EH72">
        <v>27</v>
      </c>
      <c r="EI72" t="s">
        <v>33</v>
      </c>
      <c r="EJ72">
        <v>1</v>
      </c>
      <c r="EK72">
        <v>33001</v>
      </c>
      <c r="EL72" t="s">
        <v>33</v>
      </c>
      <c r="EM72" t="s">
        <v>34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44"/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864875641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45"/>
        <v>0</v>
      </c>
      <c r="GM72">
        <f t="shared" si="46"/>
        <v>0</v>
      </c>
      <c r="GN72">
        <f t="shared" si="47"/>
        <v>0</v>
      </c>
      <c r="GO72">
        <f t="shared" si="48"/>
        <v>0</v>
      </c>
      <c r="GP72">
        <f t="shared" si="49"/>
        <v>0</v>
      </c>
      <c r="GR72">
        <v>0</v>
      </c>
      <c r="GS72">
        <v>3</v>
      </c>
      <c r="GT72">
        <v>0</v>
      </c>
      <c r="GU72" t="s">
        <v>3</v>
      </c>
      <c r="GV72">
        <f t="shared" si="50"/>
        <v>0</v>
      </c>
      <c r="GW72">
        <v>1</v>
      </c>
      <c r="GX72">
        <f t="shared" si="51"/>
        <v>0</v>
      </c>
      <c r="HA72">
        <v>0</v>
      </c>
      <c r="HB72">
        <v>0</v>
      </c>
      <c r="HC72">
        <f t="shared" si="52"/>
        <v>0</v>
      </c>
      <c r="HE72" t="s">
        <v>3</v>
      </c>
      <c r="HF72" t="s">
        <v>3</v>
      </c>
      <c r="HM72" t="s">
        <v>22</v>
      </c>
      <c r="HN72" t="s">
        <v>35</v>
      </c>
      <c r="HO72" t="s">
        <v>36</v>
      </c>
      <c r="HP72" t="s">
        <v>33</v>
      </c>
      <c r="HQ72" t="s">
        <v>33</v>
      </c>
      <c r="IK72">
        <v>0</v>
      </c>
    </row>
    <row r="73" spans="1:245" x14ac:dyDescent="0.2">
      <c r="A73">
        <v>18</v>
      </c>
      <c r="B73">
        <v>1</v>
      </c>
      <c r="C73">
        <v>42</v>
      </c>
      <c r="E73" t="s">
        <v>120</v>
      </c>
      <c r="F73" t="s">
        <v>110</v>
      </c>
      <c r="G73" t="s">
        <v>111</v>
      </c>
      <c r="H73" t="s">
        <v>20</v>
      </c>
      <c r="I73">
        <f>I71*J73</f>
        <v>0</v>
      </c>
      <c r="J73">
        <v>0</v>
      </c>
      <c r="K73">
        <v>0</v>
      </c>
      <c r="O73">
        <f t="shared" si="31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32"/>
        <v>0</v>
      </c>
      <c r="U73">
        <f>ROUND(CV73*I73,7)</f>
        <v>0</v>
      </c>
      <c r="V73">
        <f>ROUND(CW73*I73,7)</f>
        <v>0</v>
      </c>
      <c r="W73">
        <f t="shared" si="33"/>
        <v>0</v>
      </c>
      <c r="X73">
        <f t="shared" si="34"/>
        <v>0</v>
      </c>
      <c r="Y73">
        <f t="shared" si="35"/>
        <v>0</v>
      </c>
      <c r="AA73">
        <v>312611130</v>
      </c>
      <c r="AB73">
        <f t="shared" si="36"/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37"/>
        <v>0</v>
      </c>
      <c r="AH73">
        <f>(EW73)</f>
        <v>0</v>
      </c>
      <c r="AI73">
        <f>(EX73)</f>
        <v>0</v>
      </c>
      <c r="AJ73">
        <f t="shared" si="38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39"/>
        <v>0</v>
      </c>
      <c r="CQ73">
        <f>ROUND(AL73*BC73,2)</f>
        <v>0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40"/>
        <v>0</v>
      </c>
      <c r="CV73">
        <f>AH73</f>
        <v>0</v>
      </c>
      <c r="CW73">
        <f>AI73</f>
        <v>0</v>
      </c>
      <c r="CX73">
        <f t="shared" si="41"/>
        <v>0</v>
      </c>
      <c r="CY73">
        <f t="shared" si="42"/>
        <v>0</v>
      </c>
      <c r="CZ73">
        <f t="shared" si="4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20</v>
      </c>
      <c r="DW73" t="s">
        <v>20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293259405</v>
      </c>
      <c r="EF73">
        <v>2</v>
      </c>
      <c r="EG73" t="s">
        <v>32</v>
      </c>
      <c r="EH73">
        <v>27</v>
      </c>
      <c r="EI73" t="s">
        <v>33</v>
      </c>
      <c r="EJ73">
        <v>1</v>
      </c>
      <c r="EK73">
        <v>33001</v>
      </c>
      <c r="EL73" t="s">
        <v>33</v>
      </c>
      <c r="EM73" t="s">
        <v>34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44"/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-1890832814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45"/>
        <v>0</v>
      </c>
      <c r="GM73">
        <f t="shared" si="46"/>
        <v>0</v>
      </c>
      <c r="GN73">
        <f t="shared" si="47"/>
        <v>0</v>
      </c>
      <c r="GO73">
        <f t="shared" si="48"/>
        <v>0</v>
      </c>
      <c r="GP73">
        <f t="shared" si="49"/>
        <v>0</v>
      </c>
      <c r="GR73">
        <v>0</v>
      </c>
      <c r="GS73">
        <v>3</v>
      </c>
      <c r="GT73">
        <v>0</v>
      </c>
      <c r="GU73" t="s">
        <v>3</v>
      </c>
      <c r="GV73">
        <f t="shared" si="50"/>
        <v>0</v>
      </c>
      <c r="GW73">
        <v>1</v>
      </c>
      <c r="GX73">
        <f t="shared" si="51"/>
        <v>0</v>
      </c>
      <c r="HA73">
        <v>0</v>
      </c>
      <c r="HB73">
        <v>0</v>
      </c>
      <c r="HC73">
        <f t="shared" si="52"/>
        <v>0</v>
      </c>
      <c r="HE73" t="s">
        <v>3</v>
      </c>
      <c r="HF73" t="s">
        <v>3</v>
      </c>
      <c r="HM73" t="s">
        <v>22</v>
      </c>
      <c r="HN73" t="s">
        <v>35</v>
      </c>
      <c r="HO73" t="s">
        <v>36</v>
      </c>
      <c r="HP73" t="s">
        <v>33</v>
      </c>
      <c r="HQ73" t="s">
        <v>33</v>
      </c>
      <c r="IK73">
        <v>0</v>
      </c>
    </row>
    <row r="74" spans="1:245" x14ac:dyDescent="0.2">
      <c r="A74">
        <v>17</v>
      </c>
      <c r="B74">
        <v>1</v>
      </c>
      <c r="C74">
        <f>ROW(SmtRes!A55)</f>
        <v>55</v>
      </c>
      <c r="D74">
        <f>ROW(EtalonRes!A61)</f>
        <v>61</v>
      </c>
      <c r="E74" t="s">
        <v>121</v>
      </c>
      <c r="F74" t="s">
        <v>101</v>
      </c>
      <c r="G74" t="s">
        <v>102</v>
      </c>
      <c r="H74" t="s">
        <v>103</v>
      </c>
      <c r="I74">
        <f>ROUND(59/1000,7)</f>
        <v>5.8999999999999997E-2</v>
      </c>
      <c r="J74">
        <v>0</v>
      </c>
      <c r="K74">
        <f>ROUND(59/1000,7)</f>
        <v>5.8999999999999997E-2</v>
      </c>
      <c r="O74">
        <f t="shared" si="31"/>
        <v>4755.29</v>
      </c>
      <c r="P74">
        <f>SUMIF(SmtRes!AQ43:'SmtRes'!AQ55,"=1",SmtRes!DF43:'SmtRes'!DF55)</f>
        <v>0</v>
      </c>
      <c r="Q74">
        <f>SUMIF(SmtRes!AQ43:'SmtRes'!AQ55,"=1",SmtRes!DG43:'SmtRes'!DG55)</f>
        <v>848.30000000000007</v>
      </c>
      <c r="R74">
        <f>SUMIF(SmtRes!AQ43:'SmtRes'!AQ55,"=1",SmtRes!DH43:'SmtRes'!DH55)</f>
        <v>886.46999999999991</v>
      </c>
      <c r="S74">
        <f>SUMIF(SmtRes!AQ43:'SmtRes'!AQ55,"=1",SmtRes!DI43:'SmtRes'!DI55)</f>
        <v>3020.52</v>
      </c>
      <c r="T74">
        <f t="shared" si="32"/>
        <v>0</v>
      </c>
      <c r="U74">
        <f>SUMIF(SmtRes!AQ43:'SmtRes'!AQ55,"=1",SmtRes!CV43:'SmtRes'!CV55)</f>
        <v>6.4538919999999997</v>
      </c>
      <c r="V74">
        <f>SUMIF(SmtRes!AQ43:'SmtRes'!AQ55,"=1",SmtRes!CW43:'SmtRes'!CW55)</f>
        <v>1.8356375000000003</v>
      </c>
      <c r="W74">
        <f t="shared" si="33"/>
        <v>0</v>
      </c>
      <c r="X74">
        <f t="shared" si="34"/>
        <v>4024.2</v>
      </c>
      <c r="Y74">
        <f t="shared" si="35"/>
        <v>1992.56</v>
      </c>
      <c r="AA74">
        <v>312611130</v>
      </c>
      <c r="AB74">
        <f t="shared" si="36"/>
        <v>63010.623820000001</v>
      </c>
      <c r="AC74">
        <f>ROUND((0),6)</f>
        <v>0</v>
      </c>
      <c r="AD74">
        <f>ROUND((((SUM(SmtRes!BR43:'SmtRes'!BR55))-(SUM(SmtRes!BS43:'SmtRes'!BS55)))+AE74),6)</f>
        <v>11815.539875</v>
      </c>
      <c r="AE74">
        <f>ROUND((SUM(SmtRes!BS43:'SmtRes'!BS55)),6)</f>
        <v>15024.97775</v>
      </c>
      <c r="AF74">
        <f>ROUND((SUM(SmtRes!BT43:'SmtRes'!BT55)),6)</f>
        <v>51195.083944999998</v>
      </c>
      <c r="AG74">
        <f t="shared" si="37"/>
        <v>0</v>
      </c>
      <c r="AH74">
        <f>(SUM(SmtRes!BU43:'SmtRes'!BU55))</f>
        <v>109.38800000000001</v>
      </c>
      <c r="AI74">
        <f>(SUM(SmtRes!BV43:'SmtRes'!BV55))</f>
        <v>31.112499999999997</v>
      </c>
      <c r="AJ74">
        <f t="shared" si="38"/>
        <v>0</v>
      </c>
      <c r="AK74">
        <v>65989.878400000001</v>
      </c>
      <c r="AL74">
        <v>0</v>
      </c>
      <c r="AM74">
        <v>9452.4318999999996</v>
      </c>
      <c r="AN74">
        <v>12019.9822</v>
      </c>
      <c r="AO74">
        <v>44517.464300000007</v>
      </c>
      <c r="AP74">
        <v>0</v>
      </c>
      <c r="AQ74">
        <v>95.12</v>
      </c>
      <c r="AR74">
        <v>24.889999999999997</v>
      </c>
      <c r="AS74">
        <v>0</v>
      </c>
      <c r="AT74">
        <v>103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104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672</v>
      </c>
      <c r="CO74">
        <v>0</v>
      </c>
      <c r="CP74">
        <f t="shared" si="39"/>
        <v>4755.29</v>
      </c>
      <c r="CQ74">
        <f>SUMIF(SmtRes!AQ43:'SmtRes'!AQ55,"=1",SmtRes!AA43:'SmtRes'!AA55)</f>
        <v>0</v>
      </c>
      <c r="CR74">
        <f>SUMIF(SmtRes!AQ43:'SmtRes'!AQ55,"=1",SmtRes!AB43:'SmtRes'!AB55)</f>
        <v>2629.4300000000003</v>
      </c>
      <c r="CS74">
        <f>SUMIF(SmtRes!AQ43:'SmtRes'!AQ55,"=1",SmtRes!AC43:'SmtRes'!AC55)</f>
        <v>2076</v>
      </c>
      <c r="CT74">
        <f>SUMIF(SmtRes!AQ43:'SmtRes'!AQ55,"=1",SmtRes!AD43:'SmtRes'!AD55)</f>
        <v>1840.5700000000002</v>
      </c>
      <c r="CU74">
        <f t="shared" si="40"/>
        <v>0</v>
      </c>
      <c r="CV74">
        <f>SUMIF(SmtRes!AQ43:'SmtRes'!AQ55,"=1",SmtRes!BU43:'SmtRes'!BU55)</f>
        <v>109.38800000000001</v>
      </c>
      <c r="CW74">
        <f>SUMIF(SmtRes!AQ43:'SmtRes'!AQ55,"=1",SmtRes!BV43:'SmtRes'!BV55)</f>
        <v>31.112499999999997</v>
      </c>
      <c r="CX74">
        <f t="shared" si="41"/>
        <v>0</v>
      </c>
      <c r="CY74">
        <f t="shared" si="42"/>
        <v>4024.1996999999997</v>
      </c>
      <c r="CZ74">
        <f t="shared" si="43"/>
        <v>1992.5648999999999</v>
      </c>
      <c r="DC74" t="s">
        <v>3</v>
      </c>
      <c r="DD74" t="s">
        <v>22</v>
      </c>
      <c r="DE74" t="s">
        <v>122</v>
      </c>
      <c r="DF74" t="s">
        <v>122</v>
      </c>
      <c r="DG74" t="s">
        <v>123</v>
      </c>
      <c r="DH74" t="s">
        <v>3</v>
      </c>
      <c r="DI74" t="s">
        <v>123</v>
      </c>
      <c r="DJ74" t="s">
        <v>122</v>
      </c>
      <c r="DK74" t="s">
        <v>3</v>
      </c>
      <c r="DL74" t="s">
        <v>3</v>
      </c>
      <c r="DM74" t="s">
        <v>124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103</v>
      </c>
      <c r="DW74" t="s">
        <v>105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32</v>
      </c>
      <c r="EH74">
        <v>27</v>
      </c>
      <c r="EI74" t="s">
        <v>33</v>
      </c>
      <c r="EJ74">
        <v>1</v>
      </c>
      <c r="EK74">
        <v>33001</v>
      </c>
      <c r="EL74" t="s">
        <v>33</v>
      </c>
      <c r="EM74" t="s">
        <v>34</v>
      </c>
      <c r="EO74" t="s">
        <v>125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95.12</v>
      </c>
      <c r="EX74">
        <v>24.89</v>
      </c>
      <c r="EY74">
        <v>0</v>
      </c>
      <c r="FQ74">
        <v>0</v>
      </c>
      <c r="FR74">
        <f t="shared" si="44"/>
        <v>0</v>
      </c>
      <c r="FS74">
        <v>0</v>
      </c>
      <c r="FX74">
        <v>103</v>
      </c>
      <c r="FY74">
        <v>51</v>
      </c>
      <c r="GA74" t="s">
        <v>3</v>
      </c>
      <c r="GD74">
        <v>1</v>
      </c>
      <c r="GF74">
        <v>-1333402074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45"/>
        <v>0</v>
      </c>
      <c r="GM74">
        <f t="shared" si="46"/>
        <v>10772.05</v>
      </c>
      <c r="GN74">
        <f t="shared" si="47"/>
        <v>10772.05</v>
      </c>
      <c r="GO74">
        <f t="shared" si="48"/>
        <v>0</v>
      </c>
      <c r="GP74">
        <f t="shared" si="49"/>
        <v>0</v>
      </c>
      <c r="GR74">
        <v>0</v>
      </c>
      <c r="GS74">
        <v>3</v>
      </c>
      <c r="GT74">
        <v>0</v>
      </c>
      <c r="GU74" t="s">
        <v>3</v>
      </c>
      <c r="GV74">
        <f t="shared" si="50"/>
        <v>0</v>
      </c>
      <c r="GW74">
        <v>1</v>
      </c>
      <c r="GX74">
        <f t="shared" si="51"/>
        <v>0</v>
      </c>
      <c r="HA74">
        <v>0</v>
      </c>
      <c r="HB74">
        <v>0</v>
      </c>
      <c r="HC74">
        <f t="shared" si="52"/>
        <v>0</v>
      </c>
      <c r="HE74" t="s">
        <v>3</v>
      </c>
      <c r="HF74" t="s">
        <v>3</v>
      </c>
      <c r="HM74" t="s">
        <v>3</v>
      </c>
      <c r="HN74" t="s">
        <v>35</v>
      </c>
      <c r="HO74" t="s">
        <v>36</v>
      </c>
      <c r="HP74" t="s">
        <v>33</v>
      </c>
      <c r="HQ74" t="s">
        <v>33</v>
      </c>
      <c r="IK74">
        <v>0</v>
      </c>
    </row>
    <row r="75" spans="1:245" x14ac:dyDescent="0.2">
      <c r="A75">
        <v>18</v>
      </c>
      <c r="B75">
        <v>1</v>
      </c>
      <c r="C75">
        <v>53</v>
      </c>
      <c r="E75" t="s">
        <v>126</v>
      </c>
      <c r="F75" t="s">
        <v>107</v>
      </c>
      <c r="G75" t="s">
        <v>108</v>
      </c>
      <c r="H75" t="s">
        <v>20</v>
      </c>
      <c r="I75">
        <f>I74*J75</f>
        <v>0</v>
      </c>
      <c r="J75">
        <v>0</v>
      </c>
      <c r="K75">
        <v>0</v>
      </c>
      <c r="O75">
        <f t="shared" si="31"/>
        <v>0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32"/>
        <v>0</v>
      </c>
      <c r="U75">
        <f>ROUND(CV75*I75,7)</f>
        <v>0</v>
      </c>
      <c r="V75">
        <f>ROUND(CW75*I75,7)</f>
        <v>0</v>
      </c>
      <c r="W75">
        <f t="shared" si="33"/>
        <v>0</v>
      </c>
      <c r="X75">
        <f t="shared" si="34"/>
        <v>0</v>
      </c>
      <c r="Y75">
        <f t="shared" si="35"/>
        <v>0</v>
      </c>
      <c r="AA75">
        <v>312611130</v>
      </c>
      <c r="AB75">
        <f t="shared" si="36"/>
        <v>0</v>
      </c>
      <c r="AC75">
        <f>ROUND((ES75),6)</f>
        <v>0</v>
      </c>
      <c r="AD75">
        <f>ROUND((((ET75)-(EU75))+AE75),6)</f>
        <v>0</v>
      </c>
      <c r="AE75">
        <f t="shared" ref="AE75:AF77" si="56">ROUND((EU75),6)</f>
        <v>0</v>
      </c>
      <c r="AF75">
        <f t="shared" si="56"/>
        <v>0</v>
      </c>
      <c r="AG75">
        <f t="shared" si="37"/>
        <v>0</v>
      </c>
      <c r="AH75">
        <f t="shared" ref="AH75:AI77" si="57">(EW75)</f>
        <v>0</v>
      </c>
      <c r="AI75">
        <f t="shared" si="57"/>
        <v>0</v>
      </c>
      <c r="AJ75">
        <f t="shared" si="38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672</v>
      </c>
      <c r="CO75">
        <v>0</v>
      </c>
      <c r="CP75">
        <f t="shared" si="39"/>
        <v>0</v>
      </c>
      <c r="CQ75">
        <f>ROUND(AL75*BC75,2)</f>
        <v>0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40"/>
        <v>0</v>
      </c>
      <c r="CV75">
        <f t="shared" ref="CV75:CW77" si="58">AH75</f>
        <v>0</v>
      </c>
      <c r="CW75">
        <f t="shared" si="58"/>
        <v>0</v>
      </c>
      <c r="CX75">
        <f t="shared" si="41"/>
        <v>0</v>
      </c>
      <c r="CY75">
        <f t="shared" si="42"/>
        <v>0</v>
      </c>
      <c r="CZ75">
        <f t="shared" si="43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20</v>
      </c>
      <c r="DW75" t="s">
        <v>20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32</v>
      </c>
      <c r="EH75">
        <v>27</v>
      </c>
      <c r="EI75" t="s">
        <v>33</v>
      </c>
      <c r="EJ75">
        <v>1</v>
      </c>
      <c r="EK75">
        <v>33001</v>
      </c>
      <c r="EL75" t="s">
        <v>33</v>
      </c>
      <c r="EM75" t="s">
        <v>34</v>
      </c>
      <c r="EO75" t="s">
        <v>125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44"/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864875641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45"/>
        <v>0</v>
      </c>
      <c r="GM75">
        <f t="shared" si="46"/>
        <v>0</v>
      </c>
      <c r="GN75">
        <f t="shared" si="47"/>
        <v>0</v>
      </c>
      <c r="GO75">
        <f t="shared" si="48"/>
        <v>0</v>
      </c>
      <c r="GP75">
        <f t="shared" si="49"/>
        <v>0</v>
      </c>
      <c r="GR75">
        <v>0</v>
      </c>
      <c r="GS75">
        <v>3</v>
      </c>
      <c r="GT75">
        <v>0</v>
      </c>
      <c r="GU75" t="s">
        <v>3</v>
      </c>
      <c r="GV75">
        <f t="shared" si="50"/>
        <v>0</v>
      </c>
      <c r="GW75">
        <v>1</v>
      </c>
      <c r="GX75">
        <f t="shared" si="51"/>
        <v>0</v>
      </c>
      <c r="HA75">
        <v>0</v>
      </c>
      <c r="HB75">
        <v>0</v>
      </c>
      <c r="HC75">
        <f t="shared" si="52"/>
        <v>0</v>
      </c>
      <c r="HE75" t="s">
        <v>3</v>
      </c>
      <c r="HF75" t="s">
        <v>3</v>
      </c>
      <c r="HM75" t="s">
        <v>22</v>
      </c>
      <c r="HN75" t="s">
        <v>35</v>
      </c>
      <c r="HO75" t="s">
        <v>36</v>
      </c>
      <c r="HP75" t="s">
        <v>33</v>
      </c>
      <c r="HQ75" t="s">
        <v>33</v>
      </c>
      <c r="IK75">
        <v>0</v>
      </c>
    </row>
    <row r="76" spans="1:245" x14ac:dyDescent="0.2">
      <c r="A76">
        <v>18</v>
      </c>
      <c r="B76">
        <v>1</v>
      </c>
      <c r="C76">
        <v>54</v>
      </c>
      <c r="E76" t="s">
        <v>127</v>
      </c>
      <c r="F76" t="s">
        <v>110</v>
      </c>
      <c r="G76" t="s">
        <v>111</v>
      </c>
      <c r="H76" t="s">
        <v>20</v>
      </c>
      <c r="I76">
        <f>I74*J76</f>
        <v>0</v>
      </c>
      <c r="J76">
        <v>0</v>
      </c>
      <c r="K76">
        <v>0</v>
      </c>
      <c r="O76">
        <f t="shared" si="31"/>
        <v>0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2"/>
        <v>0</v>
      </c>
      <c r="U76">
        <f>ROUND(CV76*I76,7)</f>
        <v>0</v>
      </c>
      <c r="V76">
        <f>ROUND(CW76*I76,7)</f>
        <v>0</v>
      </c>
      <c r="W76">
        <f t="shared" si="33"/>
        <v>0</v>
      </c>
      <c r="X76">
        <f t="shared" si="34"/>
        <v>0</v>
      </c>
      <c r="Y76">
        <f t="shared" si="35"/>
        <v>0</v>
      </c>
      <c r="AA76">
        <v>312611130</v>
      </c>
      <c r="AB76">
        <f t="shared" si="36"/>
        <v>0</v>
      </c>
      <c r="AC76">
        <f>ROUND((ES76),6)</f>
        <v>0</v>
      </c>
      <c r="AD76">
        <f>ROUND((((ET76)-(EU76))+AE76),6)</f>
        <v>0</v>
      </c>
      <c r="AE76">
        <f t="shared" si="56"/>
        <v>0</v>
      </c>
      <c r="AF76">
        <f t="shared" si="56"/>
        <v>0</v>
      </c>
      <c r="AG76">
        <f t="shared" si="37"/>
        <v>0</v>
      </c>
      <c r="AH76">
        <f t="shared" si="57"/>
        <v>0</v>
      </c>
      <c r="AI76">
        <f t="shared" si="57"/>
        <v>0</v>
      </c>
      <c r="AJ76">
        <f t="shared" si="38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3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672</v>
      </c>
      <c r="CO76">
        <v>0</v>
      </c>
      <c r="CP76">
        <f t="shared" si="39"/>
        <v>0</v>
      </c>
      <c r="CQ76">
        <f>ROUND(AL76*BC76,2)</f>
        <v>0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40"/>
        <v>0</v>
      </c>
      <c r="CV76">
        <f t="shared" si="58"/>
        <v>0</v>
      </c>
      <c r="CW76">
        <f t="shared" si="58"/>
        <v>0</v>
      </c>
      <c r="CX76">
        <f t="shared" si="41"/>
        <v>0</v>
      </c>
      <c r="CY76">
        <f t="shared" si="42"/>
        <v>0</v>
      </c>
      <c r="CZ76">
        <f t="shared" si="43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20</v>
      </c>
      <c r="DW76" t="s">
        <v>20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293259405</v>
      </c>
      <c r="EF76">
        <v>2</v>
      </c>
      <c r="EG76" t="s">
        <v>32</v>
      </c>
      <c r="EH76">
        <v>27</v>
      </c>
      <c r="EI76" t="s">
        <v>33</v>
      </c>
      <c r="EJ76">
        <v>1</v>
      </c>
      <c r="EK76">
        <v>33001</v>
      </c>
      <c r="EL76" t="s">
        <v>33</v>
      </c>
      <c r="EM76" t="s">
        <v>34</v>
      </c>
      <c r="EO76" t="s">
        <v>125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44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-1890832814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45"/>
        <v>0</v>
      </c>
      <c r="GM76">
        <f t="shared" si="46"/>
        <v>0</v>
      </c>
      <c r="GN76">
        <f t="shared" si="47"/>
        <v>0</v>
      </c>
      <c r="GO76">
        <f t="shared" si="48"/>
        <v>0</v>
      </c>
      <c r="GP76">
        <f t="shared" si="49"/>
        <v>0</v>
      </c>
      <c r="GR76">
        <v>0</v>
      </c>
      <c r="GS76">
        <v>3</v>
      </c>
      <c r="GT76">
        <v>0</v>
      </c>
      <c r="GU76" t="s">
        <v>3</v>
      </c>
      <c r="GV76">
        <f t="shared" si="50"/>
        <v>0</v>
      </c>
      <c r="GW76">
        <v>1</v>
      </c>
      <c r="GX76">
        <f t="shared" si="51"/>
        <v>0</v>
      </c>
      <c r="HA76">
        <v>0</v>
      </c>
      <c r="HB76">
        <v>0</v>
      </c>
      <c r="HC76">
        <f t="shared" si="52"/>
        <v>0</v>
      </c>
      <c r="HE76" t="s">
        <v>3</v>
      </c>
      <c r="HF76" t="s">
        <v>3</v>
      </c>
      <c r="HM76" t="s">
        <v>22</v>
      </c>
      <c r="HN76" t="s">
        <v>35</v>
      </c>
      <c r="HO76" t="s">
        <v>36</v>
      </c>
      <c r="HP76" t="s">
        <v>33</v>
      </c>
      <c r="HQ76" t="s">
        <v>33</v>
      </c>
      <c r="IK76">
        <v>0</v>
      </c>
    </row>
    <row r="77" spans="1:245" x14ac:dyDescent="0.2">
      <c r="A77">
        <v>18</v>
      </c>
      <c r="B77">
        <v>1</v>
      </c>
      <c r="C77">
        <v>55</v>
      </c>
      <c r="E77" t="s">
        <v>128</v>
      </c>
      <c r="F77" t="s">
        <v>113</v>
      </c>
      <c r="G77" t="s">
        <v>114</v>
      </c>
      <c r="H77" t="s">
        <v>103</v>
      </c>
      <c r="I77">
        <f>I74*J77</f>
        <v>0</v>
      </c>
      <c r="J77">
        <v>0</v>
      </c>
      <c r="K77">
        <v>0</v>
      </c>
      <c r="O77">
        <f t="shared" si="31"/>
        <v>0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32"/>
        <v>0</v>
      </c>
      <c r="U77">
        <f>ROUND(CV77*I77,7)</f>
        <v>0</v>
      </c>
      <c r="V77">
        <f>ROUND(CW77*I77,7)</f>
        <v>0</v>
      </c>
      <c r="W77">
        <f t="shared" si="33"/>
        <v>0</v>
      </c>
      <c r="X77">
        <f t="shared" si="34"/>
        <v>0</v>
      </c>
      <c r="Y77">
        <f t="shared" si="35"/>
        <v>0</v>
      </c>
      <c r="AA77">
        <v>312611130</v>
      </c>
      <c r="AB77">
        <f t="shared" si="36"/>
        <v>0</v>
      </c>
      <c r="AC77">
        <f>ROUND((ES77),6)</f>
        <v>0</v>
      </c>
      <c r="AD77">
        <f>ROUND((((ET77)-(EU77))+AE77),6)</f>
        <v>0</v>
      </c>
      <c r="AE77">
        <f t="shared" si="56"/>
        <v>0</v>
      </c>
      <c r="AF77">
        <f t="shared" si="56"/>
        <v>0</v>
      </c>
      <c r="AG77">
        <f t="shared" si="37"/>
        <v>0</v>
      </c>
      <c r="AH77">
        <f t="shared" si="57"/>
        <v>0</v>
      </c>
      <c r="AI77">
        <f t="shared" si="57"/>
        <v>0</v>
      </c>
      <c r="AJ77">
        <f t="shared" si="38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672</v>
      </c>
      <c r="CO77">
        <v>0</v>
      </c>
      <c r="CP77">
        <f t="shared" si="39"/>
        <v>0</v>
      </c>
      <c r="CQ77">
        <f>ROUND(AL77*BC77,2)</f>
        <v>0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40"/>
        <v>0</v>
      </c>
      <c r="CV77">
        <f t="shared" si="58"/>
        <v>0</v>
      </c>
      <c r="CW77">
        <f t="shared" si="58"/>
        <v>0</v>
      </c>
      <c r="CX77">
        <f t="shared" si="41"/>
        <v>0</v>
      </c>
      <c r="CY77">
        <f t="shared" si="42"/>
        <v>0</v>
      </c>
      <c r="CZ77">
        <f t="shared" si="4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103</v>
      </c>
      <c r="DW77" t="s">
        <v>105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32</v>
      </c>
      <c r="EH77">
        <v>27</v>
      </c>
      <c r="EI77" t="s">
        <v>33</v>
      </c>
      <c r="EJ77">
        <v>1</v>
      </c>
      <c r="EK77">
        <v>33001</v>
      </c>
      <c r="EL77" t="s">
        <v>33</v>
      </c>
      <c r="EM77" t="s">
        <v>34</v>
      </c>
      <c r="EO77" t="s">
        <v>125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44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164804165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45"/>
        <v>0</v>
      </c>
      <c r="GM77">
        <f t="shared" si="46"/>
        <v>0</v>
      </c>
      <c r="GN77">
        <f t="shared" si="47"/>
        <v>0</v>
      </c>
      <c r="GO77">
        <f t="shared" si="48"/>
        <v>0</v>
      </c>
      <c r="GP77">
        <f t="shared" si="49"/>
        <v>0</v>
      </c>
      <c r="GR77">
        <v>0</v>
      </c>
      <c r="GS77">
        <v>3</v>
      </c>
      <c r="GT77">
        <v>0</v>
      </c>
      <c r="GU77" t="s">
        <v>3</v>
      </c>
      <c r="GV77">
        <f t="shared" si="50"/>
        <v>0</v>
      </c>
      <c r="GW77">
        <v>1</v>
      </c>
      <c r="GX77">
        <f t="shared" si="51"/>
        <v>0</v>
      </c>
      <c r="HA77">
        <v>0</v>
      </c>
      <c r="HB77">
        <v>0</v>
      </c>
      <c r="HC77">
        <f t="shared" si="52"/>
        <v>0</v>
      </c>
      <c r="HE77" t="s">
        <v>3</v>
      </c>
      <c r="HF77" t="s">
        <v>3</v>
      </c>
      <c r="HM77" t="s">
        <v>22</v>
      </c>
      <c r="HN77" t="s">
        <v>35</v>
      </c>
      <c r="HO77" t="s">
        <v>36</v>
      </c>
      <c r="HP77" t="s">
        <v>33</v>
      </c>
      <c r="HQ77" t="s">
        <v>33</v>
      </c>
      <c r="IK77">
        <v>0</v>
      </c>
    </row>
    <row r="78" spans="1:245" x14ac:dyDescent="0.2">
      <c r="A78">
        <v>17</v>
      </c>
      <c r="B78">
        <v>1</v>
      </c>
      <c r="C78">
        <f>ROW(SmtRes!A62)</f>
        <v>62</v>
      </c>
      <c r="D78">
        <f>ROW(EtalonRes!A68)</f>
        <v>68</v>
      </c>
      <c r="E78" t="s">
        <v>129</v>
      </c>
      <c r="F78" t="s">
        <v>116</v>
      </c>
      <c r="G78" t="s">
        <v>130</v>
      </c>
      <c r="H78" t="s">
        <v>20</v>
      </c>
      <c r="I78">
        <v>8</v>
      </c>
      <c r="J78">
        <v>0</v>
      </c>
      <c r="K78">
        <v>8</v>
      </c>
      <c r="O78">
        <f t="shared" si="31"/>
        <v>10008.73</v>
      </c>
      <c r="P78">
        <f>SUMIF(SmtRes!AQ56:'SmtRes'!AQ62,"=1",SmtRes!DF56:'SmtRes'!DF62)</f>
        <v>0</v>
      </c>
      <c r="Q78">
        <f>SUMIF(SmtRes!AQ56:'SmtRes'!AQ62,"=1",SmtRes!DG56:'SmtRes'!DG62)</f>
        <v>1537.82</v>
      </c>
      <c r="R78">
        <f>SUMIF(SmtRes!AQ56:'SmtRes'!AQ62,"=1",SmtRes!DH56:'SmtRes'!DH62)</f>
        <v>1682.49</v>
      </c>
      <c r="S78">
        <f>SUMIF(SmtRes!AQ56:'SmtRes'!AQ62,"=1",SmtRes!DI56:'SmtRes'!DI62)</f>
        <v>6788.42</v>
      </c>
      <c r="T78">
        <f t="shared" si="32"/>
        <v>0</v>
      </c>
      <c r="U78">
        <f>SUMIF(SmtRes!AQ56:'SmtRes'!AQ62,"=1",SmtRes!CV56:'SmtRes'!CV62)</f>
        <v>14.48</v>
      </c>
      <c r="V78">
        <f>SUMIF(SmtRes!AQ56:'SmtRes'!AQ62,"=1",SmtRes!CW56:'SmtRes'!CW62)</f>
        <v>3.52</v>
      </c>
      <c r="W78">
        <f t="shared" si="33"/>
        <v>0</v>
      </c>
      <c r="X78">
        <f t="shared" si="34"/>
        <v>8725.0400000000009</v>
      </c>
      <c r="Y78">
        <f t="shared" si="35"/>
        <v>5082.55</v>
      </c>
      <c r="AA78">
        <v>312611130</v>
      </c>
      <c r="AB78">
        <f t="shared" si="36"/>
        <v>1001.1138999999999</v>
      </c>
      <c r="AC78">
        <f>ROUND((0),6)</f>
        <v>0</v>
      </c>
      <c r="AD78">
        <f>ROUND((((SUM(SmtRes!BR56:'SmtRes'!BR62))-(SUM(SmtRes!BS56:'SmtRes'!BS62)))+AE78),6)</f>
        <v>152.56120000000001</v>
      </c>
      <c r="AE78">
        <f>ROUND((SUM(SmtRes!BS56:'SmtRes'!BS62)),6)</f>
        <v>210.31120000000001</v>
      </c>
      <c r="AF78">
        <f>ROUND((SUM(SmtRes!BT56:'SmtRes'!BT62)),6)</f>
        <v>848.55269999999996</v>
      </c>
      <c r="AG78">
        <f t="shared" si="37"/>
        <v>0</v>
      </c>
      <c r="AH78">
        <f>(SUM(SmtRes!BU56:'SmtRes'!BU62))</f>
        <v>1.81</v>
      </c>
      <c r="AI78">
        <f>(SUM(SmtRes!BV56:'SmtRes'!BV62))</f>
        <v>0.44</v>
      </c>
      <c r="AJ78">
        <f t="shared" si="38"/>
        <v>0</v>
      </c>
      <c r="AK78">
        <v>1211.4250999999999</v>
      </c>
      <c r="AL78">
        <v>0</v>
      </c>
      <c r="AM78">
        <v>152.56120000000001</v>
      </c>
      <c r="AN78">
        <v>210.31120000000001</v>
      </c>
      <c r="AO78">
        <v>848.55269999999996</v>
      </c>
      <c r="AP78">
        <v>0</v>
      </c>
      <c r="AQ78">
        <v>1.81</v>
      </c>
      <c r="AR78">
        <v>0.44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118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39"/>
        <v>10008.73</v>
      </c>
      <c r="CQ78">
        <f>SUMIF(SmtRes!AQ56:'SmtRes'!AQ62,"=1",SmtRes!AA56:'SmtRes'!AA62)</f>
        <v>0</v>
      </c>
      <c r="CR78">
        <f>SUMIF(SmtRes!AQ56:'SmtRes'!AQ62,"=1",SmtRes!AB56:'SmtRes'!AB62)</f>
        <v>436.88</v>
      </c>
      <c r="CS78">
        <f>SUMIF(SmtRes!AQ56:'SmtRes'!AQ62,"=1",SmtRes!AC56:'SmtRes'!AC62)</f>
        <v>477.98</v>
      </c>
      <c r="CT78">
        <f>SUMIF(SmtRes!AQ56:'SmtRes'!AQ62,"=1",SmtRes!AD56:'SmtRes'!AD62)</f>
        <v>1451.77</v>
      </c>
      <c r="CU78">
        <f t="shared" si="40"/>
        <v>0</v>
      </c>
      <c r="CV78">
        <f>SUMIF(SmtRes!AQ56:'SmtRes'!AQ62,"=1",SmtRes!BU56:'SmtRes'!BU62)</f>
        <v>1.81</v>
      </c>
      <c r="CW78">
        <f>SUMIF(SmtRes!AQ56:'SmtRes'!AQ62,"=1",SmtRes!BV56:'SmtRes'!BV62)</f>
        <v>0.44</v>
      </c>
      <c r="CX78">
        <f t="shared" si="41"/>
        <v>0</v>
      </c>
      <c r="CY78">
        <f t="shared" si="42"/>
        <v>8725.0373</v>
      </c>
      <c r="CZ78">
        <f t="shared" si="43"/>
        <v>5082.5459999999994</v>
      </c>
      <c r="DC78" t="s">
        <v>3</v>
      </c>
      <c r="DD78" t="s">
        <v>22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293259405</v>
      </c>
      <c r="EF78">
        <v>2</v>
      </c>
      <c r="EG78" t="s">
        <v>32</v>
      </c>
      <c r="EH78">
        <v>27</v>
      </c>
      <c r="EI78" t="s">
        <v>33</v>
      </c>
      <c r="EJ78">
        <v>1</v>
      </c>
      <c r="EK78">
        <v>33001</v>
      </c>
      <c r="EL78" t="s">
        <v>33</v>
      </c>
      <c r="EM78" t="s">
        <v>34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1.81</v>
      </c>
      <c r="EX78">
        <v>0.44</v>
      </c>
      <c r="EY78">
        <v>0</v>
      </c>
      <c r="FQ78">
        <v>0</v>
      </c>
      <c r="FR78">
        <f t="shared" si="44"/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-1932225251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45"/>
        <v>0</v>
      </c>
      <c r="GM78">
        <f t="shared" si="46"/>
        <v>23816.32</v>
      </c>
      <c r="GN78">
        <f t="shared" si="47"/>
        <v>23816.32</v>
      </c>
      <c r="GO78">
        <f t="shared" si="48"/>
        <v>0</v>
      </c>
      <c r="GP78">
        <f t="shared" si="49"/>
        <v>0</v>
      </c>
      <c r="GR78">
        <v>0</v>
      </c>
      <c r="GS78">
        <v>3</v>
      </c>
      <c r="GT78">
        <v>0</v>
      </c>
      <c r="GU78" t="s">
        <v>3</v>
      </c>
      <c r="GV78">
        <f t="shared" si="50"/>
        <v>0</v>
      </c>
      <c r="GW78">
        <v>1</v>
      </c>
      <c r="GX78">
        <f t="shared" si="51"/>
        <v>0</v>
      </c>
      <c r="HA78">
        <v>0</v>
      </c>
      <c r="HB78">
        <v>0</v>
      </c>
      <c r="HC78">
        <f t="shared" si="52"/>
        <v>0</v>
      </c>
      <c r="HE78" t="s">
        <v>3</v>
      </c>
      <c r="HF78" t="s">
        <v>3</v>
      </c>
      <c r="HM78" t="s">
        <v>3</v>
      </c>
      <c r="HN78" t="s">
        <v>35</v>
      </c>
      <c r="HO78" t="s">
        <v>36</v>
      </c>
      <c r="HP78" t="s">
        <v>33</v>
      </c>
      <c r="HQ78" t="s">
        <v>33</v>
      </c>
      <c r="IK78">
        <v>0</v>
      </c>
    </row>
    <row r="79" spans="1:245" x14ac:dyDescent="0.2">
      <c r="A79">
        <v>18</v>
      </c>
      <c r="B79">
        <v>1</v>
      </c>
      <c r="C79">
        <v>61</v>
      </c>
      <c r="E79" t="s">
        <v>131</v>
      </c>
      <c r="F79" t="s">
        <v>107</v>
      </c>
      <c r="G79" t="s">
        <v>108</v>
      </c>
      <c r="H79" t="s">
        <v>20</v>
      </c>
      <c r="I79">
        <f>I78*J79</f>
        <v>0</v>
      </c>
      <c r="J79">
        <v>0</v>
      </c>
      <c r="K79">
        <v>0</v>
      </c>
      <c r="O79">
        <f t="shared" si="31"/>
        <v>0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32"/>
        <v>0</v>
      </c>
      <c r="U79">
        <f>ROUND(CV79*I79,7)</f>
        <v>0</v>
      </c>
      <c r="V79">
        <f>ROUND(CW79*I79,7)</f>
        <v>0</v>
      </c>
      <c r="W79">
        <f t="shared" si="33"/>
        <v>0</v>
      </c>
      <c r="X79">
        <f t="shared" si="34"/>
        <v>0</v>
      </c>
      <c r="Y79">
        <f t="shared" si="35"/>
        <v>0</v>
      </c>
      <c r="AA79">
        <v>312611130</v>
      </c>
      <c r="AB79">
        <f t="shared" si="36"/>
        <v>0</v>
      </c>
      <c r="AC79">
        <f>ROUND((ES79),6)</f>
        <v>0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37"/>
        <v>0</v>
      </c>
      <c r="AH79">
        <f>(EW79)</f>
        <v>0</v>
      </c>
      <c r="AI79">
        <f>(EX79)</f>
        <v>0</v>
      </c>
      <c r="AJ79">
        <f t="shared" si="3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39"/>
        <v>0</v>
      </c>
      <c r="CQ79">
        <f>ROUND(AL79*BC79,2)</f>
        <v>0</v>
      </c>
      <c r="CR79">
        <f>ROUND(AM79*BB79,2)</f>
        <v>0</v>
      </c>
      <c r="CS79">
        <f>ROUND(AN79*BS79,2)</f>
        <v>0</v>
      </c>
      <c r="CT79">
        <f>ROUND(AO79*BA79,2)</f>
        <v>0</v>
      </c>
      <c r="CU79">
        <f t="shared" si="40"/>
        <v>0</v>
      </c>
      <c r="CV79">
        <f>AH79</f>
        <v>0</v>
      </c>
      <c r="CW79">
        <f>AI79</f>
        <v>0</v>
      </c>
      <c r="CX79">
        <f t="shared" si="41"/>
        <v>0</v>
      </c>
      <c r="CY79">
        <f t="shared" si="42"/>
        <v>0</v>
      </c>
      <c r="CZ79">
        <f t="shared" si="4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20</v>
      </c>
      <c r="DW79" t="s">
        <v>20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293259405</v>
      </c>
      <c r="EF79">
        <v>2</v>
      </c>
      <c r="EG79" t="s">
        <v>32</v>
      </c>
      <c r="EH79">
        <v>27</v>
      </c>
      <c r="EI79" t="s">
        <v>33</v>
      </c>
      <c r="EJ79">
        <v>1</v>
      </c>
      <c r="EK79">
        <v>33001</v>
      </c>
      <c r="EL79" t="s">
        <v>33</v>
      </c>
      <c r="EM79" t="s">
        <v>34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44"/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864875641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45"/>
        <v>0</v>
      </c>
      <c r="GM79">
        <f t="shared" si="46"/>
        <v>0</v>
      </c>
      <c r="GN79">
        <f t="shared" si="47"/>
        <v>0</v>
      </c>
      <c r="GO79">
        <f t="shared" si="48"/>
        <v>0</v>
      </c>
      <c r="GP79">
        <f t="shared" si="49"/>
        <v>0</v>
      </c>
      <c r="GR79">
        <v>0</v>
      </c>
      <c r="GS79">
        <v>3</v>
      </c>
      <c r="GT79">
        <v>0</v>
      </c>
      <c r="GU79" t="s">
        <v>3</v>
      </c>
      <c r="GV79">
        <f t="shared" si="50"/>
        <v>0</v>
      </c>
      <c r="GW79">
        <v>1</v>
      </c>
      <c r="GX79">
        <f t="shared" si="51"/>
        <v>0</v>
      </c>
      <c r="HA79">
        <v>0</v>
      </c>
      <c r="HB79">
        <v>0</v>
      </c>
      <c r="HC79">
        <f t="shared" si="52"/>
        <v>0</v>
      </c>
      <c r="HE79" t="s">
        <v>3</v>
      </c>
      <c r="HF79" t="s">
        <v>3</v>
      </c>
      <c r="HM79" t="s">
        <v>22</v>
      </c>
      <c r="HN79" t="s">
        <v>35</v>
      </c>
      <c r="HO79" t="s">
        <v>36</v>
      </c>
      <c r="HP79" t="s">
        <v>33</v>
      </c>
      <c r="HQ79" t="s">
        <v>33</v>
      </c>
      <c r="IK79">
        <v>0</v>
      </c>
    </row>
    <row r="80" spans="1:245" x14ac:dyDescent="0.2">
      <c r="A80">
        <v>18</v>
      </c>
      <c r="B80">
        <v>1</v>
      </c>
      <c r="C80">
        <v>62</v>
      </c>
      <c r="E80" t="s">
        <v>132</v>
      </c>
      <c r="F80" t="s">
        <v>110</v>
      </c>
      <c r="G80" t="s">
        <v>111</v>
      </c>
      <c r="H80" t="s">
        <v>20</v>
      </c>
      <c r="I80">
        <f>I78*J80</f>
        <v>0</v>
      </c>
      <c r="J80">
        <v>0</v>
      </c>
      <c r="K80">
        <v>0</v>
      </c>
      <c r="O80">
        <f t="shared" si="31"/>
        <v>0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32"/>
        <v>0</v>
      </c>
      <c r="U80">
        <f>ROUND(CV80*I80,7)</f>
        <v>0</v>
      </c>
      <c r="V80">
        <f>ROUND(CW80*I80,7)</f>
        <v>0</v>
      </c>
      <c r="W80">
        <f t="shared" si="33"/>
        <v>0</v>
      </c>
      <c r="X80">
        <f t="shared" si="34"/>
        <v>0</v>
      </c>
      <c r="Y80">
        <f t="shared" si="35"/>
        <v>0</v>
      </c>
      <c r="AA80">
        <v>312611130</v>
      </c>
      <c r="AB80">
        <f t="shared" si="36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37"/>
        <v>0</v>
      </c>
      <c r="AH80">
        <f>(EW80)</f>
        <v>0</v>
      </c>
      <c r="AI80">
        <f>(EX80)</f>
        <v>0</v>
      </c>
      <c r="AJ80">
        <f t="shared" si="38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39"/>
        <v>0</v>
      </c>
      <c r="CQ80">
        <f>ROUND(AL80*BC80,2)</f>
        <v>0</v>
      </c>
      <c r="CR80">
        <f>ROUND(AM80*BB80,2)</f>
        <v>0</v>
      </c>
      <c r="CS80">
        <f>ROUND(AN80*BS80,2)</f>
        <v>0</v>
      </c>
      <c r="CT80">
        <f>ROUND(AO80*BA80,2)</f>
        <v>0</v>
      </c>
      <c r="CU80">
        <f t="shared" si="40"/>
        <v>0</v>
      </c>
      <c r="CV80">
        <f>AH80</f>
        <v>0</v>
      </c>
      <c r="CW80">
        <f>AI80</f>
        <v>0</v>
      </c>
      <c r="CX80">
        <f t="shared" si="41"/>
        <v>0</v>
      </c>
      <c r="CY80">
        <f t="shared" si="42"/>
        <v>0</v>
      </c>
      <c r="CZ80">
        <f t="shared" si="43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20</v>
      </c>
      <c r="DW80" t="s">
        <v>20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293259405</v>
      </c>
      <c r="EF80">
        <v>2</v>
      </c>
      <c r="EG80" t="s">
        <v>32</v>
      </c>
      <c r="EH80">
        <v>27</v>
      </c>
      <c r="EI80" t="s">
        <v>33</v>
      </c>
      <c r="EJ80">
        <v>1</v>
      </c>
      <c r="EK80">
        <v>33001</v>
      </c>
      <c r="EL80" t="s">
        <v>33</v>
      </c>
      <c r="EM80" t="s">
        <v>34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44"/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-1890832814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45"/>
        <v>0</v>
      </c>
      <c r="GM80">
        <f t="shared" si="46"/>
        <v>0</v>
      </c>
      <c r="GN80">
        <f t="shared" si="47"/>
        <v>0</v>
      </c>
      <c r="GO80">
        <f t="shared" si="48"/>
        <v>0</v>
      </c>
      <c r="GP80">
        <f t="shared" si="49"/>
        <v>0</v>
      </c>
      <c r="GR80">
        <v>0</v>
      </c>
      <c r="GS80">
        <v>3</v>
      </c>
      <c r="GT80">
        <v>0</v>
      </c>
      <c r="GU80" t="s">
        <v>3</v>
      </c>
      <c r="GV80">
        <f t="shared" si="50"/>
        <v>0</v>
      </c>
      <c r="GW80">
        <v>1</v>
      </c>
      <c r="GX80">
        <f t="shared" si="51"/>
        <v>0</v>
      </c>
      <c r="HA80">
        <v>0</v>
      </c>
      <c r="HB80">
        <v>0</v>
      </c>
      <c r="HC80">
        <f t="shared" si="52"/>
        <v>0</v>
      </c>
      <c r="HE80" t="s">
        <v>3</v>
      </c>
      <c r="HF80" t="s">
        <v>3</v>
      </c>
      <c r="HM80" t="s">
        <v>22</v>
      </c>
      <c r="HN80" t="s">
        <v>35</v>
      </c>
      <c r="HO80" t="s">
        <v>36</v>
      </c>
      <c r="HP80" t="s">
        <v>33</v>
      </c>
      <c r="HQ80" t="s">
        <v>33</v>
      </c>
      <c r="IK80">
        <v>0</v>
      </c>
    </row>
    <row r="82" spans="1:206" x14ac:dyDescent="0.2">
      <c r="A82" s="2">
        <v>51</v>
      </c>
      <c r="B82" s="2">
        <f>B63</f>
        <v>1</v>
      </c>
      <c r="C82" s="2">
        <f>A63</f>
        <v>4</v>
      </c>
      <c r="D82" s="2">
        <f>ROW(A63)</f>
        <v>63</v>
      </c>
      <c r="E82" s="2"/>
      <c r="F82" s="2" t="str">
        <f>IF(F63&lt;&gt;"",F63,"")</f>
        <v>Новый раздел</v>
      </c>
      <c r="G82" s="2" t="str">
        <f>IF(G63&lt;&gt;"",G63,"")</f>
        <v>Подвеска магистрального провода и отпаек</v>
      </c>
      <c r="H82" s="2">
        <v>0</v>
      </c>
      <c r="I82" s="2"/>
      <c r="J82" s="2"/>
      <c r="K82" s="2"/>
      <c r="L82" s="2"/>
      <c r="M82" s="2"/>
      <c r="N82" s="2"/>
      <c r="O82" s="2">
        <f t="shared" ref="O82:T82" si="59">ROUND(AB82,2)</f>
        <v>90749.27</v>
      </c>
      <c r="P82" s="2">
        <f t="shared" si="59"/>
        <v>0</v>
      </c>
      <c r="Q82" s="2">
        <f t="shared" si="59"/>
        <v>15193.2</v>
      </c>
      <c r="R82" s="2">
        <f t="shared" si="59"/>
        <v>15971.17</v>
      </c>
      <c r="S82" s="2">
        <f t="shared" si="59"/>
        <v>59584.9</v>
      </c>
      <c r="T82" s="2">
        <f t="shared" si="59"/>
        <v>0</v>
      </c>
      <c r="U82" s="2">
        <f>AH82</f>
        <v>127.28349200000001</v>
      </c>
      <c r="V82" s="2">
        <f>AI82</f>
        <v>33.116837500000003</v>
      </c>
      <c r="W82" s="2">
        <f>ROUND(AJ82,2)</f>
        <v>0</v>
      </c>
      <c r="X82" s="2">
        <f>ROUND(AK82,2)</f>
        <v>77822.75</v>
      </c>
      <c r="Y82" s="2">
        <f>ROUND(AL82,2)</f>
        <v>44982.01</v>
      </c>
      <c r="Z82" s="2"/>
      <c r="AA82" s="2"/>
      <c r="AB82" s="2">
        <f>ROUND(SUMIF(AA67:AA80,"=312611130",O67:O80),2)</f>
        <v>90749.27</v>
      </c>
      <c r="AC82" s="2">
        <f>ROUND(SUMIF(AA67:AA80,"=312611130",P67:P80),2)</f>
        <v>0</v>
      </c>
      <c r="AD82" s="2">
        <f>ROUND(SUMIF(AA67:AA80,"=312611130",Q67:Q80),2)</f>
        <v>15193.2</v>
      </c>
      <c r="AE82" s="2">
        <f>ROUND(SUMIF(AA67:AA80,"=312611130",R67:R80),2)</f>
        <v>15971.17</v>
      </c>
      <c r="AF82" s="2">
        <f>ROUND(SUMIF(AA67:AA80,"=312611130",S67:S80),2)</f>
        <v>59584.9</v>
      </c>
      <c r="AG82" s="2">
        <f>ROUND(SUMIF(AA67:AA80,"=312611130",T67:T80),2)</f>
        <v>0</v>
      </c>
      <c r="AH82" s="2">
        <f>SUMIF(AA67:AA80,"=312611130",U67:U80)</f>
        <v>127.28349200000001</v>
      </c>
      <c r="AI82" s="2">
        <f>SUMIF(AA67:AA80,"=312611130",V67:V80)</f>
        <v>33.116837500000003</v>
      </c>
      <c r="AJ82" s="2">
        <f>ROUND(SUMIF(AA67:AA80,"=312611130",W67:W80),2)</f>
        <v>0</v>
      </c>
      <c r="AK82" s="2">
        <f>ROUND(SUMIF(AA67:AA80,"=312611130",X67:X80),2)</f>
        <v>77822.75</v>
      </c>
      <c r="AL82" s="2">
        <f>ROUND(SUMIF(AA67:AA80,"=312611130",Y67:Y80),2)</f>
        <v>44982.01</v>
      </c>
      <c r="AM82" s="2"/>
      <c r="AN82" s="2"/>
      <c r="AO82" s="2">
        <f t="shared" ref="AO82:BD82" si="60">ROUND(BX82,2)</f>
        <v>0</v>
      </c>
      <c r="AP82" s="2">
        <f t="shared" si="60"/>
        <v>0</v>
      </c>
      <c r="AQ82" s="2">
        <f t="shared" si="60"/>
        <v>0</v>
      </c>
      <c r="AR82" s="2">
        <f t="shared" si="60"/>
        <v>213554.03</v>
      </c>
      <c r="AS82" s="2">
        <f t="shared" si="60"/>
        <v>213554.03</v>
      </c>
      <c r="AT82" s="2">
        <f t="shared" si="60"/>
        <v>0</v>
      </c>
      <c r="AU82" s="2">
        <f t="shared" si="60"/>
        <v>0</v>
      </c>
      <c r="AV82" s="2">
        <f t="shared" si="60"/>
        <v>0</v>
      </c>
      <c r="AW82" s="2">
        <f t="shared" si="60"/>
        <v>0</v>
      </c>
      <c r="AX82" s="2">
        <f t="shared" si="60"/>
        <v>0</v>
      </c>
      <c r="AY82" s="2">
        <f t="shared" si="60"/>
        <v>0</v>
      </c>
      <c r="AZ82" s="2">
        <f t="shared" si="60"/>
        <v>0</v>
      </c>
      <c r="BA82" s="2">
        <f t="shared" si="60"/>
        <v>0</v>
      </c>
      <c r="BB82" s="2">
        <f t="shared" si="60"/>
        <v>0</v>
      </c>
      <c r="BC82" s="2">
        <f t="shared" si="60"/>
        <v>0</v>
      </c>
      <c r="BD82" s="2">
        <f t="shared" si="60"/>
        <v>0</v>
      </c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>
        <f>ROUND(SUMIF(AA67:AA80,"=312611130",FQ67:FQ80),2)</f>
        <v>0</v>
      </c>
      <c r="BY82" s="2">
        <f>ROUND(SUMIF(AA67:AA80,"=312611130",FR67:FR80),2)</f>
        <v>0</v>
      </c>
      <c r="BZ82" s="2">
        <f>ROUND(SUMIF(AA67:AA80,"=312611130",GL67:GL80),2)</f>
        <v>0</v>
      </c>
      <c r="CA82" s="2">
        <f>ROUND(SUMIF(AA67:AA80,"=312611130",GM67:GM80),2)</f>
        <v>213554.03</v>
      </c>
      <c r="CB82" s="2">
        <f>ROUND(SUMIF(AA67:AA80,"=312611130",GN67:GN80),2)</f>
        <v>213554.03</v>
      </c>
      <c r="CC82" s="2">
        <f>ROUND(SUMIF(AA67:AA80,"=312611130",GO67:GO80),2)</f>
        <v>0</v>
      </c>
      <c r="CD82" s="2">
        <f>ROUND(SUMIF(AA67:AA80,"=312611130",GP67:GP80),2)</f>
        <v>0</v>
      </c>
      <c r="CE82" s="2">
        <f>AC82-BX82</f>
        <v>0</v>
      </c>
      <c r="CF82" s="2">
        <f>AC82-BY82</f>
        <v>0</v>
      </c>
      <c r="CG82" s="2">
        <f>BX82-BZ82</f>
        <v>0</v>
      </c>
      <c r="CH82" s="2">
        <f>AC82-BX82-BY82+BZ82</f>
        <v>0</v>
      </c>
      <c r="CI82" s="2">
        <f>BY82-BZ82</f>
        <v>0</v>
      </c>
      <c r="CJ82" s="2">
        <f>ROUND(SUMIF(AA67:AA80,"=312611130",GX67:GX80),2)</f>
        <v>0</v>
      </c>
      <c r="CK82" s="2">
        <f>ROUND(SUMIF(AA67:AA80,"=312611130",GY67:GY80),2)</f>
        <v>0</v>
      </c>
      <c r="CL82" s="2">
        <f>ROUND(SUMIF(AA67:AA80,"=312611130",GZ67:GZ80),2)</f>
        <v>0</v>
      </c>
      <c r="CM82" s="2">
        <f>ROUND(SUMIF(AA67:AA80,"=312611130",HD67:HD80),2)</f>
        <v>0</v>
      </c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0</v>
      </c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201</v>
      </c>
      <c r="F84" s="4">
        <f>ROUND(Source!O82,O84)</f>
        <v>90749.27</v>
      </c>
      <c r="G84" s="4" t="s">
        <v>45</v>
      </c>
      <c r="H84" s="4" t="s">
        <v>46</v>
      </c>
      <c r="I84" s="4"/>
      <c r="J84" s="4"/>
      <c r="K84" s="4">
        <v>201</v>
      </c>
      <c r="L84" s="4">
        <v>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90749.26999999999</v>
      </c>
      <c r="X84" s="4">
        <v>1</v>
      </c>
      <c r="Y84" s="4">
        <v>90749.26999999999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202</v>
      </c>
      <c r="F85" s="4">
        <f>ROUND(Source!P82,O85)</f>
        <v>0</v>
      </c>
      <c r="G85" s="4" t="s">
        <v>47</v>
      </c>
      <c r="H85" s="4" t="s">
        <v>48</v>
      </c>
      <c r="I85" s="4"/>
      <c r="J85" s="4"/>
      <c r="K85" s="4">
        <v>202</v>
      </c>
      <c r="L85" s="4">
        <v>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222</v>
      </c>
      <c r="F86" s="4">
        <f>ROUND(Source!AO82,O86)</f>
        <v>0</v>
      </c>
      <c r="G86" s="4" t="s">
        <v>49</v>
      </c>
      <c r="H86" s="4" t="s">
        <v>50</v>
      </c>
      <c r="I86" s="4"/>
      <c r="J86" s="4"/>
      <c r="K86" s="4">
        <v>222</v>
      </c>
      <c r="L86" s="4">
        <v>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225</v>
      </c>
      <c r="F87" s="4">
        <f>ROUND(Source!AV82,O87)</f>
        <v>0</v>
      </c>
      <c r="G87" s="4" t="s">
        <v>51</v>
      </c>
      <c r="H87" s="4" t="s">
        <v>52</v>
      </c>
      <c r="I87" s="4"/>
      <c r="J87" s="4"/>
      <c r="K87" s="4">
        <v>225</v>
      </c>
      <c r="L87" s="4">
        <v>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226</v>
      </c>
      <c r="F88" s="4">
        <f>ROUND(Source!AW82,O88)</f>
        <v>0</v>
      </c>
      <c r="G88" s="4" t="s">
        <v>53</v>
      </c>
      <c r="H88" s="4" t="s">
        <v>54</v>
      </c>
      <c r="I88" s="4"/>
      <c r="J88" s="4"/>
      <c r="K88" s="4">
        <v>226</v>
      </c>
      <c r="L88" s="4">
        <v>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227</v>
      </c>
      <c r="F89" s="4">
        <f>ROUND(Source!AX82,O89)</f>
        <v>0</v>
      </c>
      <c r="G89" s="4" t="s">
        <v>55</v>
      </c>
      <c r="H89" s="4" t="s">
        <v>56</v>
      </c>
      <c r="I89" s="4"/>
      <c r="J89" s="4"/>
      <c r="K89" s="4">
        <v>227</v>
      </c>
      <c r="L89" s="4">
        <v>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228</v>
      </c>
      <c r="F90" s="4">
        <f>ROUND(Source!AY82,O90)</f>
        <v>0</v>
      </c>
      <c r="G90" s="4" t="s">
        <v>57</v>
      </c>
      <c r="H90" s="4" t="s">
        <v>58</v>
      </c>
      <c r="I90" s="4"/>
      <c r="J90" s="4"/>
      <c r="K90" s="4">
        <v>228</v>
      </c>
      <c r="L90" s="4">
        <v>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216</v>
      </c>
      <c r="F91" s="4">
        <f>ROUND(Source!AP82,O91)</f>
        <v>0</v>
      </c>
      <c r="G91" s="4" t="s">
        <v>59</v>
      </c>
      <c r="H91" s="4" t="s">
        <v>60</v>
      </c>
      <c r="I91" s="4"/>
      <c r="J91" s="4"/>
      <c r="K91" s="4">
        <v>216</v>
      </c>
      <c r="L91" s="4">
        <v>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223</v>
      </c>
      <c r="F92" s="4">
        <f>ROUND(Source!AQ82,O92)</f>
        <v>0</v>
      </c>
      <c r="G92" s="4" t="s">
        <v>61</v>
      </c>
      <c r="H92" s="4" t="s">
        <v>62</v>
      </c>
      <c r="I92" s="4"/>
      <c r="J92" s="4"/>
      <c r="K92" s="4">
        <v>223</v>
      </c>
      <c r="L92" s="4">
        <v>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229</v>
      </c>
      <c r="F93" s="4">
        <f>ROUND(Source!AZ82,O93)</f>
        <v>0</v>
      </c>
      <c r="G93" s="4" t="s">
        <v>63</v>
      </c>
      <c r="H93" s="4" t="s">
        <v>64</v>
      </c>
      <c r="I93" s="4"/>
      <c r="J93" s="4"/>
      <c r="K93" s="4">
        <v>229</v>
      </c>
      <c r="L93" s="4">
        <v>10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203</v>
      </c>
      <c r="F94" s="4">
        <f>ROUND(Source!Q82,O94)</f>
        <v>15193.2</v>
      </c>
      <c r="G94" s="4" t="s">
        <v>65</v>
      </c>
      <c r="H94" s="4" t="s">
        <v>66</v>
      </c>
      <c r="I94" s="4"/>
      <c r="J94" s="4"/>
      <c r="K94" s="4">
        <v>203</v>
      </c>
      <c r="L94" s="4">
        <v>11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15193.199999999999</v>
      </c>
      <c r="X94" s="4">
        <v>1</v>
      </c>
      <c r="Y94" s="4">
        <v>15193.199999999999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231</v>
      </c>
      <c r="F95" s="4">
        <f>ROUND(Source!BB82,O95)</f>
        <v>0</v>
      </c>
      <c r="G95" s="4" t="s">
        <v>67</v>
      </c>
      <c r="H95" s="4" t="s">
        <v>68</v>
      </c>
      <c r="I95" s="4"/>
      <c r="J95" s="4"/>
      <c r="K95" s="4">
        <v>231</v>
      </c>
      <c r="L95" s="4">
        <v>12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204</v>
      </c>
      <c r="F96" s="4">
        <f>ROUND(Source!R82,O96)</f>
        <v>15971.17</v>
      </c>
      <c r="G96" s="4" t="s">
        <v>69</v>
      </c>
      <c r="H96" s="4" t="s">
        <v>70</v>
      </c>
      <c r="I96" s="4"/>
      <c r="J96" s="4"/>
      <c r="K96" s="4">
        <v>204</v>
      </c>
      <c r="L96" s="4">
        <v>13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15971.169999999998</v>
      </c>
      <c r="X96" s="4">
        <v>1</v>
      </c>
      <c r="Y96" s="4">
        <v>15971.169999999998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205</v>
      </c>
      <c r="F97" s="4">
        <f>ROUND(Source!S82,O97)</f>
        <v>59584.9</v>
      </c>
      <c r="G97" s="4" t="s">
        <v>71</v>
      </c>
      <c r="H97" s="4" t="s">
        <v>72</v>
      </c>
      <c r="I97" s="4"/>
      <c r="J97" s="4"/>
      <c r="K97" s="4">
        <v>205</v>
      </c>
      <c r="L97" s="4">
        <v>14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59584.899999999994</v>
      </c>
      <c r="X97" s="4">
        <v>1</v>
      </c>
      <c r="Y97" s="4">
        <v>59584.899999999994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232</v>
      </c>
      <c r="F98" s="4">
        <f>ROUND(Source!BC82,O98)</f>
        <v>0</v>
      </c>
      <c r="G98" s="4" t="s">
        <v>73</v>
      </c>
      <c r="H98" s="4" t="s">
        <v>74</v>
      </c>
      <c r="I98" s="4"/>
      <c r="J98" s="4"/>
      <c r="K98" s="4">
        <v>232</v>
      </c>
      <c r="L98" s="4">
        <v>15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214</v>
      </c>
      <c r="F99" s="4">
        <f>ROUND(Source!AS82,O99)</f>
        <v>213554.03</v>
      </c>
      <c r="G99" s="4" t="s">
        <v>75</v>
      </c>
      <c r="H99" s="4" t="s">
        <v>76</v>
      </c>
      <c r="I99" s="4"/>
      <c r="J99" s="4"/>
      <c r="K99" s="4">
        <v>214</v>
      </c>
      <c r="L99" s="4">
        <v>16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213554.03</v>
      </c>
      <c r="X99" s="4">
        <v>1</v>
      </c>
      <c r="Y99" s="4">
        <v>213554.03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215</v>
      </c>
      <c r="F100" s="4">
        <f>ROUND(Source!AT82,O100)</f>
        <v>0</v>
      </c>
      <c r="G100" s="4" t="s">
        <v>77</v>
      </c>
      <c r="H100" s="4" t="s">
        <v>78</v>
      </c>
      <c r="I100" s="4"/>
      <c r="J100" s="4"/>
      <c r="K100" s="4">
        <v>215</v>
      </c>
      <c r="L100" s="4">
        <v>17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217</v>
      </c>
      <c r="F101" s="4">
        <f>ROUND(Source!AU82,O101)</f>
        <v>0</v>
      </c>
      <c r="G101" s="4" t="s">
        <v>79</v>
      </c>
      <c r="H101" s="4" t="s">
        <v>80</v>
      </c>
      <c r="I101" s="4"/>
      <c r="J101" s="4"/>
      <c r="K101" s="4">
        <v>217</v>
      </c>
      <c r="L101" s="4">
        <v>18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230</v>
      </c>
      <c r="F102" s="4">
        <f>ROUND(Source!BA82,O102)</f>
        <v>0</v>
      </c>
      <c r="G102" s="4" t="s">
        <v>81</v>
      </c>
      <c r="H102" s="4" t="s">
        <v>82</v>
      </c>
      <c r="I102" s="4"/>
      <c r="J102" s="4"/>
      <c r="K102" s="4">
        <v>230</v>
      </c>
      <c r="L102" s="4">
        <v>19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206</v>
      </c>
      <c r="F103" s="4">
        <f>ROUND(Source!T82,O103)</f>
        <v>0</v>
      </c>
      <c r="G103" s="4" t="s">
        <v>83</v>
      </c>
      <c r="H103" s="4" t="s">
        <v>84</v>
      </c>
      <c r="I103" s="4"/>
      <c r="J103" s="4"/>
      <c r="K103" s="4">
        <v>206</v>
      </c>
      <c r="L103" s="4">
        <v>20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207</v>
      </c>
      <c r="F104" s="4">
        <f>ROUND(Source!U82,O104)</f>
        <v>127.283492</v>
      </c>
      <c r="G104" s="4" t="s">
        <v>85</v>
      </c>
      <c r="H104" s="4" t="s">
        <v>86</v>
      </c>
      <c r="I104" s="4"/>
      <c r="J104" s="4"/>
      <c r="K104" s="4">
        <v>207</v>
      </c>
      <c r="L104" s="4">
        <v>21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127.283492</v>
      </c>
      <c r="X104" s="4">
        <v>1</v>
      </c>
      <c r="Y104" s="4">
        <v>127.283492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208</v>
      </c>
      <c r="F105" s="4">
        <f>ROUND(Source!V82,O105)</f>
        <v>33.116837500000003</v>
      </c>
      <c r="G105" s="4" t="s">
        <v>87</v>
      </c>
      <c r="H105" s="4" t="s">
        <v>88</v>
      </c>
      <c r="I105" s="4"/>
      <c r="J105" s="4"/>
      <c r="K105" s="4">
        <v>208</v>
      </c>
      <c r="L105" s="4">
        <v>22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33.116837500000003</v>
      </c>
      <c r="X105" s="4">
        <v>1</v>
      </c>
      <c r="Y105" s="4">
        <v>33.116837500000003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209</v>
      </c>
      <c r="F106" s="4">
        <f>ROUND(Source!W82,O106)</f>
        <v>0</v>
      </c>
      <c r="G106" s="4" t="s">
        <v>89</v>
      </c>
      <c r="H106" s="4" t="s">
        <v>90</v>
      </c>
      <c r="I106" s="4"/>
      <c r="J106" s="4"/>
      <c r="K106" s="4">
        <v>209</v>
      </c>
      <c r="L106" s="4">
        <v>23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233</v>
      </c>
      <c r="F107" s="4">
        <f>ROUND(Source!BD82,O107)</f>
        <v>0</v>
      </c>
      <c r="G107" s="4" t="s">
        <v>91</v>
      </c>
      <c r="H107" s="4" t="s">
        <v>92</v>
      </c>
      <c r="I107" s="4"/>
      <c r="J107" s="4"/>
      <c r="K107" s="4">
        <v>233</v>
      </c>
      <c r="L107" s="4">
        <v>24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88" x14ac:dyDescent="0.2">
      <c r="A108" s="4">
        <v>50</v>
      </c>
      <c r="B108" s="4">
        <v>0</v>
      </c>
      <c r="C108" s="4">
        <v>0</v>
      </c>
      <c r="D108" s="4">
        <v>1</v>
      </c>
      <c r="E108" s="4">
        <v>210</v>
      </c>
      <c r="F108" s="4">
        <f>ROUND(Source!X82,O108)</f>
        <v>77822.75</v>
      </c>
      <c r="G108" s="4" t="s">
        <v>93</v>
      </c>
      <c r="H108" s="4" t="s">
        <v>94</v>
      </c>
      <c r="I108" s="4"/>
      <c r="J108" s="4"/>
      <c r="K108" s="4">
        <v>210</v>
      </c>
      <c r="L108" s="4">
        <v>25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77822.75</v>
      </c>
      <c r="X108" s="4">
        <v>1</v>
      </c>
      <c r="Y108" s="4">
        <v>77822.75</v>
      </c>
      <c r="Z108" s="4"/>
      <c r="AA108" s="4"/>
      <c r="AB108" s="4"/>
    </row>
    <row r="109" spans="1:88" x14ac:dyDescent="0.2">
      <c r="A109" s="4">
        <v>50</v>
      </c>
      <c r="B109" s="4">
        <v>0</v>
      </c>
      <c r="C109" s="4">
        <v>0</v>
      </c>
      <c r="D109" s="4">
        <v>1</v>
      </c>
      <c r="E109" s="4">
        <v>211</v>
      </c>
      <c r="F109" s="4">
        <f>ROUND(Source!Y82,O109)</f>
        <v>44982.01</v>
      </c>
      <c r="G109" s="4" t="s">
        <v>95</v>
      </c>
      <c r="H109" s="4" t="s">
        <v>96</v>
      </c>
      <c r="I109" s="4"/>
      <c r="J109" s="4"/>
      <c r="K109" s="4">
        <v>211</v>
      </c>
      <c r="L109" s="4">
        <v>26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44982.01</v>
      </c>
      <c r="X109" s="4">
        <v>1</v>
      </c>
      <c r="Y109" s="4">
        <v>44982.01</v>
      </c>
      <c r="Z109" s="4"/>
      <c r="AA109" s="4"/>
      <c r="AB109" s="4"/>
    </row>
    <row r="110" spans="1:88" x14ac:dyDescent="0.2">
      <c r="A110" s="4">
        <v>50</v>
      </c>
      <c r="B110" s="4">
        <v>0</v>
      </c>
      <c r="C110" s="4">
        <v>0</v>
      </c>
      <c r="D110" s="4">
        <v>1</v>
      </c>
      <c r="E110" s="4">
        <v>224</v>
      </c>
      <c r="F110" s="4">
        <f>ROUND(Source!AR82,O110)</f>
        <v>213554.03</v>
      </c>
      <c r="G110" s="4" t="s">
        <v>97</v>
      </c>
      <c r="H110" s="4" t="s">
        <v>98</v>
      </c>
      <c r="I110" s="4"/>
      <c r="J110" s="4"/>
      <c r="K110" s="4">
        <v>224</v>
      </c>
      <c r="L110" s="4">
        <v>27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213554.03</v>
      </c>
      <c r="X110" s="4">
        <v>1</v>
      </c>
      <c r="Y110" s="4">
        <v>213554.03</v>
      </c>
      <c r="Z110" s="4"/>
      <c r="AA110" s="4"/>
      <c r="AB110" s="4"/>
    </row>
    <row r="112" spans="1:88" x14ac:dyDescent="0.2">
      <c r="A112" s="1">
        <v>4</v>
      </c>
      <c r="B112" s="1">
        <v>1</v>
      </c>
      <c r="C112" s="1"/>
      <c r="D112" s="1">
        <f>ROW(A125)</f>
        <v>125</v>
      </c>
      <c r="E112" s="1"/>
      <c r="F112" s="1" t="s">
        <v>15</v>
      </c>
      <c r="G112" s="1" t="s">
        <v>133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/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45" x14ac:dyDescent="0.2">
      <c r="A114" s="2">
        <v>52</v>
      </c>
      <c r="B114" s="2">
        <f t="shared" ref="B114:G114" si="61">B125</f>
        <v>1</v>
      </c>
      <c r="C114" s="2">
        <f t="shared" si="61"/>
        <v>4</v>
      </c>
      <c r="D114" s="2">
        <f t="shared" si="61"/>
        <v>112</v>
      </c>
      <c r="E114" s="2">
        <f t="shared" si="61"/>
        <v>0</v>
      </c>
      <c r="F114" s="2" t="str">
        <f t="shared" si="61"/>
        <v>Новый раздел</v>
      </c>
      <c r="G114" s="2" t="str">
        <f t="shared" si="61"/>
        <v>Смена провода ответвлений</v>
      </c>
      <c r="H114" s="2"/>
      <c r="I114" s="2"/>
      <c r="J114" s="2"/>
      <c r="K114" s="2"/>
      <c r="L114" s="2"/>
      <c r="M114" s="2"/>
      <c r="N114" s="2"/>
      <c r="O114" s="2">
        <f t="shared" ref="O114:AT114" si="62">O125</f>
        <v>36468.65</v>
      </c>
      <c r="P114" s="2">
        <f t="shared" si="62"/>
        <v>0</v>
      </c>
      <c r="Q114" s="2">
        <f t="shared" si="62"/>
        <v>2996.16</v>
      </c>
      <c r="R114" s="2">
        <f t="shared" si="62"/>
        <v>2839.2</v>
      </c>
      <c r="S114" s="2">
        <f t="shared" si="62"/>
        <v>30633.29</v>
      </c>
      <c r="T114" s="2">
        <f t="shared" si="62"/>
        <v>0</v>
      </c>
      <c r="U114" s="2">
        <f t="shared" si="62"/>
        <v>70.179999999999993</v>
      </c>
      <c r="V114" s="2">
        <f t="shared" si="62"/>
        <v>5.9399999999999986</v>
      </c>
      <c r="W114" s="2">
        <f t="shared" si="62"/>
        <v>0</v>
      </c>
      <c r="X114" s="2">
        <f t="shared" si="62"/>
        <v>34476.660000000003</v>
      </c>
      <c r="Y114" s="2">
        <f t="shared" si="62"/>
        <v>20083.48</v>
      </c>
      <c r="Z114" s="2">
        <f t="shared" si="62"/>
        <v>0</v>
      </c>
      <c r="AA114" s="2">
        <f t="shared" si="62"/>
        <v>0</v>
      </c>
      <c r="AB114" s="2">
        <f t="shared" si="62"/>
        <v>36468.65</v>
      </c>
      <c r="AC114" s="2">
        <f t="shared" si="62"/>
        <v>0</v>
      </c>
      <c r="AD114" s="2">
        <f t="shared" si="62"/>
        <v>2996.16</v>
      </c>
      <c r="AE114" s="2">
        <f t="shared" si="62"/>
        <v>2839.2</v>
      </c>
      <c r="AF114" s="2">
        <f t="shared" si="62"/>
        <v>30633.29</v>
      </c>
      <c r="AG114" s="2">
        <f t="shared" si="62"/>
        <v>0</v>
      </c>
      <c r="AH114" s="2">
        <f t="shared" si="62"/>
        <v>70.179999999999993</v>
      </c>
      <c r="AI114" s="2">
        <f t="shared" si="62"/>
        <v>5.9399999999999986</v>
      </c>
      <c r="AJ114" s="2">
        <f t="shared" si="62"/>
        <v>0</v>
      </c>
      <c r="AK114" s="2">
        <f t="shared" si="62"/>
        <v>34476.660000000003</v>
      </c>
      <c r="AL114" s="2">
        <f t="shared" si="62"/>
        <v>20083.48</v>
      </c>
      <c r="AM114" s="2">
        <f t="shared" si="62"/>
        <v>0</v>
      </c>
      <c r="AN114" s="2">
        <f t="shared" si="62"/>
        <v>0</v>
      </c>
      <c r="AO114" s="2">
        <f t="shared" si="62"/>
        <v>0</v>
      </c>
      <c r="AP114" s="2">
        <f t="shared" si="62"/>
        <v>0</v>
      </c>
      <c r="AQ114" s="2">
        <f t="shared" si="62"/>
        <v>0</v>
      </c>
      <c r="AR114" s="2">
        <f t="shared" si="62"/>
        <v>91028.79</v>
      </c>
      <c r="AS114" s="2">
        <f t="shared" si="62"/>
        <v>91028.79</v>
      </c>
      <c r="AT114" s="2">
        <f t="shared" si="62"/>
        <v>0</v>
      </c>
      <c r="AU114" s="2">
        <f t="shared" ref="AU114:BZ114" si="63">AU125</f>
        <v>0</v>
      </c>
      <c r="AV114" s="2">
        <f t="shared" si="63"/>
        <v>0</v>
      </c>
      <c r="AW114" s="2">
        <f t="shared" si="63"/>
        <v>0</v>
      </c>
      <c r="AX114" s="2">
        <f t="shared" si="63"/>
        <v>0</v>
      </c>
      <c r="AY114" s="2">
        <f t="shared" si="63"/>
        <v>0</v>
      </c>
      <c r="AZ114" s="2">
        <f t="shared" si="63"/>
        <v>0</v>
      </c>
      <c r="BA114" s="2">
        <f t="shared" si="63"/>
        <v>0</v>
      </c>
      <c r="BB114" s="2">
        <f t="shared" si="63"/>
        <v>0</v>
      </c>
      <c r="BC114" s="2">
        <f t="shared" si="63"/>
        <v>0</v>
      </c>
      <c r="BD114" s="2">
        <f t="shared" si="63"/>
        <v>0</v>
      </c>
      <c r="BE114" s="2">
        <f t="shared" si="63"/>
        <v>0</v>
      </c>
      <c r="BF114" s="2">
        <f t="shared" si="63"/>
        <v>0</v>
      </c>
      <c r="BG114" s="2">
        <f t="shared" si="63"/>
        <v>0</v>
      </c>
      <c r="BH114" s="2">
        <f t="shared" si="63"/>
        <v>0</v>
      </c>
      <c r="BI114" s="2">
        <f t="shared" si="63"/>
        <v>0</v>
      </c>
      <c r="BJ114" s="2">
        <f t="shared" si="63"/>
        <v>0</v>
      </c>
      <c r="BK114" s="2">
        <f t="shared" si="63"/>
        <v>0</v>
      </c>
      <c r="BL114" s="2">
        <f t="shared" si="63"/>
        <v>0</v>
      </c>
      <c r="BM114" s="2">
        <f t="shared" si="63"/>
        <v>0</v>
      </c>
      <c r="BN114" s="2">
        <f t="shared" si="63"/>
        <v>0</v>
      </c>
      <c r="BO114" s="2">
        <f t="shared" si="63"/>
        <v>0</v>
      </c>
      <c r="BP114" s="2">
        <f t="shared" si="63"/>
        <v>0</v>
      </c>
      <c r="BQ114" s="2">
        <f t="shared" si="63"/>
        <v>0</v>
      </c>
      <c r="BR114" s="2">
        <f t="shared" si="63"/>
        <v>0</v>
      </c>
      <c r="BS114" s="2">
        <f t="shared" si="63"/>
        <v>0</v>
      </c>
      <c r="BT114" s="2">
        <f t="shared" si="63"/>
        <v>0</v>
      </c>
      <c r="BU114" s="2">
        <f t="shared" si="63"/>
        <v>0</v>
      </c>
      <c r="BV114" s="2">
        <f t="shared" si="63"/>
        <v>0</v>
      </c>
      <c r="BW114" s="2">
        <f t="shared" si="63"/>
        <v>0</v>
      </c>
      <c r="BX114" s="2">
        <f t="shared" si="63"/>
        <v>0</v>
      </c>
      <c r="BY114" s="2">
        <f t="shared" si="63"/>
        <v>0</v>
      </c>
      <c r="BZ114" s="2">
        <f t="shared" si="63"/>
        <v>0</v>
      </c>
      <c r="CA114" s="2">
        <f t="shared" ref="CA114:DF114" si="64">CA125</f>
        <v>91028.79</v>
      </c>
      <c r="CB114" s="2">
        <f t="shared" si="64"/>
        <v>91028.79</v>
      </c>
      <c r="CC114" s="2">
        <f t="shared" si="64"/>
        <v>0</v>
      </c>
      <c r="CD114" s="2">
        <f t="shared" si="64"/>
        <v>0</v>
      </c>
      <c r="CE114" s="2">
        <f t="shared" si="64"/>
        <v>0</v>
      </c>
      <c r="CF114" s="2">
        <f t="shared" si="64"/>
        <v>0</v>
      </c>
      <c r="CG114" s="2">
        <f t="shared" si="64"/>
        <v>0</v>
      </c>
      <c r="CH114" s="2">
        <f t="shared" si="64"/>
        <v>0</v>
      </c>
      <c r="CI114" s="2">
        <f t="shared" si="64"/>
        <v>0</v>
      </c>
      <c r="CJ114" s="2">
        <f t="shared" si="64"/>
        <v>0</v>
      </c>
      <c r="CK114" s="2">
        <f t="shared" si="64"/>
        <v>0</v>
      </c>
      <c r="CL114" s="2">
        <f t="shared" si="64"/>
        <v>0</v>
      </c>
      <c r="CM114" s="2">
        <f t="shared" si="64"/>
        <v>0</v>
      </c>
      <c r="CN114" s="2">
        <f t="shared" si="64"/>
        <v>0</v>
      </c>
      <c r="CO114" s="2">
        <f t="shared" si="64"/>
        <v>0</v>
      </c>
      <c r="CP114" s="2">
        <f t="shared" si="64"/>
        <v>0</v>
      </c>
      <c r="CQ114" s="2">
        <f t="shared" si="64"/>
        <v>0</v>
      </c>
      <c r="CR114" s="2">
        <f t="shared" si="64"/>
        <v>0</v>
      </c>
      <c r="CS114" s="2">
        <f t="shared" si="64"/>
        <v>0</v>
      </c>
      <c r="CT114" s="2">
        <f t="shared" si="64"/>
        <v>0</v>
      </c>
      <c r="CU114" s="2">
        <f t="shared" si="64"/>
        <v>0</v>
      </c>
      <c r="CV114" s="2">
        <f t="shared" si="64"/>
        <v>0</v>
      </c>
      <c r="CW114" s="2">
        <f t="shared" si="64"/>
        <v>0</v>
      </c>
      <c r="CX114" s="2">
        <f t="shared" si="64"/>
        <v>0</v>
      </c>
      <c r="CY114" s="2">
        <f t="shared" si="64"/>
        <v>0</v>
      </c>
      <c r="CZ114" s="2">
        <f t="shared" si="64"/>
        <v>0</v>
      </c>
      <c r="DA114" s="2">
        <f t="shared" si="64"/>
        <v>0</v>
      </c>
      <c r="DB114" s="2">
        <f t="shared" si="64"/>
        <v>0</v>
      </c>
      <c r="DC114" s="2">
        <f t="shared" si="64"/>
        <v>0</v>
      </c>
      <c r="DD114" s="2">
        <f t="shared" si="64"/>
        <v>0</v>
      </c>
      <c r="DE114" s="2">
        <f t="shared" si="64"/>
        <v>0</v>
      </c>
      <c r="DF114" s="2">
        <f t="shared" si="64"/>
        <v>0</v>
      </c>
      <c r="DG114" s="3">
        <f t="shared" ref="DG114:EL114" si="65">DG125</f>
        <v>0</v>
      </c>
      <c r="DH114" s="3">
        <f t="shared" si="65"/>
        <v>0</v>
      </c>
      <c r="DI114" s="3">
        <f t="shared" si="65"/>
        <v>0</v>
      </c>
      <c r="DJ114" s="3">
        <f t="shared" si="65"/>
        <v>0</v>
      </c>
      <c r="DK114" s="3">
        <f t="shared" si="65"/>
        <v>0</v>
      </c>
      <c r="DL114" s="3">
        <f t="shared" si="65"/>
        <v>0</v>
      </c>
      <c r="DM114" s="3">
        <f t="shared" si="65"/>
        <v>0</v>
      </c>
      <c r="DN114" s="3">
        <f t="shared" si="65"/>
        <v>0</v>
      </c>
      <c r="DO114" s="3">
        <f t="shared" si="65"/>
        <v>0</v>
      </c>
      <c r="DP114" s="3">
        <f t="shared" si="65"/>
        <v>0</v>
      </c>
      <c r="DQ114" s="3">
        <f t="shared" si="65"/>
        <v>0</v>
      </c>
      <c r="DR114" s="3">
        <f t="shared" si="65"/>
        <v>0</v>
      </c>
      <c r="DS114" s="3">
        <f t="shared" si="65"/>
        <v>0</v>
      </c>
      <c r="DT114" s="3">
        <f t="shared" si="65"/>
        <v>0</v>
      </c>
      <c r="DU114" s="3">
        <f t="shared" si="65"/>
        <v>0</v>
      </c>
      <c r="DV114" s="3">
        <f t="shared" si="65"/>
        <v>0</v>
      </c>
      <c r="DW114" s="3">
        <f t="shared" si="65"/>
        <v>0</v>
      </c>
      <c r="DX114" s="3">
        <f t="shared" si="65"/>
        <v>0</v>
      </c>
      <c r="DY114" s="3">
        <f t="shared" si="65"/>
        <v>0</v>
      </c>
      <c r="DZ114" s="3">
        <f t="shared" si="65"/>
        <v>0</v>
      </c>
      <c r="EA114" s="3">
        <f t="shared" si="65"/>
        <v>0</v>
      </c>
      <c r="EB114" s="3">
        <f t="shared" si="65"/>
        <v>0</v>
      </c>
      <c r="EC114" s="3">
        <f t="shared" si="65"/>
        <v>0</v>
      </c>
      <c r="ED114" s="3">
        <f t="shared" si="65"/>
        <v>0</v>
      </c>
      <c r="EE114" s="3">
        <f t="shared" si="65"/>
        <v>0</v>
      </c>
      <c r="EF114" s="3">
        <f t="shared" si="65"/>
        <v>0</v>
      </c>
      <c r="EG114" s="3">
        <f t="shared" si="65"/>
        <v>0</v>
      </c>
      <c r="EH114" s="3">
        <f t="shared" si="65"/>
        <v>0</v>
      </c>
      <c r="EI114" s="3">
        <f t="shared" si="65"/>
        <v>0</v>
      </c>
      <c r="EJ114" s="3">
        <f t="shared" si="65"/>
        <v>0</v>
      </c>
      <c r="EK114" s="3">
        <f t="shared" si="65"/>
        <v>0</v>
      </c>
      <c r="EL114" s="3">
        <f t="shared" si="65"/>
        <v>0</v>
      </c>
      <c r="EM114" s="3">
        <f t="shared" ref="EM114:FR114" si="66">EM125</f>
        <v>0</v>
      </c>
      <c r="EN114" s="3">
        <f t="shared" si="66"/>
        <v>0</v>
      </c>
      <c r="EO114" s="3">
        <f t="shared" si="66"/>
        <v>0</v>
      </c>
      <c r="EP114" s="3">
        <f t="shared" si="66"/>
        <v>0</v>
      </c>
      <c r="EQ114" s="3">
        <f t="shared" si="66"/>
        <v>0</v>
      </c>
      <c r="ER114" s="3">
        <f t="shared" si="66"/>
        <v>0</v>
      </c>
      <c r="ES114" s="3">
        <f t="shared" si="66"/>
        <v>0</v>
      </c>
      <c r="ET114" s="3">
        <f t="shared" si="66"/>
        <v>0</v>
      </c>
      <c r="EU114" s="3">
        <f t="shared" si="66"/>
        <v>0</v>
      </c>
      <c r="EV114" s="3">
        <f t="shared" si="66"/>
        <v>0</v>
      </c>
      <c r="EW114" s="3">
        <f t="shared" si="66"/>
        <v>0</v>
      </c>
      <c r="EX114" s="3">
        <f t="shared" si="66"/>
        <v>0</v>
      </c>
      <c r="EY114" s="3">
        <f t="shared" si="66"/>
        <v>0</v>
      </c>
      <c r="EZ114" s="3">
        <f t="shared" si="66"/>
        <v>0</v>
      </c>
      <c r="FA114" s="3">
        <f t="shared" si="66"/>
        <v>0</v>
      </c>
      <c r="FB114" s="3">
        <f t="shared" si="66"/>
        <v>0</v>
      </c>
      <c r="FC114" s="3">
        <f t="shared" si="66"/>
        <v>0</v>
      </c>
      <c r="FD114" s="3">
        <f t="shared" si="66"/>
        <v>0</v>
      </c>
      <c r="FE114" s="3">
        <f t="shared" si="66"/>
        <v>0</v>
      </c>
      <c r="FF114" s="3">
        <f t="shared" si="66"/>
        <v>0</v>
      </c>
      <c r="FG114" s="3">
        <f t="shared" si="66"/>
        <v>0</v>
      </c>
      <c r="FH114" s="3">
        <f t="shared" si="66"/>
        <v>0</v>
      </c>
      <c r="FI114" s="3">
        <f t="shared" si="66"/>
        <v>0</v>
      </c>
      <c r="FJ114" s="3">
        <f t="shared" si="66"/>
        <v>0</v>
      </c>
      <c r="FK114" s="3">
        <f t="shared" si="66"/>
        <v>0</v>
      </c>
      <c r="FL114" s="3">
        <f t="shared" si="66"/>
        <v>0</v>
      </c>
      <c r="FM114" s="3">
        <f t="shared" si="66"/>
        <v>0</v>
      </c>
      <c r="FN114" s="3">
        <f t="shared" si="66"/>
        <v>0</v>
      </c>
      <c r="FO114" s="3">
        <f t="shared" si="66"/>
        <v>0</v>
      </c>
      <c r="FP114" s="3">
        <f t="shared" si="66"/>
        <v>0</v>
      </c>
      <c r="FQ114" s="3">
        <f t="shared" si="66"/>
        <v>0</v>
      </c>
      <c r="FR114" s="3">
        <f t="shared" si="66"/>
        <v>0</v>
      </c>
      <c r="FS114" s="3">
        <f t="shared" ref="FS114:GX114" si="67">FS125</f>
        <v>0</v>
      </c>
      <c r="FT114" s="3">
        <f t="shared" si="67"/>
        <v>0</v>
      </c>
      <c r="FU114" s="3">
        <f t="shared" si="67"/>
        <v>0</v>
      </c>
      <c r="FV114" s="3">
        <f t="shared" si="67"/>
        <v>0</v>
      </c>
      <c r="FW114" s="3">
        <f t="shared" si="67"/>
        <v>0</v>
      </c>
      <c r="FX114" s="3">
        <f t="shared" si="67"/>
        <v>0</v>
      </c>
      <c r="FY114" s="3">
        <f t="shared" si="67"/>
        <v>0</v>
      </c>
      <c r="FZ114" s="3">
        <f t="shared" si="67"/>
        <v>0</v>
      </c>
      <c r="GA114" s="3">
        <f t="shared" si="67"/>
        <v>0</v>
      </c>
      <c r="GB114" s="3">
        <f t="shared" si="67"/>
        <v>0</v>
      </c>
      <c r="GC114" s="3">
        <f t="shared" si="67"/>
        <v>0</v>
      </c>
      <c r="GD114" s="3">
        <f t="shared" si="67"/>
        <v>0</v>
      </c>
      <c r="GE114" s="3">
        <f t="shared" si="67"/>
        <v>0</v>
      </c>
      <c r="GF114" s="3">
        <f t="shared" si="67"/>
        <v>0</v>
      </c>
      <c r="GG114" s="3">
        <f t="shared" si="67"/>
        <v>0</v>
      </c>
      <c r="GH114" s="3">
        <f t="shared" si="67"/>
        <v>0</v>
      </c>
      <c r="GI114" s="3">
        <f t="shared" si="67"/>
        <v>0</v>
      </c>
      <c r="GJ114" s="3">
        <f t="shared" si="67"/>
        <v>0</v>
      </c>
      <c r="GK114" s="3">
        <f t="shared" si="67"/>
        <v>0</v>
      </c>
      <c r="GL114" s="3">
        <f t="shared" si="67"/>
        <v>0</v>
      </c>
      <c r="GM114" s="3">
        <f t="shared" si="67"/>
        <v>0</v>
      </c>
      <c r="GN114" s="3">
        <f t="shared" si="67"/>
        <v>0</v>
      </c>
      <c r="GO114" s="3">
        <f t="shared" si="67"/>
        <v>0</v>
      </c>
      <c r="GP114" s="3">
        <f t="shared" si="67"/>
        <v>0</v>
      </c>
      <c r="GQ114" s="3">
        <f t="shared" si="67"/>
        <v>0</v>
      </c>
      <c r="GR114" s="3">
        <f t="shared" si="67"/>
        <v>0</v>
      </c>
      <c r="GS114" s="3">
        <f t="shared" si="67"/>
        <v>0</v>
      </c>
      <c r="GT114" s="3">
        <f t="shared" si="67"/>
        <v>0</v>
      </c>
      <c r="GU114" s="3">
        <f t="shared" si="67"/>
        <v>0</v>
      </c>
      <c r="GV114" s="3">
        <f t="shared" si="67"/>
        <v>0</v>
      </c>
      <c r="GW114" s="3">
        <f t="shared" si="67"/>
        <v>0</v>
      </c>
      <c r="GX114" s="3">
        <f t="shared" si="67"/>
        <v>0</v>
      </c>
    </row>
    <row r="116" spans="1:245" x14ac:dyDescent="0.2">
      <c r="A116">
        <v>17</v>
      </c>
      <c r="B116">
        <v>1</v>
      </c>
      <c r="C116">
        <f>ROW(SmtRes!A66)</f>
        <v>66</v>
      </c>
      <c r="D116">
        <f>ROW(EtalonRes!A78)</f>
        <v>78</v>
      </c>
      <c r="E116" t="s">
        <v>134</v>
      </c>
      <c r="F116" t="s">
        <v>135</v>
      </c>
      <c r="G116" t="s">
        <v>136</v>
      </c>
      <c r="H116" t="s">
        <v>137</v>
      </c>
      <c r="I116">
        <v>4</v>
      </c>
      <c r="J116">
        <v>0</v>
      </c>
      <c r="K116">
        <v>4</v>
      </c>
      <c r="O116">
        <f t="shared" ref="O116:O123" si="68">ROUND(CP116,2)</f>
        <v>2798.17</v>
      </c>
      <c r="P116">
        <f>SUMIF(SmtRes!AQ63:'SmtRes'!AQ66,"=1",SmtRes!DF63:'SmtRes'!DF66)</f>
        <v>0</v>
      </c>
      <c r="Q116">
        <f>SUMIF(SmtRes!AQ63:'SmtRes'!AQ66,"=1",SmtRes!DG63:'SmtRes'!DG66)</f>
        <v>257.37</v>
      </c>
      <c r="R116">
        <f>SUMIF(SmtRes!AQ63:'SmtRes'!AQ66,"=1",SmtRes!DH63:'SmtRes'!DH66)</f>
        <v>248.55</v>
      </c>
      <c r="S116">
        <f>SUMIF(SmtRes!AQ63:'SmtRes'!AQ66,"=1",SmtRes!DI63:'SmtRes'!DI66)</f>
        <v>2292.25</v>
      </c>
      <c r="T116">
        <f t="shared" ref="T116:T123" si="69">ROUND(CU116*I116,2)</f>
        <v>0</v>
      </c>
      <c r="U116">
        <f>SUMIF(SmtRes!AQ63:'SmtRes'!AQ66,"=1",SmtRes!CV63:'SmtRes'!CV66)</f>
        <v>5.08</v>
      </c>
      <c r="V116">
        <f>SUMIF(SmtRes!AQ63:'SmtRes'!AQ66,"=1",SmtRes!CW63:'SmtRes'!CW66)</f>
        <v>0.52</v>
      </c>
      <c r="W116">
        <f t="shared" ref="W116:W123" si="70">ROUND(CX116*I116,2)</f>
        <v>0</v>
      </c>
      <c r="X116">
        <f t="shared" ref="X116:Y123" si="71">ROUND(CY116,2)</f>
        <v>2617.02</v>
      </c>
      <c r="Y116">
        <f t="shared" si="71"/>
        <v>1524.48</v>
      </c>
      <c r="AA116">
        <v>312611130</v>
      </c>
      <c r="AB116">
        <f t="shared" ref="AB116:AB123" si="72">ROUND((AC116+AD116+AF116),6)</f>
        <v>631.99490000000003</v>
      </c>
      <c r="AC116">
        <f t="shared" ref="AC116:AC123" si="73">ROUND((0),6)</f>
        <v>0</v>
      </c>
      <c r="AD116">
        <f>ROUND((((SUM(SmtRes!BR63:'SmtRes'!BR66))-(SUM(SmtRes!BS63:'SmtRes'!BS66)))+AE116),6)</f>
        <v>58.9328</v>
      </c>
      <c r="AE116">
        <f>ROUND((SUM(SmtRes!BS63:'SmtRes'!BS66)),6)</f>
        <v>62.1374</v>
      </c>
      <c r="AF116">
        <f>ROUND((SUM(SmtRes!BT63:'SmtRes'!BT66)),6)</f>
        <v>573.06209999999999</v>
      </c>
      <c r="AG116">
        <f t="shared" ref="AG116:AG123" si="74">ROUND((AP116),6)</f>
        <v>0</v>
      </c>
      <c r="AH116">
        <f>(SUM(SmtRes!BU63:'SmtRes'!BU66))</f>
        <v>1.27</v>
      </c>
      <c r="AI116">
        <f>(SUM(SmtRes!BV63:'SmtRes'!BV66))</f>
        <v>0.13</v>
      </c>
      <c r="AJ116">
        <f t="shared" ref="AJ116:AJ123" si="75">(AS116)</f>
        <v>0</v>
      </c>
      <c r="AK116">
        <v>694.13229999999999</v>
      </c>
      <c r="AL116">
        <v>0</v>
      </c>
      <c r="AM116">
        <v>58.9328</v>
      </c>
      <c r="AN116">
        <v>62.1374</v>
      </c>
      <c r="AO116">
        <v>573.06209999999999</v>
      </c>
      <c r="AP116">
        <v>0</v>
      </c>
      <c r="AQ116">
        <v>1.27</v>
      </c>
      <c r="AR116">
        <v>0.13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138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ref="CP116:CP123" si="76">(P116+Q116+S116+R116)</f>
        <v>2798.17</v>
      </c>
      <c r="CQ116">
        <f>SUMIF(SmtRes!AQ63:'SmtRes'!AQ66,"=1",SmtRes!AA63:'SmtRes'!AA66)</f>
        <v>0</v>
      </c>
      <c r="CR116">
        <f>SUMIF(SmtRes!AQ63:'SmtRes'!AQ66,"=1",SmtRes!AB63:'SmtRes'!AB66)</f>
        <v>981.58</v>
      </c>
      <c r="CS116">
        <f>SUMIF(SmtRes!AQ63:'SmtRes'!AQ66,"=1",SmtRes!AC63:'SmtRes'!AC66)</f>
        <v>955.96</v>
      </c>
      <c r="CT116">
        <f>SUMIF(SmtRes!AQ63:'SmtRes'!AQ66,"=1",SmtRes!AD63:'SmtRes'!AD66)</f>
        <v>451.23</v>
      </c>
      <c r="CU116">
        <f t="shared" ref="CU116:CU123" si="77">AG116</f>
        <v>0</v>
      </c>
      <c r="CV116">
        <f>SUMIF(SmtRes!AQ63:'SmtRes'!AQ66,"=1",SmtRes!BU63:'SmtRes'!BU66)</f>
        <v>1.27</v>
      </c>
      <c r="CW116">
        <f>SUMIF(SmtRes!AQ63:'SmtRes'!AQ66,"=1",SmtRes!BV63:'SmtRes'!BV66)</f>
        <v>0.13</v>
      </c>
      <c r="CX116">
        <f t="shared" ref="CX116:CX123" si="78">AJ116</f>
        <v>0</v>
      </c>
      <c r="CY116">
        <f t="shared" ref="CY116:CY123" si="79">(((S116+R116)*AT116)/100)</f>
        <v>2617.0240000000003</v>
      </c>
      <c r="CZ116">
        <f t="shared" ref="CZ116:CZ123" si="80">(((S116+R116)*AU116)/100)</f>
        <v>1524.48</v>
      </c>
      <c r="DC116" t="s">
        <v>3</v>
      </c>
      <c r="DD116" t="s">
        <v>22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137</v>
      </c>
      <c r="DW116" t="s">
        <v>137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32</v>
      </c>
      <c r="EH116">
        <v>27</v>
      </c>
      <c r="EI116" t="s">
        <v>33</v>
      </c>
      <c r="EJ116">
        <v>1</v>
      </c>
      <c r="EK116">
        <v>33001</v>
      </c>
      <c r="EL116" t="s">
        <v>33</v>
      </c>
      <c r="EM116" t="s">
        <v>34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1.27</v>
      </c>
      <c r="EX116">
        <v>0.13</v>
      </c>
      <c r="EY116">
        <v>0</v>
      </c>
      <c r="FQ116">
        <v>0</v>
      </c>
      <c r="FR116">
        <f t="shared" ref="FR116:FR123" si="81">ROUND(IF(BI116=3,GM116,0),2)</f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1911125029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ref="GL116:GL123" si="82">ROUND(IF(AND(BH116=3,BI116=3,FS116&lt;&gt;0),P116,0),2)</f>
        <v>0</v>
      </c>
      <c r="GM116">
        <f t="shared" ref="GM116:GM123" si="83">ROUND(O116+X116+Y116,2)+GX116</f>
        <v>6939.67</v>
      </c>
      <c r="GN116">
        <f t="shared" ref="GN116:GN123" si="84">IF(OR(BI116=0,BI116=1),GM116-GX116,0)</f>
        <v>6939.67</v>
      </c>
      <c r="GO116">
        <f t="shared" ref="GO116:GO123" si="85">IF(BI116=2,GM116-GX116,0)</f>
        <v>0</v>
      </c>
      <c r="GP116">
        <f t="shared" ref="GP116:GP123" si="86"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 t="shared" ref="GV116:GV123" si="87">ROUND((GT116),6)</f>
        <v>0</v>
      </c>
      <c r="GW116">
        <v>1</v>
      </c>
      <c r="GX116">
        <f t="shared" ref="GX116:GX123" si="88">ROUND(HC116*I116,2)</f>
        <v>0</v>
      </c>
      <c r="HA116">
        <v>0</v>
      </c>
      <c r="HB116">
        <v>0</v>
      </c>
      <c r="HC116">
        <f t="shared" ref="HC116:HC123" si="89">GV116*GW116</f>
        <v>0</v>
      </c>
      <c r="HE116" t="s">
        <v>3</v>
      </c>
      <c r="HF116" t="s">
        <v>3</v>
      </c>
      <c r="HM116" t="s">
        <v>3</v>
      </c>
      <c r="HN116" t="s">
        <v>35</v>
      </c>
      <c r="HO116" t="s">
        <v>36</v>
      </c>
      <c r="HP116" t="s">
        <v>33</v>
      </c>
      <c r="HQ116" t="s">
        <v>33</v>
      </c>
      <c r="IK116">
        <v>0</v>
      </c>
    </row>
    <row r="117" spans="1:245" x14ac:dyDescent="0.2">
      <c r="A117">
        <v>17</v>
      </c>
      <c r="B117">
        <v>1</v>
      </c>
      <c r="C117">
        <f>ROW(SmtRes!A69)</f>
        <v>69</v>
      </c>
      <c r="D117">
        <f>ROW(EtalonRes!A81)</f>
        <v>81</v>
      </c>
      <c r="E117" t="s">
        <v>139</v>
      </c>
      <c r="F117" t="s">
        <v>140</v>
      </c>
      <c r="G117" t="s">
        <v>141</v>
      </c>
      <c r="H117" t="s">
        <v>137</v>
      </c>
      <c r="I117">
        <v>4</v>
      </c>
      <c r="J117">
        <v>0</v>
      </c>
      <c r="K117">
        <v>4</v>
      </c>
      <c r="O117">
        <f t="shared" si="68"/>
        <v>1196.25</v>
      </c>
      <c r="P117">
        <f>SUMIF(SmtRes!AQ67:'SmtRes'!AQ69,"=1",SmtRes!DF67:'SmtRes'!DF69)</f>
        <v>0</v>
      </c>
      <c r="Q117">
        <f>SUMIF(SmtRes!AQ67:'SmtRes'!AQ69,"=1",SmtRes!DG67:'SmtRes'!DG69)</f>
        <v>65.36</v>
      </c>
      <c r="R117">
        <f>SUMIF(SmtRes!AQ67:'SmtRes'!AQ69,"=1",SmtRes!DH67:'SmtRes'!DH69)</f>
        <v>57.36</v>
      </c>
      <c r="S117">
        <f>SUMIF(SmtRes!AQ67:'SmtRes'!AQ69,"=1",SmtRes!DI67:'SmtRes'!DI69)</f>
        <v>1073.53</v>
      </c>
      <c r="T117">
        <f t="shared" si="69"/>
        <v>0</v>
      </c>
      <c r="U117">
        <f>SUMIF(SmtRes!AQ67:'SmtRes'!AQ69,"=1",SmtRes!CV67:'SmtRes'!CV69)</f>
        <v>2.64</v>
      </c>
      <c r="V117">
        <f>SUMIF(SmtRes!AQ67:'SmtRes'!AQ69,"=1",SmtRes!CW67:'SmtRes'!CW69)</f>
        <v>0.12</v>
      </c>
      <c r="W117">
        <f t="shared" si="70"/>
        <v>0</v>
      </c>
      <c r="X117">
        <f t="shared" si="71"/>
        <v>1164.82</v>
      </c>
      <c r="Y117">
        <f t="shared" si="71"/>
        <v>678.53</v>
      </c>
      <c r="AA117">
        <v>312611130</v>
      </c>
      <c r="AB117">
        <f t="shared" si="72"/>
        <v>284.72340000000003</v>
      </c>
      <c r="AC117">
        <f t="shared" si="73"/>
        <v>0</v>
      </c>
      <c r="AD117">
        <f>ROUND((((SUM(SmtRes!BR67:'SmtRes'!BR69))-(SUM(SmtRes!BS67:'SmtRes'!BS69)))+AE117),6)</f>
        <v>16.341000000000001</v>
      </c>
      <c r="AE117">
        <f>ROUND((SUM(SmtRes!BS67:'SmtRes'!BS69)),6)</f>
        <v>14.339399999999999</v>
      </c>
      <c r="AF117">
        <f>ROUND((SUM(SmtRes!BT67:'SmtRes'!BT69)),6)</f>
        <v>268.38240000000002</v>
      </c>
      <c r="AG117">
        <f t="shared" si="74"/>
        <v>0</v>
      </c>
      <c r="AH117">
        <f>(SUM(SmtRes!BU67:'SmtRes'!BU69))</f>
        <v>0.66</v>
      </c>
      <c r="AI117">
        <f>(SUM(SmtRes!BV67:'SmtRes'!BV69))</f>
        <v>0.03</v>
      </c>
      <c r="AJ117">
        <f t="shared" si="75"/>
        <v>0</v>
      </c>
      <c r="AK117">
        <v>299.06280000000004</v>
      </c>
      <c r="AL117">
        <v>0</v>
      </c>
      <c r="AM117">
        <v>16.341000000000001</v>
      </c>
      <c r="AN117">
        <v>14.339399999999999</v>
      </c>
      <c r="AO117">
        <v>268.38240000000002</v>
      </c>
      <c r="AP117">
        <v>0</v>
      </c>
      <c r="AQ117">
        <v>0.66</v>
      </c>
      <c r="AR117">
        <v>0.03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142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6"/>
        <v>1196.2499999999998</v>
      </c>
      <c r="CQ117">
        <f>SUMIF(SmtRes!AQ67:'SmtRes'!AQ69,"=1",SmtRes!AA67:'SmtRes'!AA69)</f>
        <v>0</v>
      </c>
      <c r="CR117">
        <f>SUMIF(SmtRes!AQ67:'SmtRes'!AQ69,"=1",SmtRes!AB67:'SmtRes'!AB69)</f>
        <v>544.70000000000005</v>
      </c>
      <c r="CS117">
        <f>SUMIF(SmtRes!AQ67:'SmtRes'!AQ69,"=1",SmtRes!AC67:'SmtRes'!AC69)</f>
        <v>477.98</v>
      </c>
      <c r="CT117">
        <f>SUMIF(SmtRes!AQ67:'SmtRes'!AQ69,"=1",SmtRes!AD67:'SmtRes'!AD69)</f>
        <v>406.64</v>
      </c>
      <c r="CU117">
        <f t="shared" si="77"/>
        <v>0</v>
      </c>
      <c r="CV117">
        <f>SUMIF(SmtRes!AQ67:'SmtRes'!AQ69,"=1",SmtRes!BU67:'SmtRes'!BU69)</f>
        <v>0.66</v>
      </c>
      <c r="CW117">
        <f>SUMIF(SmtRes!AQ67:'SmtRes'!AQ69,"=1",SmtRes!BV67:'SmtRes'!BV69)</f>
        <v>0.03</v>
      </c>
      <c r="CX117">
        <f t="shared" si="78"/>
        <v>0</v>
      </c>
      <c r="CY117">
        <f t="shared" si="79"/>
        <v>1164.8166999999999</v>
      </c>
      <c r="CZ117">
        <f t="shared" si="80"/>
        <v>678.53399999999999</v>
      </c>
      <c r="DC117" t="s">
        <v>3</v>
      </c>
      <c r="DD117" t="s">
        <v>22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137</v>
      </c>
      <c r="DW117" t="s">
        <v>137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32</v>
      </c>
      <c r="EH117">
        <v>27</v>
      </c>
      <c r="EI117" t="s">
        <v>33</v>
      </c>
      <c r="EJ117">
        <v>1</v>
      </c>
      <c r="EK117">
        <v>33001</v>
      </c>
      <c r="EL117" t="s">
        <v>33</v>
      </c>
      <c r="EM117" t="s">
        <v>34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0.66</v>
      </c>
      <c r="EX117">
        <v>0.03</v>
      </c>
      <c r="EY117">
        <v>0</v>
      </c>
      <c r="FQ117">
        <v>0</v>
      </c>
      <c r="FR117">
        <f t="shared" si="81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1848473510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2"/>
        <v>0</v>
      </c>
      <c r="GM117">
        <f t="shared" si="83"/>
        <v>3039.6</v>
      </c>
      <c r="GN117">
        <f t="shared" si="84"/>
        <v>3039.6</v>
      </c>
      <c r="GO117">
        <f t="shared" si="85"/>
        <v>0</v>
      </c>
      <c r="GP117">
        <f t="shared" si="86"/>
        <v>0</v>
      </c>
      <c r="GR117">
        <v>0</v>
      </c>
      <c r="GS117">
        <v>3</v>
      </c>
      <c r="GT117">
        <v>0</v>
      </c>
      <c r="GU117" t="s">
        <v>3</v>
      </c>
      <c r="GV117">
        <f t="shared" si="87"/>
        <v>0</v>
      </c>
      <c r="GW117">
        <v>1</v>
      </c>
      <c r="GX117">
        <f t="shared" si="88"/>
        <v>0</v>
      </c>
      <c r="HA117">
        <v>0</v>
      </c>
      <c r="HB117">
        <v>0</v>
      </c>
      <c r="HC117">
        <f t="shared" si="89"/>
        <v>0</v>
      </c>
      <c r="HE117" t="s">
        <v>3</v>
      </c>
      <c r="HF117" t="s">
        <v>3</v>
      </c>
      <c r="HM117" t="s">
        <v>3</v>
      </c>
      <c r="HN117" t="s">
        <v>35</v>
      </c>
      <c r="HO117" t="s">
        <v>36</v>
      </c>
      <c r="HP117" t="s">
        <v>33</v>
      </c>
      <c r="HQ117" t="s">
        <v>33</v>
      </c>
      <c r="IK117">
        <v>0</v>
      </c>
    </row>
    <row r="118" spans="1:245" x14ac:dyDescent="0.2">
      <c r="A118">
        <v>17</v>
      </c>
      <c r="B118">
        <v>1</v>
      </c>
      <c r="C118">
        <f>ROW(SmtRes!A73)</f>
        <v>73</v>
      </c>
      <c r="D118">
        <f>ROW(EtalonRes!A91)</f>
        <v>91</v>
      </c>
      <c r="E118" t="s">
        <v>143</v>
      </c>
      <c r="F118" t="s">
        <v>135</v>
      </c>
      <c r="G118" t="s">
        <v>136</v>
      </c>
      <c r="H118" t="s">
        <v>137</v>
      </c>
      <c r="I118">
        <v>19</v>
      </c>
      <c r="J118">
        <v>0</v>
      </c>
      <c r="K118">
        <v>19</v>
      </c>
      <c r="O118">
        <f t="shared" si="68"/>
        <v>13291.28</v>
      </c>
      <c r="P118">
        <f>SUMIF(SmtRes!AQ70:'SmtRes'!AQ73,"=1",SmtRes!DF70:'SmtRes'!DF73)</f>
        <v>0</v>
      </c>
      <c r="Q118">
        <f>SUMIF(SmtRes!AQ70:'SmtRes'!AQ73,"=1",SmtRes!DG70:'SmtRes'!DG73)</f>
        <v>1222.49</v>
      </c>
      <c r="R118">
        <f>SUMIF(SmtRes!AQ70:'SmtRes'!AQ73,"=1",SmtRes!DH70:'SmtRes'!DH73)</f>
        <v>1180.6100000000001</v>
      </c>
      <c r="S118">
        <f>SUMIF(SmtRes!AQ70:'SmtRes'!AQ73,"=1",SmtRes!DI70:'SmtRes'!DI73)</f>
        <v>10888.18</v>
      </c>
      <c r="T118">
        <f t="shared" si="69"/>
        <v>0</v>
      </c>
      <c r="U118">
        <f>SUMIF(SmtRes!AQ70:'SmtRes'!AQ73,"=1",SmtRes!CV70:'SmtRes'!CV73)</f>
        <v>24.13</v>
      </c>
      <c r="V118">
        <f>SUMIF(SmtRes!AQ70:'SmtRes'!AQ73,"=1",SmtRes!CW70:'SmtRes'!CW73)</f>
        <v>2.4699999999999998</v>
      </c>
      <c r="W118">
        <f t="shared" si="70"/>
        <v>0</v>
      </c>
      <c r="X118">
        <f t="shared" si="71"/>
        <v>12430.85</v>
      </c>
      <c r="Y118">
        <f t="shared" si="71"/>
        <v>7241.27</v>
      </c>
      <c r="AA118">
        <v>312611130</v>
      </c>
      <c r="AB118">
        <f t="shared" si="72"/>
        <v>631.99490000000003</v>
      </c>
      <c r="AC118">
        <f t="shared" si="73"/>
        <v>0</v>
      </c>
      <c r="AD118">
        <f>ROUND((((SUM(SmtRes!BR70:'SmtRes'!BR73))-(SUM(SmtRes!BS70:'SmtRes'!BS73)))+AE118),6)</f>
        <v>58.9328</v>
      </c>
      <c r="AE118">
        <f>ROUND((SUM(SmtRes!BS70:'SmtRes'!BS73)),6)</f>
        <v>62.1374</v>
      </c>
      <c r="AF118">
        <f>ROUND((SUM(SmtRes!BT70:'SmtRes'!BT73)),6)</f>
        <v>573.06209999999999</v>
      </c>
      <c r="AG118">
        <f t="shared" si="74"/>
        <v>0</v>
      </c>
      <c r="AH118">
        <f>(SUM(SmtRes!BU70:'SmtRes'!BU73))</f>
        <v>1.27</v>
      </c>
      <c r="AI118">
        <f>(SUM(SmtRes!BV70:'SmtRes'!BV73))</f>
        <v>0.13</v>
      </c>
      <c r="AJ118">
        <f t="shared" si="75"/>
        <v>0</v>
      </c>
      <c r="AK118">
        <v>694.13229999999999</v>
      </c>
      <c r="AL118">
        <v>0</v>
      </c>
      <c r="AM118">
        <v>58.9328</v>
      </c>
      <c r="AN118">
        <v>62.1374</v>
      </c>
      <c r="AO118">
        <v>573.06209999999999</v>
      </c>
      <c r="AP118">
        <v>0</v>
      </c>
      <c r="AQ118">
        <v>1.27</v>
      </c>
      <c r="AR118">
        <v>0.13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138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6"/>
        <v>13291.28</v>
      </c>
      <c r="CQ118">
        <f>SUMIF(SmtRes!AQ70:'SmtRes'!AQ73,"=1",SmtRes!AA70:'SmtRes'!AA73)</f>
        <v>0</v>
      </c>
      <c r="CR118">
        <f>SUMIF(SmtRes!AQ70:'SmtRes'!AQ73,"=1",SmtRes!AB70:'SmtRes'!AB73)</f>
        <v>981.58</v>
      </c>
      <c r="CS118">
        <f>SUMIF(SmtRes!AQ70:'SmtRes'!AQ73,"=1",SmtRes!AC70:'SmtRes'!AC73)</f>
        <v>955.96</v>
      </c>
      <c r="CT118">
        <f>SUMIF(SmtRes!AQ70:'SmtRes'!AQ73,"=1",SmtRes!AD70:'SmtRes'!AD73)</f>
        <v>451.23</v>
      </c>
      <c r="CU118">
        <f t="shared" si="77"/>
        <v>0</v>
      </c>
      <c r="CV118">
        <f>SUMIF(SmtRes!AQ70:'SmtRes'!AQ73,"=1",SmtRes!BU70:'SmtRes'!BU73)</f>
        <v>1.27</v>
      </c>
      <c r="CW118">
        <f>SUMIF(SmtRes!AQ70:'SmtRes'!AQ73,"=1",SmtRes!BV70:'SmtRes'!BV73)</f>
        <v>0.13</v>
      </c>
      <c r="CX118">
        <f t="shared" si="78"/>
        <v>0</v>
      </c>
      <c r="CY118">
        <f t="shared" si="79"/>
        <v>12430.853700000001</v>
      </c>
      <c r="CZ118">
        <f t="shared" si="80"/>
        <v>7241.2740000000003</v>
      </c>
      <c r="DC118" t="s">
        <v>3</v>
      </c>
      <c r="DD118" t="s">
        <v>22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137</v>
      </c>
      <c r="DW118" t="s">
        <v>137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32</v>
      </c>
      <c r="EH118">
        <v>27</v>
      </c>
      <c r="EI118" t="s">
        <v>33</v>
      </c>
      <c r="EJ118">
        <v>1</v>
      </c>
      <c r="EK118">
        <v>33001</v>
      </c>
      <c r="EL118" t="s">
        <v>33</v>
      </c>
      <c r="EM118" t="s">
        <v>34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1.27</v>
      </c>
      <c r="EX118">
        <v>0.13</v>
      </c>
      <c r="EY118">
        <v>0</v>
      </c>
      <c r="FQ118">
        <v>0</v>
      </c>
      <c r="FR118">
        <f t="shared" si="81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1911125029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2"/>
        <v>0</v>
      </c>
      <c r="GM118">
        <f t="shared" si="83"/>
        <v>32963.4</v>
      </c>
      <c r="GN118">
        <f t="shared" si="84"/>
        <v>32963.4</v>
      </c>
      <c r="GO118">
        <f t="shared" si="85"/>
        <v>0</v>
      </c>
      <c r="GP118">
        <f t="shared" si="86"/>
        <v>0</v>
      </c>
      <c r="GR118">
        <v>0</v>
      </c>
      <c r="GS118">
        <v>3</v>
      </c>
      <c r="GT118">
        <v>0</v>
      </c>
      <c r="GU118" t="s">
        <v>3</v>
      </c>
      <c r="GV118">
        <f t="shared" si="87"/>
        <v>0</v>
      </c>
      <c r="GW118">
        <v>1</v>
      </c>
      <c r="GX118">
        <f t="shared" si="88"/>
        <v>0</v>
      </c>
      <c r="HA118">
        <v>0</v>
      </c>
      <c r="HB118">
        <v>0</v>
      </c>
      <c r="HC118">
        <f t="shared" si="89"/>
        <v>0</v>
      </c>
      <c r="HE118" t="s">
        <v>3</v>
      </c>
      <c r="HF118" t="s">
        <v>3</v>
      </c>
      <c r="HM118" t="s">
        <v>3</v>
      </c>
      <c r="HN118" t="s">
        <v>35</v>
      </c>
      <c r="HO118" t="s">
        <v>36</v>
      </c>
      <c r="HP118" t="s">
        <v>33</v>
      </c>
      <c r="HQ118" t="s">
        <v>33</v>
      </c>
      <c r="IK118">
        <v>0</v>
      </c>
    </row>
    <row r="119" spans="1:245" x14ac:dyDescent="0.2">
      <c r="A119">
        <v>17</v>
      </c>
      <c r="B119">
        <v>1</v>
      </c>
      <c r="C119">
        <f>ROW(SmtRes!A76)</f>
        <v>76</v>
      </c>
      <c r="D119">
        <f>ROW(EtalonRes!A94)</f>
        <v>94</v>
      </c>
      <c r="E119" t="s">
        <v>144</v>
      </c>
      <c r="F119" t="s">
        <v>145</v>
      </c>
      <c r="G119" t="s">
        <v>146</v>
      </c>
      <c r="H119" t="s">
        <v>137</v>
      </c>
      <c r="I119">
        <v>19</v>
      </c>
      <c r="J119">
        <v>0</v>
      </c>
      <c r="K119">
        <v>19</v>
      </c>
      <c r="O119">
        <f t="shared" si="68"/>
        <v>5295.89</v>
      </c>
      <c r="P119">
        <f>SUMIF(SmtRes!AQ74:'SmtRes'!AQ76,"=1",SmtRes!DF74:'SmtRes'!DF76)</f>
        <v>0</v>
      </c>
      <c r="Q119">
        <f>SUMIF(SmtRes!AQ74:'SmtRes'!AQ76,"=1",SmtRes!DG74:'SmtRes'!DG76)</f>
        <v>310.48</v>
      </c>
      <c r="R119">
        <f>SUMIF(SmtRes!AQ74:'SmtRes'!AQ76,"=1",SmtRes!DH74:'SmtRes'!DH76)</f>
        <v>272.45</v>
      </c>
      <c r="S119">
        <f>SUMIF(SmtRes!AQ74:'SmtRes'!AQ76,"=1",SmtRes!DI74:'SmtRes'!DI76)</f>
        <v>4712.96</v>
      </c>
      <c r="T119">
        <f t="shared" si="69"/>
        <v>0</v>
      </c>
      <c r="U119">
        <f>SUMIF(SmtRes!AQ74:'SmtRes'!AQ76,"=1",SmtRes!CV74:'SmtRes'!CV76)</f>
        <v>11.59</v>
      </c>
      <c r="V119">
        <f>SUMIF(SmtRes!AQ74:'SmtRes'!AQ76,"=1",SmtRes!CW74:'SmtRes'!CW76)</f>
        <v>0.56999999999999995</v>
      </c>
      <c r="W119">
        <f t="shared" si="70"/>
        <v>0</v>
      </c>
      <c r="X119">
        <f t="shared" si="71"/>
        <v>5134.97</v>
      </c>
      <c r="Y119">
        <f t="shared" si="71"/>
        <v>2991.25</v>
      </c>
      <c r="AA119">
        <v>312611130</v>
      </c>
      <c r="AB119">
        <f t="shared" si="72"/>
        <v>264.39139999999998</v>
      </c>
      <c r="AC119">
        <f t="shared" si="73"/>
        <v>0</v>
      </c>
      <c r="AD119">
        <f>ROUND((((SUM(SmtRes!BR74:'SmtRes'!BR76))-(SUM(SmtRes!BS74:'SmtRes'!BS76)))+AE119),6)</f>
        <v>16.341000000000001</v>
      </c>
      <c r="AE119">
        <f>ROUND((SUM(SmtRes!BS74:'SmtRes'!BS76)),6)</f>
        <v>14.339399999999999</v>
      </c>
      <c r="AF119">
        <f>ROUND((SUM(SmtRes!BT74:'SmtRes'!BT76)),6)</f>
        <v>248.0504</v>
      </c>
      <c r="AG119">
        <f t="shared" si="74"/>
        <v>0</v>
      </c>
      <c r="AH119">
        <f>(SUM(SmtRes!BU74:'SmtRes'!BU76))</f>
        <v>0.61</v>
      </c>
      <c r="AI119">
        <f>(SUM(SmtRes!BV74:'SmtRes'!BV76))</f>
        <v>0.03</v>
      </c>
      <c r="AJ119">
        <f t="shared" si="75"/>
        <v>0</v>
      </c>
      <c r="AK119">
        <v>278.73079999999999</v>
      </c>
      <c r="AL119">
        <v>0</v>
      </c>
      <c r="AM119">
        <v>16.341000000000001</v>
      </c>
      <c r="AN119">
        <v>14.339399999999999</v>
      </c>
      <c r="AO119">
        <v>248.0504</v>
      </c>
      <c r="AP119">
        <v>0</v>
      </c>
      <c r="AQ119">
        <v>0.61</v>
      </c>
      <c r="AR119">
        <v>0.03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147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6"/>
        <v>5295.89</v>
      </c>
      <c r="CQ119">
        <f>SUMIF(SmtRes!AQ74:'SmtRes'!AQ76,"=1",SmtRes!AA74:'SmtRes'!AA76)</f>
        <v>0</v>
      </c>
      <c r="CR119">
        <f>SUMIF(SmtRes!AQ74:'SmtRes'!AQ76,"=1",SmtRes!AB74:'SmtRes'!AB76)</f>
        <v>544.70000000000005</v>
      </c>
      <c r="CS119">
        <f>SUMIF(SmtRes!AQ74:'SmtRes'!AQ76,"=1",SmtRes!AC74:'SmtRes'!AC76)</f>
        <v>477.98</v>
      </c>
      <c r="CT119">
        <f>SUMIF(SmtRes!AQ74:'SmtRes'!AQ76,"=1",SmtRes!AD74:'SmtRes'!AD76)</f>
        <v>406.64</v>
      </c>
      <c r="CU119">
        <f t="shared" si="77"/>
        <v>0</v>
      </c>
      <c r="CV119">
        <f>SUMIF(SmtRes!AQ74:'SmtRes'!AQ76,"=1",SmtRes!BU74:'SmtRes'!BU76)</f>
        <v>0.61</v>
      </c>
      <c r="CW119">
        <f>SUMIF(SmtRes!AQ74:'SmtRes'!AQ76,"=1",SmtRes!BV74:'SmtRes'!BV76)</f>
        <v>0.03</v>
      </c>
      <c r="CX119">
        <f t="shared" si="78"/>
        <v>0</v>
      </c>
      <c r="CY119">
        <f t="shared" si="79"/>
        <v>5134.9722999999994</v>
      </c>
      <c r="CZ119">
        <f t="shared" si="80"/>
        <v>2991.2459999999996</v>
      </c>
      <c r="DC119" t="s">
        <v>3</v>
      </c>
      <c r="DD119" t="s">
        <v>22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137</v>
      </c>
      <c r="DW119" t="s">
        <v>137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32</v>
      </c>
      <c r="EH119">
        <v>27</v>
      </c>
      <c r="EI119" t="s">
        <v>33</v>
      </c>
      <c r="EJ119">
        <v>1</v>
      </c>
      <c r="EK119">
        <v>33001</v>
      </c>
      <c r="EL119" t="s">
        <v>33</v>
      </c>
      <c r="EM119" t="s">
        <v>34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0.61</v>
      </c>
      <c r="EX119">
        <v>0.03</v>
      </c>
      <c r="EY119">
        <v>0</v>
      </c>
      <c r="FQ119">
        <v>0</v>
      </c>
      <c r="FR119">
        <f t="shared" si="81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1376734620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2"/>
        <v>0</v>
      </c>
      <c r="GM119">
        <f t="shared" si="83"/>
        <v>13422.11</v>
      </c>
      <c r="GN119">
        <f t="shared" si="84"/>
        <v>13422.11</v>
      </c>
      <c r="GO119">
        <f t="shared" si="85"/>
        <v>0</v>
      </c>
      <c r="GP119">
        <f t="shared" si="86"/>
        <v>0</v>
      </c>
      <c r="GR119">
        <v>0</v>
      </c>
      <c r="GS119">
        <v>3</v>
      </c>
      <c r="GT119">
        <v>0</v>
      </c>
      <c r="GU119" t="s">
        <v>3</v>
      </c>
      <c r="GV119">
        <f t="shared" si="87"/>
        <v>0</v>
      </c>
      <c r="GW119">
        <v>1</v>
      </c>
      <c r="GX119">
        <f t="shared" si="88"/>
        <v>0</v>
      </c>
      <c r="HA119">
        <v>0</v>
      </c>
      <c r="HB119">
        <v>0</v>
      </c>
      <c r="HC119">
        <f t="shared" si="89"/>
        <v>0</v>
      </c>
      <c r="HE119" t="s">
        <v>3</v>
      </c>
      <c r="HF119" t="s">
        <v>3</v>
      </c>
      <c r="HM119" t="s">
        <v>3</v>
      </c>
      <c r="HN119" t="s">
        <v>35</v>
      </c>
      <c r="HO119" t="s">
        <v>36</v>
      </c>
      <c r="HP119" t="s">
        <v>33</v>
      </c>
      <c r="HQ119" t="s">
        <v>33</v>
      </c>
      <c r="IK119">
        <v>0</v>
      </c>
    </row>
    <row r="120" spans="1:245" x14ac:dyDescent="0.2">
      <c r="A120">
        <v>17</v>
      </c>
      <c r="B120">
        <v>1</v>
      </c>
      <c r="C120">
        <f>ROW(SmtRes!A80)</f>
        <v>80</v>
      </c>
      <c r="D120">
        <f>ROW(EtalonRes!A104)</f>
        <v>104</v>
      </c>
      <c r="E120" t="s">
        <v>148</v>
      </c>
      <c r="F120" t="s">
        <v>135</v>
      </c>
      <c r="G120" t="s">
        <v>136</v>
      </c>
      <c r="H120" t="s">
        <v>137</v>
      </c>
      <c r="I120">
        <v>13</v>
      </c>
      <c r="J120">
        <v>0</v>
      </c>
      <c r="K120">
        <v>13</v>
      </c>
      <c r="O120">
        <f t="shared" si="68"/>
        <v>9094.0400000000009</v>
      </c>
      <c r="P120">
        <f>SUMIF(SmtRes!AQ77:'SmtRes'!AQ80,"=1",SmtRes!DF77:'SmtRes'!DF80)</f>
        <v>0</v>
      </c>
      <c r="Q120">
        <f>SUMIF(SmtRes!AQ77:'SmtRes'!AQ80,"=1",SmtRes!DG77:'SmtRes'!DG80)</f>
        <v>836.45</v>
      </c>
      <c r="R120">
        <f>SUMIF(SmtRes!AQ77:'SmtRes'!AQ80,"=1",SmtRes!DH77:'SmtRes'!DH80)</f>
        <v>807.78</v>
      </c>
      <c r="S120">
        <f>SUMIF(SmtRes!AQ77:'SmtRes'!AQ80,"=1",SmtRes!DI77:'SmtRes'!DI80)</f>
        <v>7449.81</v>
      </c>
      <c r="T120">
        <f t="shared" si="69"/>
        <v>0</v>
      </c>
      <c r="U120">
        <f>SUMIF(SmtRes!AQ77:'SmtRes'!AQ80,"=1",SmtRes!CV77:'SmtRes'!CV80)</f>
        <v>16.510000000000002</v>
      </c>
      <c r="V120">
        <f>SUMIF(SmtRes!AQ77:'SmtRes'!AQ80,"=1",SmtRes!CW77:'SmtRes'!CW80)</f>
        <v>1.69</v>
      </c>
      <c r="W120">
        <f t="shared" si="70"/>
        <v>0</v>
      </c>
      <c r="X120">
        <f t="shared" si="71"/>
        <v>8505.32</v>
      </c>
      <c r="Y120">
        <f t="shared" si="71"/>
        <v>4954.55</v>
      </c>
      <c r="AA120">
        <v>312611130</v>
      </c>
      <c r="AB120">
        <f t="shared" si="72"/>
        <v>631.99490000000003</v>
      </c>
      <c r="AC120">
        <f t="shared" si="73"/>
        <v>0</v>
      </c>
      <c r="AD120">
        <f>ROUND((((SUM(SmtRes!BR77:'SmtRes'!BR80))-(SUM(SmtRes!BS77:'SmtRes'!BS80)))+AE120),6)</f>
        <v>58.9328</v>
      </c>
      <c r="AE120">
        <f>ROUND((SUM(SmtRes!BS77:'SmtRes'!BS80)),6)</f>
        <v>62.1374</v>
      </c>
      <c r="AF120">
        <f>ROUND((SUM(SmtRes!BT77:'SmtRes'!BT80)),6)</f>
        <v>573.06209999999999</v>
      </c>
      <c r="AG120">
        <f t="shared" si="74"/>
        <v>0</v>
      </c>
      <c r="AH120">
        <f>(SUM(SmtRes!BU77:'SmtRes'!BU80))</f>
        <v>1.27</v>
      </c>
      <c r="AI120">
        <f>(SUM(SmtRes!BV77:'SmtRes'!BV80))</f>
        <v>0.13</v>
      </c>
      <c r="AJ120">
        <f t="shared" si="75"/>
        <v>0</v>
      </c>
      <c r="AK120">
        <v>694.13229999999999</v>
      </c>
      <c r="AL120">
        <v>0</v>
      </c>
      <c r="AM120">
        <v>58.9328</v>
      </c>
      <c r="AN120">
        <v>62.1374</v>
      </c>
      <c r="AO120">
        <v>573.06209999999999</v>
      </c>
      <c r="AP120">
        <v>0</v>
      </c>
      <c r="AQ120">
        <v>1.27</v>
      </c>
      <c r="AR120">
        <v>0.13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138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6"/>
        <v>9094.0400000000009</v>
      </c>
      <c r="CQ120">
        <f>SUMIF(SmtRes!AQ77:'SmtRes'!AQ80,"=1",SmtRes!AA77:'SmtRes'!AA80)</f>
        <v>0</v>
      </c>
      <c r="CR120">
        <f>SUMIF(SmtRes!AQ77:'SmtRes'!AQ80,"=1",SmtRes!AB77:'SmtRes'!AB80)</f>
        <v>981.58</v>
      </c>
      <c r="CS120">
        <f>SUMIF(SmtRes!AQ77:'SmtRes'!AQ80,"=1",SmtRes!AC77:'SmtRes'!AC80)</f>
        <v>955.96</v>
      </c>
      <c r="CT120">
        <f>SUMIF(SmtRes!AQ77:'SmtRes'!AQ80,"=1",SmtRes!AD77:'SmtRes'!AD80)</f>
        <v>451.23</v>
      </c>
      <c r="CU120">
        <f t="shared" si="77"/>
        <v>0</v>
      </c>
      <c r="CV120">
        <f>SUMIF(SmtRes!AQ77:'SmtRes'!AQ80,"=1",SmtRes!BU77:'SmtRes'!BU80)</f>
        <v>1.27</v>
      </c>
      <c r="CW120">
        <f>SUMIF(SmtRes!AQ77:'SmtRes'!AQ80,"=1",SmtRes!BV77:'SmtRes'!BV80)</f>
        <v>0.13</v>
      </c>
      <c r="CX120">
        <f t="shared" si="78"/>
        <v>0</v>
      </c>
      <c r="CY120">
        <f t="shared" si="79"/>
        <v>8505.3176999999996</v>
      </c>
      <c r="CZ120">
        <f t="shared" si="80"/>
        <v>4954.5540000000001</v>
      </c>
      <c r="DC120" t="s">
        <v>3</v>
      </c>
      <c r="DD120" t="s">
        <v>22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137</v>
      </c>
      <c r="DW120" t="s">
        <v>137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32</v>
      </c>
      <c r="EH120">
        <v>27</v>
      </c>
      <c r="EI120" t="s">
        <v>33</v>
      </c>
      <c r="EJ120">
        <v>1</v>
      </c>
      <c r="EK120">
        <v>33001</v>
      </c>
      <c r="EL120" t="s">
        <v>33</v>
      </c>
      <c r="EM120" t="s">
        <v>34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1.27</v>
      </c>
      <c r="EX120">
        <v>0.13</v>
      </c>
      <c r="EY120">
        <v>0</v>
      </c>
      <c r="FQ120">
        <v>0</v>
      </c>
      <c r="FR120">
        <f t="shared" si="81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1911125029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2"/>
        <v>0</v>
      </c>
      <c r="GM120">
        <f t="shared" si="83"/>
        <v>22553.91</v>
      </c>
      <c r="GN120">
        <f t="shared" si="84"/>
        <v>22553.91</v>
      </c>
      <c r="GO120">
        <f t="shared" si="85"/>
        <v>0</v>
      </c>
      <c r="GP120">
        <f t="shared" si="86"/>
        <v>0</v>
      </c>
      <c r="GR120">
        <v>0</v>
      </c>
      <c r="GS120">
        <v>3</v>
      </c>
      <c r="GT120">
        <v>0</v>
      </c>
      <c r="GU120" t="s">
        <v>3</v>
      </c>
      <c r="GV120">
        <f t="shared" si="87"/>
        <v>0</v>
      </c>
      <c r="GW120">
        <v>1</v>
      </c>
      <c r="GX120">
        <f t="shared" si="88"/>
        <v>0</v>
      </c>
      <c r="HA120">
        <v>0</v>
      </c>
      <c r="HB120">
        <v>0</v>
      </c>
      <c r="HC120">
        <f t="shared" si="89"/>
        <v>0</v>
      </c>
      <c r="HE120" t="s">
        <v>3</v>
      </c>
      <c r="HF120" t="s">
        <v>3</v>
      </c>
      <c r="HM120" t="s">
        <v>3</v>
      </c>
      <c r="HN120" t="s">
        <v>35</v>
      </c>
      <c r="HO120" t="s">
        <v>36</v>
      </c>
      <c r="HP120" t="s">
        <v>33</v>
      </c>
      <c r="HQ120" t="s">
        <v>33</v>
      </c>
      <c r="IK120">
        <v>0</v>
      </c>
    </row>
    <row r="121" spans="1:245" x14ac:dyDescent="0.2">
      <c r="A121">
        <v>17</v>
      </c>
      <c r="B121">
        <v>1</v>
      </c>
      <c r="C121">
        <f>ROW(SmtRes!A83)</f>
        <v>83</v>
      </c>
      <c r="D121">
        <f>ROW(EtalonRes!A107)</f>
        <v>107</v>
      </c>
      <c r="E121" t="s">
        <v>149</v>
      </c>
      <c r="F121" t="s">
        <v>145</v>
      </c>
      <c r="G121" t="s">
        <v>146</v>
      </c>
      <c r="H121" t="s">
        <v>137</v>
      </c>
      <c r="I121">
        <v>13</v>
      </c>
      <c r="J121">
        <v>0</v>
      </c>
      <c r="K121">
        <v>13</v>
      </c>
      <c r="O121">
        <f t="shared" si="68"/>
        <v>3623.5</v>
      </c>
      <c r="P121">
        <f>SUMIF(SmtRes!AQ81:'SmtRes'!AQ83,"=1",SmtRes!DF81:'SmtRes'!DF83)</f>
        <v>0</v>
      </c>
      <c r="Q121">
        <f>SUMIF(SmtRes!AQ81:'SmtRes'!AQ83,"=1",SmtRes!DG81:'SmtRes'!DG83)</f>
        <v>212.43</v>
      </c>
      <c r="R121">
        <f>SUMIF(SmtRes!AQ81:'SmtRes'!AQ83,"=1",SmtRes!DH81:'SmtRes'!DH83)</f>
        <v>186.41</v>
      </c>
      <c r="S121">
        <f>SUMIF(SmtRes!AQ81:'SmtRes'!AQ83,"=1",SmtRes!DI81:'SmtRes'!DI83)</f>
        <v>3224.66</v>
      </c>
      <c r="T121">
        <f t="shared" si="69"/>
        <v>0</v>
      </c>
      <c r="U121">
        <f>SUMIF(SmtRes!AQ81:'SmtRes'!AQ83,"=1",SmtRes!CV81:'SmtRes'!CV83)</f>
        <v>7.93</v>
      </c>
      <c r="V121">
        <f>SUMIF(SmtRes!AQ81:'SmtRes'!AQ83,"=1",SmtRes!CW81:'SmtRes'!CW83)</f>
        <v>0.39</v>
      </c>
      <c r="W121">
        <f t="shared" si="70"/>
        <v>0</v>
      </c>
      <c r="X121">
        <f t="shared" si="71"/>
        <v>3513.4</v>
      </c>
      <c r="Y121">
        <f t="shared" si="71"/>
        <v>2046.64</v>
      </c>
      <c r="AA121">
        <v>312611130</v>
      </c>
      <c r="AB121">
        <f t="shared" si="72"/>
        <v>264.39139999999998</v>
      </c>
      <c r="AC121">
        <f t="shared" si="73"/>
        <v>0</v>
      </c>
      <c r="AD121">
        <f>ROUND((((SUM(SmtRes!BR81:'SmtRes'!BR83))-(SUM(SmtRes!BS81:'SmtRes'!BS83)))+AE121),6)</f>
        <v>16.341000000000001</v>
      </c>
      <c r="AE121">
        <f>ROUND((SUM(SmtRes!BS81:'SmtRes'!BS83)),6)</f>
        <v>14.339399999999999</v>
      </c>
      <c r="AF121">
        <f>ROUND((SUM(SmtRes!BT81:'SmtRes'!BT83)),6)</f>
        <v>248.0504</v>
      </c>
      <c r="AG121">
        <f t="shared" si="74"/>
        <v>0</v>
      </c>
      <c r="AH121">
        <f>(SUM(SmtRes!BU81:'SmtRes'!BU83))</f>
        <v>0.61</v>
      </c>
      <c r="AI121">
        <f>(SUM(SmtRes!BV81:'SmtRes'!BV83))</f>
        <v>0.03</v>
      </c>
      <c r="AJ121">
        <f t="shared" si="75"/>
        <v>0</v>
      </c>
      <c r="AK121">
        <v>278.73079999999999</v>
      </c>
      <c r="AL121">
        <v>0</v>
      </c>
      <c r="AM121">
        <v>16.341000000000001</v>
      </c>
      <c r="AN121">
        <v>14.339399999999999</v>
      </c>
      <c r="AO121">
        <v>248.0504</v>
      </c>
      <c r="AP121">
        <v>0</v>
      </c>
      <c r="AQ121">
        <v>0.61</v>
      </c>
      <c r="AR121">
        <v>0.03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147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6"/>
        <v>3623.4999999999995</v>
      </c>
      <c r="CQ121">
        <f>SUMIF(SmtRes!AQ81:'SmtRes'!AQ83,"=1",SmtRes!AA81:'SmtRes'!AA83)</f>
        <v>0</v>
      </c>
      <c r="CR121">
        <f>SUMIF(SmtRes!AQ81:'SmtRes'!AQ83,"=1",SmtRes!AB81:'SmtRes'!AB83)</f>
        <v>544.70000000000005</v>
      </c>
      <c r="CS121">
        <f>SUMIF(SmtRes!AQ81:'SmtRes'!AQ83,"=1",SmtRes!AC81:'SmtRes'!AC83)</f>
        <v>477.98</v>
      </c>
      <c r="CT121">
        <f>SUMIF(SmtRes!AQ81:'SmtRes'!AQ83,"=1",SmtRes!AD81:'SmtRes'!AD83)</f>
        <v>406.64</v>
      </c>
      <c r="CU121">
        <f t="shared" si="77"/>
        <v>0</v>
      </c>
      <c r="CV121">
        <f>SUMIF(SmtRes!AQ81:'SmtRes'!AQ83,"=1",SmtRes!BU81:'SmtRes'!BU83)</f>
        <v>0.61</v>
      </c>
      <c r="CW121">
        <f>SUMIF(SmtRes!AQ81:'SmtRes'!AQ83,"=1",SmtRes!BV81:'SmtRes'!BV83)</f>
        <v>0.03</v>
      </c>
      <c r="CX121">
        <f t="shared" si="78"/>
        <v>0</v>
      </c>
      <c r="CY121">
        <f t="shared" si="79"/>
        <v>3513.4020999999998</v>
      </c>
      <c r="CZ121">
        <f t="shared" si="80"/>
        <v>2046.6419999999998</v>
      </c>
      <c r="DC121" t="s">
        <v>3</v>
      </c>
      <c r="DD121" t="s">
        <v>22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137</v>
      </c>
      <c r="DW121" t="s">
        <v>137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32</v>
      </c>
      <c r="EH121">
        <v>27</v>
      </c>
      <c r="EI121" t="s">
        <v>33</v>
      </c>
      <c r="EJ121">
        <v>1</v>
      </c>
      <c r="EK121">
        <v>33001</v>
      </c>
      <c r="EL121" t="s">
        <v>33</v>
      </c>
      <c r="EM121" t="s">
        <v>34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0.61</v>
      </c>
      <c r="EX121">
        <v>0.03</v>
      </c>
      <c r="EY121">
        <v>0</v>
      </c>
      <c r="FQ121">
        <v>0</v>
      </c>
      <c r="FR121">
        <f t="shared" si="81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1376734620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2"/>
        <v>0</v>
      </c>
      <c r="GM121">
        <f t="shared" si="83"/>
        <v>9183.5400000000009</v>
      </c>
      <c r="GN121">
        <f t="shared" si="84"/>
        <v>9183.5400000000009</v>
      </c>
      <c r="GO121">
        <f t="shared" si="85"/>
        <v>0</v>
      </c>
      <c r="GP121">
        <f t="shared" si="86"/>
        <v>0</v>
      </c>
      <c r="GR121">
        <v>0</v>
      </c>
      <c r="GS121">
        <v>3</v>
      </c>
      <c r="GT121">
        <v>0</v>
      </c>
      <c r="GU121" t="s">
        <v>3</v>
      </c>
      <c r="GV121">
        <f t="shared" si="87"/>
        <v>0</v>
      </c>
      <c r="GW121">
        <v>1</v>
      </c>
      <c r="GX121">
        <f t="shared" si="88"/>
        <v>0</v>
      </c>
      <c r="HA121">
        <v>0</v>
      </c>
      <c r="HB121">
        <v>0</v>
      </c>
      <c r="HC121">
        <f t="shared" si="89"/>
        <v>0</v>
      </c>
      <c r="HE121" t="s">
        <v>3</v>
      </c>
      <c r="HF121" t="s">
        <v>3</v>
      </c>
      <c r="HM121" t="s">
        <v>3</v>
      </c>
      <c r="HN121" t="s">
        <v>35</v>
      </c>
      <c r="HO121" t="s">
        <v>36</v>
      </c>
      <c r="HP121" t="s">
        <v>33</v>
      </c>
      <c r="HQ121" t="s">
        <v>33</v>
      </c>
      <c r="IK121">
        <v>0</v>
      </c>
    </row>
    <row r="122" spans="1:245" x14ac:dyDescent="0.2">
      <c r="A122">
        <v>17</v>
      </c>
      <c r="B122">
        <v>1</v>
      </c>
      <c r="C122">
        <f>ROW(SmtRes!A87)</f>
        <v>87</v>
      </c>
      <c r="D122">
        <f>ROW(EtalonRes!A117)</f>
        <v>117</v>
      </c>
      <c r="E122" t="s">
        <v>150</v>
      </c>
      <c r="F122" t="s">
        <v>135</v>
      </c>
      <c r="G122" t="s">
        <v>136</v>
      </c>
      <c r="H122" t="s">
        <v>137</v>
      </c>
      <c r="I122">
        <v>1</v>
      </c>
      <c r="J122">
        <v>0</v>
      </c>
      <c r="K122">
        <v>1</v>
      </c>
      <c r="O122">
        <f t="shared" si="68"/>
        <v>699.54</v>
      </c>
      <c r="P122">
        <f>SUMIF(SmtRes!AQ84:'SmtRes'!AQ87,"=1",SmtRes!DF84:'SmtRes'!DF87)</f>
        <v>0</v>
      </c>
      <c r="Q122">
        <f>SUMIF(SmtRes!AQ84:'SmtRes'!AQ87,"=1",SmtRes!DG84:'SmtRes'!DG87)</f>
        <v>64.34</v>
      </c>
      <c r="R122">
        <f>SUMIF(SmtRes!AQ84:'SmtRes'!AQ87,"=1",SmtRes!DH84:'SmtRes'!DH87)</f>
        <v>62.14</v>
      </c>
      <c r="S122">
        <f>SUMIF(SmtRes!AQ84:'SmtRes'!AQ87,"=1",SmtRes!DI84:'SmtRes'!DI87)</f>
        <v>573.05999999999995</v>
      </c>
      <c r="T122">
        <f t="shared" si="69"/>
        <v>0</v>
      </c>
      <c r="U122">
        <f>SUMIF(SmtRes!AQ84:'SmtRes'!AQ87,"=1",SmtRes!CV84:'SmtRes'!CV87)</f>
        <v>1.27</v>
      </c>
      <c r="V122">
        <f>SUMIF(SmtRes!AQ84:'SmtRes'!AQ87,"=1",SmtRes!CW84:'SmtRes'!CW87)</f>
        <v>0.13</v>
      </c>
      <c r="W122">
        <f t="shared" si="70"/>
        <v>0</v>
      </c>
      <c r="X122">
        <f t="shared" si="71"/>
        <v>654.26</v>
      </c>
      <c r="Y122">
        <f t="shared" si="71"/>
        <v>381.12</v>
      </c>
      <c r="AA122">
        <v>312611130</v>
      </c>
      <c r="AB122">
        <f t="shared" si="72"/>
        <v>631.99490000000003</v>
      </c>
      <c r="AC122">
        <f t="shared" si="73"/>
        <v>0</v>
      </c>
      <c r="AD122">
        <f>ROUND((((SUM(SmtRes!BR84:'SmtRes'!BR87))-(SUM(SmtRes!BS84:'SmtRes'!BS87)))+AE122),6)</f>
        <v>58.9328</v>
      </c>
      <c r="AE122">
        <f>ROUND((SUM(SmtRes!BS84:'SmtRes'!BS87)),6)</f>
        <v>62.1374</v>
      </c>
      <c r="AF122">
        <f>ROUND((SUM(SmtRes!BT84:'SmtRes'!BT87)),6)</f>
        <v>573.06209999999999</v>
      </c>
      <c r="AG122">
        <f t="shared" si="74"/>
        <v>0</v>
      </c>
      <c r="AH122">
        <f>(SUM(SmtRes!BU84:'SmtRes'!BU87))</f>
        <v>1.27</v>
      </c>
      <c r="AI122">
        <f>(SUM(SmtRes!BV84:'SmtRes'!BV87))</f>
        <v>0.13</v>
      </c>
      <c r="AJ122">
        <f t="shared" si="75"/>
        <v>0</v>
      </c>
      <c r="AK122">
        <v>694.13229999999999</v>
      </c>
      <c r="AL122">
        <v>0</v>
      </c>
      <c r="AM122">
        <v>58.9328</v>
      </c>
      <c r="AN122">
        <v>62.1374</v>
      </c>
      <c r="AO122">
        <v>573.06209999999999</v>
      </c>
      <c r="AP122">
        <v>0</v>
      </c>
      <c r="AQ122">
        <v>1.27</v>
      </c>
      <c r="AR122">
        <v>0.13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138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6"/>
        <v>699.54</v>
      </c>
      <c r="CQ122">
        <f>SUMIF(SmtRes!AQ84:'SmtRes'!AQ87,"=1",SmtRes!AA84:'SmtRes'!AA87)</f>
        <v>0</v>
      </c>
      <c r="CR122">
        <f>SUMIF(SmtRes!AQ84:'SmtRes'!AQ87,"=1",SmtRes!AB84:'SmtRes'!AB87)</f>
        <v>981.58</v>
      </c>
      <c r="CS122">
        <f>SUMIF(SmtRes!AQ84:'SmtRes'!AQ87,"=1",SmtRes!AC84:'SmtRes'!AC87)</f>
        <v>955.96</v>
      </c>
      <c r="CT122">
        <f>SUMIF(SmtRes!AQ84:'SmtRes'!AQ87,"=1",SmtRes!AD84:'SmtRes'!AD87)</f>
        <v>451.23</v>
      </c>
      <c r="CU122">
        <f t="shared" si="77"/>
        <v>0</v>
      </c>
      <c r="CV122">
        <f>SUMIF(SmtRes!AQ84:'SmtRes'!AQ87,"=1",SmtRes!BU84:'SmtRes'!BU87)</f>
        <v>1.27</v>
      </c>
      <c r="CW122">
        <f>SUMIF(SmtRes!AQ84:'SmtRes'!AQ87,"=1",SmtRes!BV84:'SmtRes'!BV87)</f>
        <v>0.13</v>
      </c>
      <c r="CX122">
        <f t="shared" si="78"/>
        <v>0</v>
      </c>
      <c r="CY122">
        <f t="shared" si="79"/>
        <v>654.25599999999986</v>
      </c>
      <c r="CZ122">
        <f t="shared" si="80"/>
        <v>381.11999999999995</v>
      </c>
      <c r="DC122" t="s">
        <v>3</v>
      </c>
      <c r="DD122" t="s">
        <v>22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137</v>
      </c>
      <c r="DW122" t="s">
        <v>137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32</v>
      </c>
      <c r="EH122">
        <v>27</v>
      </c>
      <c r="EI122" t="s">
        <v>33</v>
      </c>
      <c r="EJ122">
        <v>1</v>
      </c>
      <c r="EK122">
        <v>33001</v>
      </c>
      <c r="EL122" t="s">
        <v>33</v>
      </c>
      <c r="EM122" t="s">
        <v>34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1.27</v>
      </c>
      <c r="EX122">
        <v>0.13</v>
      </c>
      <c r="EY122">
        <v>0</v>
      </c>
      <c r="FQ122">
        <v>0</v>
      </c>
      <c r="FR122">
        <f t="shared" si="81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1911125029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2"/>
        <v>0</v>
      </c>
      <c r="GM122">
        <f t="shared" si="83"/>
        <v>1734.92</v>
      </c>
      <c r="GN122">
        <f t="shared" si="84"/>
        <v>1734.92</v>
      </c>
      <c r="GO122">
        <f t="shared" si="85"/>
        <v>0</v>
      </c>
      <c r="GP122">
        <f t="shared" si="86"/>
        <v>0</v>
      </c>
      <c r="GR122">
        <v>0</v>
      </c>
      <c r="GS122">
        <v>3</v>
      </c>
      <c r="GT122">
        <v>0</v>
      </c>
      <c r="GU122" t="s">
        <v>3</v>
      </c>
      <c r="GV122">
        <f t="shared" si="87"/>
        <v>0</v>
      </c>
      <c r="GW122">
        <v>1</v>
      </c>
      <c r="GX122">
        <f t="shared" si="88"/>
        <v>0</v>
      </c>
      <c r="HA122">
        <v>0</v>
      </c>
      <c r="HB122">
        <v>0</v>
      </c>
      <c r="HC122">
        <f t="shared" si="89"/>
        <v>0</v>
      </c>
      <c r="HE122" t="s">
        <v>3</v>
      </c>
      <c r="HF122" t="s">
        <v>3</v>
      </c>
      <c r="HM122" t="s">
        <v>3</v>
      </c>
      <c r="HN122" t="s">
        <v>35</v>
      </c>
      <c r="HO122" t="s">
        <v>36</v>
      </c>
      <c r="HP122" t="s">
        <v>33</v>
      </c>
      <c r="HQ122" t="s">
        <v>33</v>
      </c>
      <c r="IK122">
        <v>0</v>
      </c>
    </row>
    <row r="123" spans="1:245" x14ac:dyDescent="0.2">
      <c r="A123">
        <v>17</v>
      </c>
      <c r="B123">
        <v>1</v>
      </c>
      <c r="C123">
        <f>ROW(SmtRes!A90)</f>
        <v>90</v>
      </c>
      <c r="D123">
        <f>ROW(EtalonRes!A120)</f>
        <v>120</v>
      </c>
      <c r="E123" t="s">
        <v>151</v>
      </c>
      <c r="F123" t="s">
        <v>152</v>
      </c>
      <c r="G123" t="s">
        <v>153</v>
      </c>
      <c r="H123" t="s">
        <v>137</v>
      </c>
      <c r="I123">
        <v>1</v>
      </c>
      <c r="J123">
        <v>0</v>
      </c>
      <c r="K123">
        <v>1</v>
      </c>
      <c r="O123">
        <f t="shared" si="68"/>
        <v>469.98</v>
      </c>
      <c r="P123">
        <f>SUMIF(SmtRes!AQ88:'SmtRes'!AQ90,"=1",SmtRes!DF88:'SmtRes'!DF90)</f>
        <v>0</v>
      </c>
      <c r="Q123">
        <f>SUMIF(SmtRes!AQ88:'SmtRes'!AQ90,"=1",SmtRes!DG88:'SmtRes'!DG90)</f>
        <v>27.24</v>
      </c>
      <c r="R123">
        <f>SUMIF(SmtRes!AQ88:'SmtRes'!AQ90,"=1",SmtRes!DH88:'SmtRes'!DH90)</f>
        <v>23.9</v>
      </c>
      <c r="S123">
        <f>SUMIF(SmtRes!AQ88:'SmtRes'!AQ90,"=1",SmtRes!DI88:'SmtRes'!DI90)</f>
        <v>418.84</v>
      </c>
      <c r="T123">
        <f t="shared" si="69"/>
        <v>0</v>
      </c>
      <c r="U123">
        <f>SUMIF(SmtRes!AQ88:'SmtRes'!AQ90,"=1",SmtRes!CV88:'SmtRes'!CV90)</f>
        <v>1.03</v>
      </c>
      <c r="V123">
        <f>SUMIF(SmtRes!AQ88:'SmtRes'!AQ90,"=1",SmtRes!CW88:'SmtRes'!CW90)</f>
        <v>0.05</v>
      </c>
      <c r="W123">
        <f t="shared" si="70"/>
        <v>0</v>
      </c>
      <c r="X123">
        <f t="shared" si="71"/>
        <v>456.02</v>
      </c>
      <c r="Y123">
        <f t="shared" si="71"/>
        <v>265.64</v>
      </c>
      <c r="AA123">
        <v>312611130</v>
      </c>
      <c r="AB123">
        <f t="shared" si="72"/>
        <v>446.07420000000002</v>
      </c>
      <c r="AC123">
        <f t="shared" si="73"/>
        <v>0</v>
      </c>
      <c r="AD123">
        <f>ROUND((((SUM(SmtRes!BR88:'SmtRes'!BR90))-(SUM(SmtRes!BS88:'SmtRes'!BS90)))+AE123),6)</f>
        <v>27.234999999999999</v>
      </c>
      <c r="AE123">
        <f>ROUND((SUM(SmtRes!BS88:'SmtRes'!BS90)),6)</f>
        <v>23.899000000000001</v>
      </c>
      <c r="AF123">
        <f>ROUND((SUM(SmtRes!BT88:'SmtRes'!BT90)),6)</f>
        <v>418.83920000000001</v>
      </c>
      <c r="AG123">
        <f t="shared" si="74"/>
        <v>0</v>
      </c>
      <c r="AH123">
        <f>(SUM(SmtRes!BU88:'SmtRes'!BU90))</f>
        <v>1.03</v>
      </c>
      <c r="AI123">
        <f>(SUM(SmtRes!BV88:'SmtRes'!BV90))</f>
        <v>0.05</v>
      </c>
      <c r="AJ123">
        <f t="shared" si="75"/>
        <v>0</v>
      </c>
      <c r="AK123">
        <v>469.97320000000002</v>
      </c>
      <c r="AL123">
        <v>0</v>
      </c>
      <c r="AM123">
        <v>27.235000000000003</v>
      </c>
      <c r="AN123">
        <v>23.899000000000001</v>
      </c>
      <c r="AO123">
        <v>418.83920000000001</v>
      </c>
      <c r="AP123">
        <v>0</v>
      </c>
      <c r="AQ123">
        <v>1.03</v>
      </c>
      <c r="AR123">
        <v>0.05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154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6"/>
        <v>469.97999999999996</v>
      </c>
      <c r="CQ123">
        <f>SUMIF(SmtRes!AQ88:'SmtRes'!AQ90,"=1",SmtRes!AA88:'SmtRes'!AA90)</f>
        <v>0</v>
      </c>
      <c r="CR123">
        <f>SUMIF(SmtRes!AQ88:'SmtRes'!AQ90,"=1",SmtRes!AB88:'SmtRes'!AB90)</f>
        <v>544.70000000000005</v>
      </c>
      <c r="CS123">
        <f>SUMIF(SmtRes!AQ88:'SmtRes'!AQ90,"=1",SmtRes!AC88:'SmtRes'!AC90)</f>
        <v>477.98</v>
      </c>
      <c r="CT123">
        <f>SUMIF(SmtRes!AQ88:'SmtRes'!AQ90,"=1",SmtRes!AD88:'SmtRes'!AD90)</f>
        <v>406.64</v>
      </c>
      <c r="CU123">
        <f t="shared" si="77"/>
        <v>0</v>
      </c>
      <c r="CV123">
        <f>SUMIF(SmtRes!AQ88:'SmtRes'!AQ90,"=1",SmtRes!BU88:'SmtRes'!BU90)</f>
        <v>1.03</v>
      </c>
      <c r="CW123">
        <f>SUMIF(SmtRes!AQ88:'SmtRes'!AQ90,"=1",SmtRes!BV88:'SmtRes'!BV90)</f>
        <v>0.05</v>
      </c>
      <c r="CX123">
        <f t="shared" si="78"/>
        <v>0</v>
      </c>
      <c r="CY123">
        <f t="shared" si="79"/>
        <v>456.02219999999994</v>
      </c>
      <c r="CZ123">
        <f t="shared" si="80"/>
        <v>265.64400000000001</v>
      </c>
      <c r="DC123" t="s">
        <v>3</v>
      </c>
      <c r="DD123" t="s">
        <v>22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137</v>
      </c>
      <c r="DW123" t="s">
        <v>137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32</v>
      </c>
      <c r="EH123">
        <v>27</v>
      </c>
      <c r="EI123" t="s">
        <v>33</v>
      </c>
      <c r="EJ123">
        <v>1</v>
      </c>
      <c r="EK123">
        <v>33001</v>
      </c>
      <c r="EL123" t="s">
        <v>33</v>
      </c>
      <c r="EM123" t="s">
        <v>34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1.03</v>
      </c>
      <c r="EX123">
        <v>0.05</v>
      </c>
      <c r="EY123">
        <v>0</v>
      </c>
      <c r="FQ123">
        <v>0</v>
      </c>
      <c r="FR123">
        <f t="shared" si="81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-156780169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2"/>
        <v>0</v>
      </c>
      <c r="GM123">
        <f t="shared" si="83"/>
        <v>1191.6400000000001</v>
      </c>
      <c r="GN123">
        <f t="shared" si="84"/>
        <v>1191.6400000000001</v>
      </c>
      <c r="GO123">
        <f t="shared" si="85"/>
        <v>0</v>
      </c>
      <c r="GP123">
        <f t="shared" si="86"/>
        <v>0</v>
      </c>
      <c r="GR123">
        <v>0</v>
      </c>
      <c r="GS123">
        <v>3</v>
      </c>
      <c r="GT123">
        <v>0</v>
      </c>
      <c r="GU123" t="s">
        <v>3</v>
      </c>
      <c r="GV123">
        <f t="shared" si="87"/>
        <v>0</v>
      </c>
      <c r="GW123">
        <v>1</v>
      </c>
      <c r="GX123">
        <f t="shared" si="88"/>
        <v>0</v>
      </c>
      <c r="HA123">
        <v>0</v>
      </c>
      <c r="HB123">
        <v>0</v>
      </c>
      <c r="HC123">
        <f t="shared" si="89"/>
        <v>0</v>
      </c>
      <c r="HE123" t="s">
        <v>3</v>
      </c>
      <c r="HF123" t="s">
        <v>3</v>
      </c>
      <c r="HM123" t="s">
        <v>3</v>
      </c>
      <c r="HN123" t="s">
        <v>35</v>
      </c>
      <c r="HO123" t="s">
        <v>36</v>
      </c>
      <c r="HP123" t="s">
        <v>33</v>
      </c>
      <c r="HQ123" t="s">
        <v>33</v>
      </c>
      <c r="IK123">
        <v>0</v>
      </c>
    </row>
    <row r="125" spans="1:245" x14ac:dyDescent="0.2">
      <c r="A125" s="2">
        <v>51</v>
      </c>
      <c r="B125" s="2">
        <f>B112</f>
        <v>1</v>
      </c>
      <c r="C125" s="2">
        <f>A112</f>
        <v>4</v>
      </c>
      <c r="D125" s="2">
        <f>ROW(A112)</f>
        <v>112</v>
      </c>
      <c r="E125" s="2"/>
      <c r="F125" s="2" t="str">
        <f>IF(F112&lt;&gt;"",F112,"")</f>
        <v>Новый раздел</v>
      </c>
      <c r="G125" s="2" t="str">
        <f>IF(G112&lt;&gt;"",G112,"")</f>
        <v>Смена провода ответвлений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90">ROUND(AB125,2)</f>
        <v>36468.65</v>
      </c>
      <c r="P125" s="2">
        <f t="shared" si="90"/>
        <v>0</v>
      </c>
      <c r="Q125" s="2">
        <f t="shared" si="90"/>
        <v>2996.16</v>
      </c>
      <c r="R125" s="2">
        <f t="shared" si="90"/>
        <v>2839.2</v>
      </c>
      <c r="S125" s="2">
        <f t="shared" si="90"/>
        <v>30633.29</v>
      </c>
      <c r="T125" s="2">
        <f t="shared" si="90"/>
        <v>0</v>
      </c>
      <c r="U125" s="2">
        <f>AH125</f>
        <v>70.179999999999993</v>
      </c>
      <c r="V125" s="2">
        <f>AI125</f>
        <v>5.9399999999999986</v>
      </c>
      <c r="W125" s="2">
        <f>ROUND(AJ125,2)</f>
        <v>0</v>
      </c>
      <c r="X125" s="2">
        <f>ROUND(AK125,2)</f>
        <v>34476.660000000003</v>
      </c>
      <c r="Y125" s="2">
        <f>ROUND(AL125,2)</f>
        <v>20083.48</v>
      </c>
      <c r="Z125" s="2"/>
      <c r="AA125" s="2"/>
      <c r="AB125" s="2">
        <f>ROUND(SUMIF(AA116:AA123,"=312611130",O116:O123),2)</f>
        <v>36468.65</v>
      </c>
      <c r="AC125" s="2">
        <f>ROUND(SUMIF(AA116:AA123,"=312611130",P116:P123),2)</f>
        <v>0</v>
      </c>
      <c r="AD125" s="2">
        <f>ROUND(SUMIF(AA116:AA123,"=312611130",Q116:Q123),2)</f>
        <v>2996.16</v>
      </c>
      <c r="AE125" s="2">
        <f>ROUND(SUMIF(AA116:AA123,"=312611130",R116:R123),2)</f>
        <v>2839.2</v>
      </c>
      <c r="AF125" s="2">
        <f>ROUND(SUMIF(AA116:AA123,"=312611130",S116:S123),2)</f>
        <v>30633.29</v>
      </c>
      <c r="AG125" s="2">
        <f>ROUND(SUMIF(AA116:AA123,"=312611130",T116:T123),2)</f>
        <v>0</v>
      </c>
      <c r="AH125" s="2">
        <f>SUMIF(AA116:AA123,"=312611130",U116:U123)</f>
        <v>70.179999999999993</v>
      </c>
      <c r="AI125" s="2">
        <f>SUMIF(AA116:AA123,"=312611130",V116:V123)</f>
        <v>5.9399999999999986</v>
      </c>
      <c r="AJ125" s="2">
        <f>ROUND(SUMIF(AA116:AA123,"=312611130",W116:W123),2)</f>
        <v>0</v>
      </c>
      <c r="AK125" s="2">
        <f>ROUND(SUMIF(AA116:AA123,"=312611130",X116:X123),2)</f>
        <v>34476.660000000003</v>
      </c>
      <c r="AL125" s="2">
        <f>ROUND(SUMIF(AA116:AA123,"=312611130",Y116:Y123),2)</f>
        <v>20083.48</v>
      </c>
      <c r="AM125" s="2"/>
      <c r="AN125" s="2"/>
      <c r="AO125" s="2">
        <f t="shared" ref="AO125:BD125" si="91">ROUND(BX125,2)</f>
        <v>0</v>
      </c>
      <c r="AP125" s="2">
        <f t="shared" si="91"/>
        <v>0</v>
      </c>
      <c r="AQ125" s="2">
        <f t="shared" si="91"/>
        <v>0</v>
      </c>
      <c r="AR125" s="2">
        <f t="shared" si="91"/>
        <v>91028.79</v>
      </c>
      <c r="AS125" s="2">
        <f t="shared" si="91"/>
        <v>91028.79</v>
      </c>
      <c r="AT125" s="2">
        <f t="shared" si="91"/>
        <v>0</v>
      </c>
      <c r="AU125" s="2">
        <f t="shared" si="91"/>
        <v>0</v>
      </c>
      <c r="AV125" s="2">
        <f t="shared" si="91"/>
        <v>0</v>
      </c>
      <c r="AW125" s="2">
        <f t="shared" si="91"/>
        <v>0</v>
      </c>
      <c r="AX125" s="2">
        <f t="shared" si="91"/>
        <v>0</v>
      </c>
      <c r="AY125" s="2">
        <f t="shared" si="91"/>
        <v>0</v>
      </c>
      <c r="AZ125" s="2">
        <f t="shared" si="91"/>
        <v>0</v>
      </c>
      <c r="BA125" s="2">
        <f t="shared" si="91"/>
        <v>0</v>
      </c>
      <c r="BB125" s="2">
        <f t="shared" si="91"/>
        <v>0</v>
      </c>
      <c r="BC125" s="2">
        <f t="shared" si="91"/>
        <v>0</v>
      </c>
      <c r="BD125" s="2">
        <f t="shared" si="91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>
        <f>ROUND(SUMIF(AA116:AA123,"=312611130",FQ116:FQ123),2)</f>
        <v>0</v>
      </c>
      <c r="BY125" s="2">
        <f>ROUND(SUMIF(AA116:AA123,"=312611130",FR116:FR123),2)</f>
        <v>0</v>
      </c>
      <c r="BZ125" s="2">
        <f>ROUND(SUMIF(AA116:AA123,"=312611130",GL116:GL123),2)</f>
        <v>0</v>
      </c>
      <c r="CA125" s="2">
        <f>ROUND(SUMIF(AA116:AA123,"=312611130",GM116:GM123),2)</f>
        <v>91028.79</v>
      </c>
      <c r="CB125" s="2">
        <f>ROUND(SUMIF(AA116:AA123,"=312611130",GN116:GN123),2)</f>
        <v>91028.79</v>
      </c>
      <c r="CC125" s="2">
        <f>ROUND(SUMIF(AA116:AA123,"=312611130",GO116:GO123),2)</f>
        <v>0</v>
      </c>
      <c r="CD125" s="2">
        <f>ROUND(SUMIF(AA116:AA123,"=312611130",GP116:GP123),2)</f>
        <v>0</v>
      </c>
      <c r="CE125" s="2">
        <f>AC125-BX125</f>
        <v>0</v>
      </c>
      <c r="CF125" s="2">
        <f>AC125-BY125</f>
        <v>0</v>
      </c>
      <c r="CG125" s="2">
        <f>BX125-BZ125</f>
        <v>0</v>
      </c>
      <c r="CH125" s="2">
        <f>AC125-BX125-BY125+BZ125</f>
        <v>0</v>
      </c>
      <c r="CI125" s="2">
        <f>BY125-BZ125</f>
        <v>0</v>
      </c>
      <c r="CJ125" s="2">
        <f>ROUND(SUMIF(AA116:AA123,"=312611130",GX116:GX123),2)</f>
        <v>0</v>
      </c>
      <c r="CK125" s="2">
        <f>ROUND(SUMIF(AA116:AA123,"=312611130",GY116:GY123),2)</f>
        <v>0</v>
      </c>
      <c r="CL125" s="2">
        <f>ROUND(SUMIF(AA116:AA123,"=312611130",GZ116:GZ123),2)</f>
        <v>0</v>
      </c>
      <c r="CM125" s="2">
        <f>ROUND(SUMIF(AA116:AA123,"=312611130",HD116:HD123),2)</f>
        <v>0</v>
      </c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36468.65</v>
      </c>
      <c r="G127" s="4" t="s">
        <v>45</v>
      </c>
      <c r="H127" s="4" t="s">
        <v>46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36468.649999999994</v>
      </c>
      <c r="X127" s="4">
        <v>1</v>
      </c>
      <c r="Y127" s="4">
        <v>36468.649999999994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0</v>
      </c>
      <c r="G128" s="4" t="s">
        <v>47</v>
      </c>
      <c r="H128" s="4" t="s">
        <v>48</v>
      </c>
      <c r="I128" s="4"/>
      <c r="J128" s="4"/>
      <c r="K128" s="4">
        <v>202</v>
      </c>
      <c r="L128" s="4">
        <v>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49</v>
      </c>
      <c r="H129" s="4" t="s">
        <v>50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0</v>
      </c>
      <c r="G130" s="4" t="s">
        <v>51</v>
      </c>
      <c r="H130" s="4" t="s">
        <v>52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0</v>
      </c>
      <c r="G131" s="4" t="s">
        <v>53</v>
      </c>
      <c r="H131" s="4" t="s">
        <v>54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55</v>
      </c>
      <c r="H132" s="4" t="s">
        <v>56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0</v>
      </c>
      <c r="G133" s="4" t="s">
        <v>57</v>
      </c>
      <c r="H133" s="4" t="s">
        <v>58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0</v>
      </c>
      <c r="G134" s="4" t="s">
        <v>59</v>
      </c>
      <c r="H134" s="4" t="s">
        <v>60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61</v>
      </c>
      <c r="H135" s="4" t="s">
        <v>62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0</v>
      </c>
      <c r="G136" s="4" t="s">
        <v>63</v>
      </c>
      <c r="H136" s="4" t="s">
        <v>64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2996.16</v>
      </c>
      <c r="G137" s="4" t="s">
        <v>65</v>
      </c>
      <c r="H137" s="4" t="s">
        <v>66</v>
      </c>
      <c r="I137" s="4"/>
      <c r="J137" s="4"/>
      <c r="K137" s="4">
        <v>203</v>
      </c>
      <c r="L137" s="4">
        <v>11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2996.16</v>
      </c>
      <c r="X137" s="4">
        <v>1</v>
      </c>
      <c r="Y137" s="4">
        <v>2996.16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67</v>
      </c>
      <c r="H138" s="4" t="s">
        <v>68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2839.2</v>
      </c>
      <c r="G139" s="4" t="s">
        <v>69</v>
      </c>
      <c r="H139" s="4" t="s">
        <v>70</v>
      </c>
      <c r="I139" s="4"/>
      <c r="J139" s="4"/>
      <c r="K139" s="4">
        <v>204</v>
      </c>
      <c r="L139" s="4">
        <v>13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2839.2</v>
      </c>
      <c r="X139" s="4">
        <v>1</v>
      </c>
      <c r="Y139" s="4">
        <v>2839.2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30633.29</v>
      </c>
      <c r="G140" s="4" t="s">
        <v>71</v>
      </c>
      <c r="H140" s="4" t="s">
        <v>72</v>
      </c>
      <c r="I140" s="4"/>
      <c r="J140" s="4"/>
      <c r="K140" s="4">
        <v>205</v>
      </c>
      <c r="L140" s="4">
        <v>14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30633.29</v>
      </c>
      <c r="X140" s="4">
        <v>1</v>
      </c>
      <c r="Y140" s="4">
        <v>30633.29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73</v>
      </c>
      <c r="H141" s="4" t="s">
        <v>74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91028.79</v>
      </c>
      <c r="G142" s="4" t="s">
        <v>75</v>
      </c>
      <c r="H142" s="4" t="s">
        <v>76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91028.79</v>
      </c>
      <c r="X142" s="4">
        <v>1</v>
      </c>
      <c r="Y142" s="4">
        <v>91028.79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0</v>
      </c>
      <c r="G143" s="4" t="s">
        <v>77</v>
      </c>
      <c r="H143" s="4" t="s">
        <v>78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0</v>
      </c>
      <c r="G144" s="4" t="s">
        <v>79</v>
      </c>
      <c r="H144" s="4" t="s">
        <v>80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81</v>
      </c>
      <c r="H145" s="4" t="s">
        <v>82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83</v>
      </c>
      <c r="H146" s="4" t="s">
        <v>84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ROUND(Source!U125,O147)</f>
        <v>70.180000000000007</v>
      </c>
      <c r="G147" s="4" t="s">
        <v>85</v>
      </c>
      <c r="H147" s="4" t="s">
        <v>86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70.180000000000007</v>
      </c>
      <c r="X147" s="4">
        <v>1</v>
      </c>
      <c r="Y147" s="4">
        <v>70.180000000000007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ROUND(Source!V125,O148)</f>
        <v>5.94</v>
      </c>
      <c r="G148" s="4" t="s">
        <v>87</v>
      </c>
      <c r="H148" s="4" t="s">
        <v>88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7</v>
      </c>
      <c r="P148" s="4"/>
      <c r="Q148" s="4"/>
      <c r="R148" s="4"/>
      <c r="S148" s="4"/>
      <c r="T148" s="4"/>
      <c r="U148" s="4"/>
      <c r="V148" s="4"/>
      <c r="W148" s="4">
        <v>5.94</v>
      </c>
      <c r="X148" s="4">
        <v>1</v>
      </c>
      <c r="Y148" s="4">
        <v>5.94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89</v>
      </c>
      <c r="H149" s="4" t="s">
        <v>90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91</v>
      </c>
      <c r="H150" s="4" t="s">
        <v>92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34476.660000000003</v>
      </c>
      <c r="G151" s="4" t="s">
        <v>93</v>
      </c>
      <c r="H151" s="4" t="s">
        <v>94</v>
      </c>
      <c r="I151" s="4"/>
      <c r="J151" s="4"/>
      <c r="K151" s="4">
        <v>210</v>
      </c>
      <c r="L151" s="4">
        <v>25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34476.660000000003</v>
      </c>
      <c r="X151" s="4">
        <v>1</v>
      </c>
      <c r="Y151" s="4">
        <v>34476.660000000003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20083.48</v>
      </c>
      <c r="G152" s="4" t="s">
        <v>95</v>
      </c>
      <c r="H152" s="4" t="s">
        <v>96</v>
      </c>
      <c r="I152" s="4"/>
      <c r="J152" s="4"/>
      <c r="K152" s="4">
        <v>211</v>
      </c>
      <c r="L152" s="4">
        <v>26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20083.48</v>
      </c>
      <c r="X152" s="4">
        <v>1</v>
      </c>
      <c r="Y152" s="4">
        <v>20083.48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91028.79</v>
      </c>
      <c r="G153" s="4" t="s">
        <v>97</v>
      </c>
      <c r="H153" s="4" t="s">
        <v>98</v>
      </c>
      <c r="I153" s="4"/>
      <c r="J153" s="4"/>
      <c r="K153" s="4">
        <v>224</v>
      </c>
      <c r="L153" s="4">
        <v>27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91028.79</v>
      </c>
      <c r="X153" s="4">
        <v>1</v>
      </c>
      <c r="Y153" s="4">
        <v>91028.79</v>
      </c>
      <c r="Z153" s="4"/>
      <c r="AA153" s="4"/>
      <c r="AB153" s="4"/>
    </row>
    <row r="155" spans="1:245" x14ac:dyDescent="0.2">
      <c r="A155" s="1">
        <v>4</v>
      </c>
      <c r="B155" s="1">
        <v>1</v>
      </c>
      <c r="C155" s="1"/>
      <c r="D155" s="1">
        <f>ROW(A174)</f>
        <v>174</v>
      </c>
      <c r="E155" s="1"/>
      <c r="F155" s="1" t="s">
        <v>15</v>
      </c>
      <c r="G155" s="1" t="s">
        <v>155</v>
      </c>
      <c r="H155" s="1" t="s">
        <v>3</v>
      </c>
      <c r="I155" s="1">
        <v>0</v>
      </c>
      <c r="J155" s="1"/>
      <c r="K155" s="1">
        <v>0</v>
      </c>
      <c r="L155" s="1"/>
      <c r="M155" s="1" t="s">
        <v>3</v>
      </c>
      <c r="N155" s="1"/>
      <c r="O155" s="1"/>
      <c r="P155" s="1"/>
      <c r="Q155" s="1"/>
      <c r="R155" s="1"/>
      <c r="S155" s="1">
        <v>0</v>
      </c>
      <c r="T155" s="1"/>
      <c r="U155" s="1" t="s">
        <v>3</v>
      </c>
      <c r="V155" s="1">
        <v>0</v>
      </c>
      <c r="W155" s="1"/>
      <c r="X155" s="1"/>
      <c r="Y155" s="1"/>
      <c r="Z155" s="1"/>
      <c r="AA155" s="1"/>
      <c r="AB155" s="1" t="s">
        <v>3</v>
      </c>
      <c r="AC155" s="1" t="s">
        <v>3</v>
      </c>
      <c r="AD155" s="1" t="s">
        <v>3</v>
      </c>
      <c r="AE155" s="1" t="s">
        <v>3</v>
      </c>
      <c r="AF155" s="1" t="s">
        <v>3</v>
      </c>
      <c r="AG155" s="1" t="s">
        <v>3</v>
      </c>
      <c r="AH155" s="1"/>
      <c r="AI155" s="1"/>
      <c r="AJ155" s="1"/>
      <c r="AK155" s="1"/>
      <c r="AL155" s="1"/>
      <c r="AM155" s="1"/>
      <c r="AN155" s="1"/>
      <c r="AO155" s="1"/>
      <c r="AP155" s="1" t="s">
        <v>3</v>
      </c>
      <c r="AQ155" s="1" t="s">
        <v>3</v>
      </c>
      <c r="AR155" s="1" t="s">
        <v>3</v>
      </c>
      <c r="AS155" s="1"/>
      <c r="AT155" s="1"/>
      <c r="AU155" s="1"/>
      <c r="AV155" s="1"/>
      <c r="AW155" s="1"/>
      <c r="AX155" s="1"/>
      <c r="AY155" s="1"/>
      <c r="AZ155" s="1" t="s">
        <v>3</v>
      </c>
      <c r="BA155" s="1"/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3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3</v>
      </c>
      <c r="BO155" s="1" t="s">
        <v>3</v>
      </c>
      <c r="BP155" s="1" t="s">
        <v>3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45" x14ac:dyDescent="0.2">
      <c r="A157" s="2">
        <v>52</v>
      </c>
      <c r="B157" s="2">
        <f t="shared" ref="B157:G157" si="92">B174</f>
        <v>1</v>
      </c>
      <c r="C157" s="2">
        <f t="shared" si="92"/>
        <v>4</v>
      </c>
      <c r="D157" s="2">
        <f t="shared" si="92"/>
        <v>155</v>
      </c>
      <c r="E157" s="2">
        <f t="shared" si="92"/>
        <v>0</v>
      </c>
      <c r="F157" s="2" t="str">
        <f t="shared" si="92"/>
        <v>Новый раздел</v>
      </c>
      <c r="G157" s="2" t="str">
        <f t="shared" si="92"/>
        <v>Подвеска существующего провода (снятие и устройство при провода)</v>
      </c>
      <c r="H157" s="2"/>
      <c r="I157" s="2"/>
      <c r="J157" s="2"/>
      <c r="K157" s="2"/>
      <c r="L157" s="2"/>
      <c r="M157" s="2"/>
      <c r="N157" s="2"/>
      <c r="O157" s="2">
        <f t="shared" ref="O157:AT157" si="93">O174</f>
        <v>5309.87</v>
      </c>
      <c r="P157" s="2">
        <f t="shared" si="93"/>
        <v>0</v>
      </c>
      <c r="Q157" s="2">
        <f t="shared" si="93"/>
        <v>945.96</v>
      </c>
      <c r="R157" s="2">
        <f t="shared" si="93"/>
        <v>990.24</v>
      </c>
      <c r="S157" s="2">
        <f t="shared" si="93"/>
        <v>3373.67</v>
      </c>
      <c r="T157" s="2">
        <f t="shared" si="93"/>
        <v>0</v>
      </c>
      <c r="U157" s="2">
        <f t="shared" si="93"/>
        <v>7.4094000000000015</v>
      </c>
      <c r="V157" s="2">
        <f t="shared" si="93"/>
        <v>2.0556249999999996</v>
      </c>
      <c r="W157" s="2">
        <f t="shared" si="93"/>
        <v>0</v>
      </c>
      <c r="X157" s="2">
        <f t="shared" si="93"/>
        <v>4494.84</v>
      </c>
      <c r="Y157" s="2">
        <f t="shared" si="93"/>
        <v>2320.35</v>
      </c>
      <c r="Z157" s="2">
        <f t="shared" si="93"/>
        <v>0</v>
      </c>
      <c r="AA157" s="2">
        <f t="shared" si="93"/>
        <v>0</v>
      </c>
      <c r="AB157" s="2">
        <f t="shared" si="93"/>
        <v>5309.87</v>
      </c>
      <c r="AC157" s="2">
        <f t="shared" si="93"/>
        <v>0</v>
      </c>
      <c r="AD157" s="2">
        <f t="shared" si="93"/>
        <v>945.96</v>
      </c>
      <c r="AE157" s="2">
        <f t="shared" si="93"/>
        <v>990.24</v>
      </c>
      <c r="AF157" s="2">
        <f t="shared" si="93"/>
        <v>3373.67</v>
      </c>
      <c r="AG157" s="2">
        <f t="shared" si="93"/>
        <v>0</v>
      </c>
      <c r="AH157" s="2">
        <f t="shared" si="93"/>
        <v>7.4094000000000015</v>
      </c>
      <c r="AI157" s="2">
        <f t="shared" si="93"/>
        <v>2.0556249999999996</v>
      </c>
      <c r="AJ157" s="2">
        <f t="shared" si="93"/>
        <v>0</v>
      </c>
      <c r="AK157" s="2">
        <f t="shared" si="93"/>
        <v>4494.84</v>
      </c>
      <c r="AL157" s="2">
        <f t="shared" si="93"/>
        <v>2320.35</v>
      </c>
      <c r="AM157" s="2">
        <f t="shared" si="93"/>
        <v>0</v>
      </c>
      <c r="AN157" s="2">
        <f t="shared" si="93"/>
        <v>0</v>
      </c>
      <c r="AO157" s="2">
        <f t="shared" si="93"/>
        <v>0</v>
      </c>
      <c r="AP157" s="2">
        <f t="shared" si="93"/>
        <v>0</v>
      </c>
      <c r="AQ157" s="2">
        <f t="shared" si="93"/>
        <v>0</v>
      </c>
      <c r="AR157" s="2">
        <f t="shared" si="93"/>
        <v>12125.06</v>
      </c>
      <c r="AS157" s="2">
        <f t="shared" si="93"/>
        <v>12125.06</v>
      </c>
      <c r="AT157" s="2">
        <f t="shared" si="93"/>
        <v>0</v>
      </c>
      <c r="AU157" s="2">
        <f t="shared" ref="AU157:BZ157" si="94">AU174</f>
        <v>0</v>
      </c>
      <c r="AV157" s="2">
        <f t="shared" si="94"/>
        <v>0</v>
      </c>
      <c r="AW157" s="2">
        <f t="shared" si="94"/>
        <v>0</v>
      </c>
      <c r="AX157" s="2">
        <f t="shared" si="94"/>
        <v>0</v>
      </c>
      <c r="AY157" s="2">
        <f t="shared" si="94"/>
        <v>0</v>
      </c>
      <c r="AZ157" s="2">
        <f t="shared" si="94"/>
        <v>0</v>
      </c>
      <c r="BA157" s="2">
        <f t="shared" si="94"/>
        <v>0</v>
      </c>
      <c r="BB157" s="2">
        <f t="shared" si="94"/>
        <v>0</v>
      </c>
      <c r="BC157" s="2">
        <f t="shared" si="94"/>
        <v>0</v>
      </c>
      <c r="BD157" s="2">
        <f t="shared" si="94"/>
        <v>0</v>
      </c>
      <c r="BE157" s="2">
        <f t="shared" si="94"/>
        <v>0</v>
      </c>
      <c r="BF157" s="2">
        <f t="shared" si="94"/>
        <v>0</v>
      </c>
      <c r="BG157" s="2">
        <f t="shared" si="94"/>
        <v>0</v>
      </c>
      <c r="BH157" s="2">
        <f t="shared" si="94"/>
        <v>0</v>
      </c>
      <c r="BI157" s="2">
        <f t="shared" si="94"/>
        <v>0</v>
      </c>
      <c r="BJ157" s="2">
        <f t="shared" si="94"/>
        <v>0</v>
      </c>
      <c r="BK157" s="2">
        <f t="shared" si="94"/>
        <v>0</v>
      </c>
      <c r="BL157" s="2">
        <f t="shared" si="94"/>
        <v>0</v>
      </c>
      <c r="BM157" s="2">
        <f t="shared" si="94"/>
        <v>0</v>
      </c>
      <c r="BN157" s="2">
        <f t="shared" si="94"/>
        <v>0</v>
      </c>
      <c r="BO157" s="2">
        <f t="shared" si="94"/>
        <v>0</v>
      </c>
      <c r="BP157" s="2">
        <f t="shared" si="94"/>
        <v>0</v>
      </c>
      <c r="BQ157" s="2">
        <f t="shared" si="94"/>
        <v>0</v>
      </c>
      <c r="BR157" s="2">
        <f t="shared" si="94"/>
        <v>0</v>
      </c>
      <c r="BS157" s="2">
        <f t="shared" si="94"/>
        <v>0</v>
      </c>
      <c r="BT157" s="2">
        <f t="shared" si="94"/>
        <v>0</v>
      </c>
      <c r="BU157" s="2">
        <f t="shared" si="94"/>
        <v>0</v>
      </c>
      <c r="BV157" s="2">
        <f t="shared" si="94"/>
        <v>0</v>
      </c>
      <c r="BW157" s="2">
        <f t="shared" si="94"/>
        <v>0</v>
      </c>
      <c r="BX157" s="2">
        <f t="shared" si="94"/>
        <v>0</v>
      </c>
      <c r="BY157" s="2">
        <f t="shared" si="94"/>
        <v>0</v>
      </c>
      <c r="BZ157" s="2">
        <f t="shared" si="94"/>
        <v>0</v>
      </c>
      <c r="CA157" s="2">
        <f t="shared" ref="CA157:DF157" si="95">CA174</f>
        <v>12125.06</v>
      </c>
      <c r="CB157" s="2">
        <f t="shared" si="95"/>
        <v>12125.06</v>
      </c>
      <c r="CC157" s="2">
        <f t="shared" si="95"/>
        <v>0</v>
      </c>
      <c r="CD157" s="2">
        <f t="shared" si="95"/>
        <v>0</v>
      </c>
      <c r="CE157" s="2">
        <f t="shared" si="95"/>
        <v>0</v>
      </c>
      <c r="CF157" s="2">
        <f t="shared" si="95"/>
        <v>0</v>
      </c>
      <c r="CG157" s="2">
        <f t="shared" si="95"/>
        <v>0</v>
      </c>
      <c r="CH157" s="2">
        <f t="shared" si="95"/>
        <v>0</v>
      </c>
      <c r="CI157" s="2">
        <f t="shared" si="95"/>
        <v>0</v>
      </c>
      <c r="CJ157" s="2">
        <f t="shared" si="95"/>
        <v>0</v>
      </c>
      <c r="CK157" s="2">
        <f t="shared" si="95"/>
        <v>0</v>
      </c>
      <c r="CL157" s="2">
        <f t="shared" si="95"/>
        <v>0</v>
      </c>
      <c r="CM157" s="2">
        <f t="shared" si="95"/>
        <v>0</v>
      </c>
      <c r="CN157" s="2">
        <f t="shared" si="95"/>
        <v>0</v>
      </c>
      <c r="CO157" s="2">
        <f t="shared" si="95"/>
        <v>0</v>
      </c>
      <c r="CP157" s="2">
        <f t="shared" si="95"/>
        <v>0</v>
      </c>
      <c r="CQ157" s="2">
        <f t="shared" si="95"/>
        <v>0</v>
      </c>
      <c r="CR157" s="2">
        <f t="shared" si="95"/>
        <v>0</v>
      </c>
      <c r="CS157" s="2">
        <f t="shared" si="95"/>
        <v>0</v>
      </c>
      <c r="CT157" s="2">
        <f t="shared" si="95"/>
        <v>0</v>
      </c>
      <c r="CU157" s="2">
        <f t="shared" si="95"/>
        <v>0</v>
      </c>
      <c r="CV157" s="2">
        <f t="shared" si="95"/>
        <v>0</v>
      </c>
      <c r="CW157" s="2">
        <f t="shared" si="95"/>
        <v>0</v>
      </c>
      <c r="CX157" s="2">
        <f t="shared" si="95"/>
        <v>0</v>
      </c>
      <c r="CY157" s="2">
        <f t="shared" si="95"/>
        <v>0</v>
      </c>
      <c r="CZ157" s="2">
        <f t="shared" si="95"/>
        <v>0</v>
      </c>
      <c r="DA157" s="2">
        <f t="shared" si="95"/>
        <v>0</v>
      </c>
      <c r="DB157" s="2">
        <f t="shared" si="95"/>
        <v>0</v>
      </c>
      <c r="DC157" s="2">
        <f t="shared" si="95"/>
        <v>0</v>
      </c>
      <c r="DD157" s="2">
        <f t="shared" si="95"/>
        <v>0</v>
      </c>
      <c r="DE157" s="2">
        <f t="shared" si="95"/>
        <v>0</v>
      </c>
      <c r="DF157" s="2">
        <f t="shared" si="95"/>
        <v>0</v>
      </c>
      <c r="DG157" s="3">
        <f t="shared" ref="DG157:EL157" si="96">DG174</f>
        <v>0</v>
      </c>
      <c r="DH157" s="3">
        <f t="shared" si="96"/>
        <v>0</v>
      </c>
      <c r="DI157" s="3">
        <f t="shared" si="96"/>
        <v>0</v>
      </c>
      <c r="DJ157" s="3">
        <f t="shared" si="96"/>
        <v>0</v>
      </c>
      <c r="DK157" s="3">
        <f t="shared" si="96"/>
        <v>0</v>
      </c>
      <c r="DL157" s="3">
        <f t="shared" si="96"/>
        <v>0</v>
      </c>
      <c r="DM157" s="3">
        <f t="shared" si="96"/>
        <v>0</v>
      </c>
      <c r="DN157" s="3">
        <f t="shared" si="96"/>
        <v>0</v>
      </c>
      <c r="DO157" s="3">
        <f t="shared" si="96"/>
        <v>0</v>
      </c>
      <c r="DP157" s="3">
        <f t="shared" si="96"/>
        <v>0</v>
      </c>
      <c r="DQ157" s="3">
        <f t="shared" si="96"/>
        <v>0</v>
      </c>
      <c r="DR157" s="3">
        <f t="shared" si="96"/>
        <v>0</v>
      </c>
      <c r="DS157" s="3">
        <f t="shared" si="96"/>
        <v>0</v>
      </c>
      <c r="DT157" s="3">
        <f t="shared" si="96"/>
        <v>0</v>
      </c>
      <c r="DU157" s="3">
        <f t="shared" si="96"/>
        <v>0</v>
      </c>
      <c r="DV157" s="3">
        <f t="shared" si="96"/>
        <v>0</v>
      </c>
      <c r="DW157" s="3">
        <f t="shared" si="96"/>
        <v>0</v>
      </c>
      <c r="DX157" s="3">
        <f t="shared" si="96"/>
        <v>0</v>
      </c>
      <c r="DY157" s="3">
        <f t="shared" si="96"/>
        <v>0</v>
      </c>
      <c r="DZ157" s="3">
        <f t="shared" si="96"/>
        <v>0</v>
      </c>
      <c r="EA157" s="3">
        <f t="shared" si="96"/>
        <v>0</v>
      </c>
      <c r="EB157" s="3">
        <f t="shared" si="96"/>
        <v>0</v>
      </c>
      <c r="EC157" s="3">
        <f t="shared" si="96"/>
        <v>0</v>
      </c>
      <c r="ED157" s="3">
        <f t="shared" si="96"/>
        <v>0</v>
      </c>
      <c r="EE157" s="3">
        <f t="shared" si="96"/>
        <v>0</v>
      </c>
      <c r="EF157" s="3">
        <f t="shared" si="96"/>
        <v>0</v>
      </c>
      <c r="EG157" s="3">
        <f t="shared" si="96"/>
        <v>0</v>
      </c>
      <c r="EH157" s="3">
        <f t="shared" si="96"/>
        <v>0</v>
      </c>
      <c r="EI157" s="3">
        <f t="shared" si="96"/>
        <v>0</v>
      </c>
      <c r="EJ157" s="3">
        <f t="shared" si="96"/>
        <v>0</v>
      </c>
      <c r="EK157" s="3">
        <f t="shared" si="96"/>
        <v>0</v>
      </c>
      <c r="EL157" s="3">
        <f t="shared" si="96"/>
        <v>0</v>
      </c>
      <c r="EM157" s="3">
        <f t="shared" ref="EM157:FR157" si="97">EM174</f>
        <v>0</v>
      </c>
      <c r="EN157" s="3">
        <f t="shared" si="97"/>
        <v>0</v>
      </c>
      <c r="EO157" s="3">
        <f t="shared" si="97"/>
        <v>0</v>
      </c>
      <c r="EP157" s="3">
        <f t="shared" si="97"/>
        <v>0</v>
      </c>
      <c r="EQ157" s="3">
        <f t="shared" si="97"/>
        <v>0</v>
      </c>
      <c r="ER157" s="3">
        <f t="shared" si="97"/>
        <v>0</v>
      </c>
      <c r="ES157" s="3">
        <f t="shared" si="97"/>
        <v>0</v>
      </c>
      <c r="ET157" s="3">
        <f t="shared" si="97"/>
        <v>0</v>
      </c>
      <c r="EU157" s="3">
        <f t="shared" si="97"/>
        <v>0</v>
      </c>
      <c r="EV157" s="3">
        <f t="shared" si="97"/>
        <v>0</v>
      </c>
      <c r="EW157" s="3">
        <f t="shared" si="97"/>
        <v>0</v>
      </c>
      <c r="EX157" s="3">
        <f t="shared" si="97"/>
        <v>0</v>
      </c>
      <c r="EY157" s="3">
        <f t="shared" si="97"/>
        <v>0</v>
      </c>
      <c r="EZ157" s="3">
        <f t="shared" si="97"/>
        <v>0</v>
      </c>
      <c r="FA157" s="3">
        <f t="shared" si="97"/>
        <v>0</v>
      </c>
      <c r="FB157" s="3">
        <f t="shared" si="97"/>
        <v>0</v>
      </c>
      <c r="FC157" s="3">
        <f t="shared" si="97"/>
        <v>0</v>
      </c>
      <c r="FD157" s="3">
        <f t="shared" si="97"/>
        <v>0</v>
      </c>
      <c r="FE157" s="3">
        <f t="shared" si="97"/>
        <v>0</v>
      </c>
      <c r="FF157" s="3">
        <f t="shared" si="97"/>
        <v>0</v>
      </c>
      <c r="FG157" s="3">
        <f t="shared" si="97"/>
        <v>0</v>
      </c>
      <c r="FH157" s="3">
        <f t="shared" si="97"/>
        <v>0</v>
      </c>
      <c r="FI157" s="3">
        <f t="shared" si="97"/>
        <v>0</v>
      </c>
      <c r="FJ157" s="3">
        <f t="shared" si="97"/>
        <v>0</v>
      </c>
      <c r="FK157" s="3">
        <f t="shared" si="97"/>
        <v>0</v>
      </c>
      <c r="FL157" s="3">
        <f t="shared" si="97"/>
        <v>0</v>
      </c>
      <c r="FM157" s="3">
        <f t="shared" si="97"/>
        <v>0</v>
      </c>
      <c r="FN157" s="3">
        <f t="shared" si="97"/>
        <v>0</v>
      </c>
      <c r="FO157" s="3">
        <f t="shared" si="97"/>
        <v>0</v>
      </c>
      <c r="FP157" s="3">
        <f t="shared" si="97"/>
        <v>0</v>
      </c>
      <c r="FQ157" s="3">
        <f t="shared" si="97"/>
        <v>0</v>
      </c>
      <c r="FR157" s="3">
        <f t="shared" si="97"/>
        <v>0</v>
      </c>
      <c r="FS157" s="3">
        <f t="shared" ref="FS157:GX157" si="98">FS174</f>
        <v>0</v>
      </c>
      <c r="FT157" s="3">
        <f t="shared" si="98"/>
        <v>0</v>
      </c>
      <c r="FU157" s="3">
        <f t="shared" si="98"/>
        <v>0</v>
      </c>
      <c r="FV157" s="3">
        <f t="shared" si="98"/>
        <v>0</v>
      </c>
      <c r="FW157" s="3">
        <f t="shared" si="98"/>
        <v>0</v>
      </c>
      <c r="FX157" s="3">
        <f t="shared" si="98"/>
        <v>0</v>
      </c>
      <c r="FY157" s="3">
        <f t="shared" si="98"/>
        <v>0</v>
      </c>
      <c r="FZ157" s="3">
        <f t="shared" si="98"/>
        <v>0</v>
      </c>
      <c r="GA157" s="3">
        <f t="shared" si="98"/>
        <v>0</v>
      </c>
      <c r="GB157" s="3">
        <f t="shared" si="98"/>
        <v>0</v>
      </c>
      <c r="GC157" s="3">
        <f t="shared" si="98"/>
        <v>0</v>
      </c>
      <c r="GD157" s="3">
        <f t="shared" si="98"/>
        <v>0</v>
      </c>
      <c r="GE157" s="3">
        <f t="shared" si="98"/>
        <v>0</v>
      </c>
      <c r="GF157" s="3">
        <f t="shared" si="98"/>
        <v>0</v>
      </c>
      <c r="GG157" s="3">
        <f t="shared" si="98"/>
        <v>0</v>
      </c>
      <c r="GH157" s="3">
        <f t="shared" si="98"/>
        <v>0</v>
      </c>
      <c r="GI157" s="3">
        <f t="shared" si="98"/>
        <v>0</v>
      </c>
      <c r="GJ157" s="3">
        <f t="shared" si="98"/>
        <v>0</v>
      </c>
      <c r="GK157" s="3">
        <f t="shared" si="98"/>
        <v>0</v>
      </c>
      <c r="GL157" s="3">
        <f t="shared" si="98"/>
        <v>0</v>
      </c>
      <c r="GM157" s="3">
        <f t="shared" si="98"/>
        <v>0</v>
      </c>
      <c r="GN157" s="3">
        <f t="shared" si="98"/>
        <v>0</v>
      </c>
      <c r="GO157" s="3">
        <f t="shared" si="98"/>
        <v>0</v>
      </c>
      <c r="GP157" s="3">
        <f t="shared" si="98"/>
        <v>0</v>
      </c>
      <c r="GQ157" s="3">
        <f t="shared" si="98"/>
        <v>0</v>
      </c>
      <c r="GR157" s="3">
        <f t="shared" si="98"/>
        <v>0</v>
      </c>
      <c r="GS157" s="3">
        <f t="shared" si="98"/>
        <v>0</v>
      </c>
      <c r="GT157" s="3">
        <f t="shared" si="98"/>
        <v>0</v>
      </c>
      <c r="GU157" s="3">
        <f t="shared" si="98"/>
        <v>0</v>
      </c>
      <c r="GV157" s="3">
        <f t="shared" si="98"/>
        <v>0</v>
      </c>
      <c r="GW157" s="3">
        <f t="shared" si="98"/>
        <v>0</v>
      </c>
      <c r="GX157" s="3">
        <f t="shared" si="98"/>
        <v>0</v>
      </c>
    </row>
    <row r="159" spans="1:245" x14ac:dyDescent="0.2">
      <c r="A159">
        <v>17</v>
      </c>
      <c r="B159">
        <v>1</v>
      </c>
      <c r="C159">
        <f>ROW(SmtRes!A94)</f>
        <v>94</v>
      </c>
      <c r="D159">
        <f>ROW(EtalonRes!A124)</f>
        <v>124</v>
      </c>
      <c r="E159" t="s">
        <v>156</v>
      </c>
      <c r="F159" t="s">
        <v>157</v>
      </c>
      <c r="G159" t="s">
        <v>158</v>
      </c>
      <c r="H159" t="s">
        <v>20</v>
      </c>
      <c r="I159">
        <v>1</v>
      </c>
      <c r="J159">
        <v>0</v>
      </c>
      <c r="K159">
        <v>1</v>
      </c>
      <c r="O159">
        <f t="shared" ref="O159:O172" si="99">ROUND(CP159,2)</f>
        <v>911.58</v>
      </c>
      <c r="P159">
        <f>SUMIF(SmtRes!AQ91:'SmtRes'!AQ94,"=1",SmtRes!DF91:'SmtRes'!DF94)</f>
        <v>0</v>
      </c>
      <c r="Q159">
        <f>SUMIF(SmtRes!AQ91:'SmtRes'!AQ94,"=1",SmtRes!DG91:'SmtRes'!DG94)</f>
        <v>185.59</v>
      </c>
      <c r="R159">
        <f>SUMIF(SmtRes!AQ91:'SmtRes'!AQ94,"=1",SmtRes!DH91:'SmtRes'!DH94)</f>
        <v>195.97</v>
      </c>
      <c r="S159">
        <f>SUMIF(SmtRes!AQ91:'SmtRes'!AQ94,"=1",SmtRes!DI91:'SmtRes'!DI94)</f>
        <v>530.02</v>
      </c>
      <c r="T159">
        <f t="shared" ref="T159:T172" si="100">ROUND(CU159*I159,2)</f>
        <v>0</v>
      </c>
      <c r="U159">
        <f>SUMIF(SmtRes!AQ91:'SmtRes'!AQ94,"=1",SmtRes!CV91:'SmtRes'!CV94)</f>
        <v>1.27</v>
      </c>
      <c r="V159">
        <f>SUMIF(SmtRes!AQ91:'SmtRes'!AQ94,"=1",SmtRes!CW91:'SmtRes'!CW94)</f>
        <v>0.41</v>
      </c>
      <c r="W159">
        <f t="shared" ref="W159:W172" si="101">ROUND(CX159*I159,2)</f>
        <v>0</v>
      </c>
      <c r="X159">
        <f t="shared" ref="X159:X172" si="102">ROUND(CY159,2)</f>
        <v>747.77</v>
      </c>
      <c r="Y159">
        <f t="shared" ref="Y159:Y172" si="103">ROUND(CZ159,2)</f>
        <v>435.59</v>
      </c>
      <c r="AA159">
        <v>312611130</v>
      </c>
      <c r="AB159">
        <f t="shared" ref="AB159:AB172" si="104">ROUND((AC159+AD159+AF159),6)</f>
        <v>684.05930000000001</v>
      </c>
      <c r="AC159">
        <f>ROUND((0),6)</f>
        <v>0</v>
      </c>
      <c r="AD159">
        <f>ROUND((((SUM(SmtRes!BR91:'SmtRes'!BR94))-(SUM(SmtRes!BS91:'SmtRes'!BS94)))+AE159),6)</f>
        <v>154.03749999999999</v>
      </c>
      <c r="AE159">
        <f>ROUND((SUM(SmtRes!BS91:'SmtRes'!BS94)),6)</f>
        <v>195.9718</v>
      </c>
      <c r="AF159">
        <f>ROUND((SUM(SmtRes!BT91:'SmtRes'!BT94)),6)</f>
        <v>530.02179999999998</v>
      </c>
      <c r="AG159">
        <f t="shared" ref="AG159:AG172" si="105">ROUND((AP159),6)</f>
        <v>0</v>
      </c>
      <c r="AH159">
        <f>(SUM(SmtRes!BU91:'SmtRes'!BU94))</f>
        <v>1.27</v>
      </c>
      <c r="AI159">
        <f>(SUM(SmtRes!BV91:'SmtRes'!BV94))</f>
        <v>0.41</v>
      </c>
      <c r="AJ159">
        <f t="shared" ref="AJ159:AJ172" si="106">(AS159)</f>
        <v>0</v>
      </c>
      <c r="AK159">
        <v>880.03110000000004</v>
      </c>
      <c r="AL159">
        <v>0</v>
      </c>
      <c r="AM159">
        <v>154.03749999999999</v>
      </c>
      <c r="AN159">
        <v>195.9718</v>
      </c>
      <c r="AO159">
        <v>530.02179999999998</v>
      </c>
      <c r="AP159">
        <v>0</v>
      </c>
      <c r="AQ159">
        <v>1.27</v>
      </c>
      <c r="AR159">
        <v>0.41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159</v>
      </c>
      <c r="BM159">
        <v>33002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ref="CP159:CP172" si="107">(P159+Q159+S159+R159)</f>
        <v>911.58</v>
      </c>
      <c r="CQ159">
        <f>SUMIF(SmtRes!AQ91:'SmtRes'!AQ94,"=1",SmtRes!AA91:'SmtRes'!AA94)</f>
        <v>0</v>
      </c>
      <c r="CR159">
        <f>SUMIF(SmtRes!AQ91:'SmtRes'!AQ94,"=1",SmtRes!AB91:'SmtRes'!AB94)</f>
        <v>981.58</v>
      </c>
      <c r="CS159">
        <f>SUMIF(SmtRes!AQ91:'SmtRes'!AQ94,"=1",SmtRes!AC91:'SmtRes'!AC94)</f>
        <v>955.96</v>
      </c>
      <c r="CT159">
        <f>SUMIF(SmtRes!AQ91:'SmtRes'!AQ94,"=1",SmtRes!AD91:'SmtRes'!AD94)</f>
        <v>417.34</v>
      </c>
      <c r="CU159">
        <f t="shared" ref="CU159:CU172" si="108">AG159</f>
        <v>0</v>
      </c>
      <c r="CV159">
        <f>SUMIF(SmtRes!AQ91:'SmtRes'!AQ94,"=1",SmtRes!BU91:'SmtRes'!BU94)</f>
        <v>1.27</v>
      </c>
      <c r="CW159">
        <f>SUMIF(SmtRes!AQ91:'SmtRes'!AQ94,"=1",SmtRes!BV91:'SmtRes'!BV94)</f>
        <v>0.41</v>
      </c>
      <c r="CX159">
        <f t="shared" ref="CX159:CX172" si="109">AJ159</f>
        <v>0</v>
      </c>
      <c r="CY159">
        <f t="shared" ref="CY159:CY172" si="110">(((S159+R159)*AT159)/100)</f>
        <v>747.76970000000006</v>
      </c>
      <c r="CZ159">
        <f t="shared" ref="CZ159:CZ172" si="111">(((S159+R159)*AU159)/100)</f>
        <v>435.59399999999999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20</v>
      </c>
      <c r="DW159" t="s">
        <v>20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293259713</v>
      </c>
      <c r="EF159">
        <v>2</v>
      </c>
      <c r="EG159" t="s">
        <v>32</v>
      </c>
      <c r="EH159">
        <v>27</v>
      </c>
      <c r="EI159" t="s">
        <v>33</v>
      </c>
      <c r="EJ159">
        <v>1</v>
      </c>
      <c r="EK159">
        <v>33002</v>
      </c>
      <c r="EL159" t="s">
        <v>33</v>
      </c>
      <c r="EM159" t="s">
        <v>34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1.27</v>
      </c>
      <c r="EX159">
        <v>0.41</v>
      </c>
      <c r="EY159">
        <v>0</v>
      </c>
      <c r="FQ159">
        <v>0</v>
      </c>
      <c r="FR159">
        <f t="shared" ref="FR159:FR172" si="112">ROUND(IF(BI159=3,GM159,0),2)</f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-2080053868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72" si="113">ROUND(IF(AND(BH159=3,BI159=3,FS159&lt;&gt;0),P159,0),2)</f>
        <v>0</v>
      </c>
      <c r="GM159">
        <f t="shared" ref="GM159:GM172" si="114">ROUND(O159+X159+Y159,2)+GX159</f>
        <v>2094.94</v>
      </c>
      <c r="GN159">
        <f t="shared" ref="GN159:GN172" si="115">IF(OR(BI159=0,BI159=1),GM159-GX159,0)</f>
        <v>2094.94</v>
      </c>
      <c r="GO159">
        <f t="shared" ref="GO159:GO172" si="116">IF(BI159=2,GM159-GX159,0)</f>
        <v>0</v>
      </c>
      <c r="GP159">
        <f t="shared" ref="GP159:GP172" si="1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72" si="118">ROUND((GT159),6)</f>
        <v>0</v>
      </c>
      <c r="GW159">
        <v>1</v>
      </c>
      <c r="GX159">
        <f t="shared" ref="GX159:GX172" si="119">ROUND(HC159*I159,2)</f>
        <v>0</v>
      </c>
      <c r="HA159">
        <v>0</v>
      </c>
      <c r="HB159">
        <v>0</v>
      </c>
      <c r="HC159">
        <f t="shared" ref="HC159:HC172" si="120">GV159*GW159</f>
        <v>0</v>
      </c>
      <c r="HE159" t="s">
        <v>3</v>
      </c>
      <c r="HF159" t="s">
        <v>3</v>
      </c>
      <c r="HM159" t="s">
        <v>3</v>
      </c>
      <c r="HN159" t="s">
        <v>35</v>
      </c>
      <c r="HO159" t="s">
        <v>36</v>
      </c>
      <c r="HP159" t="s">
        <v>33</v>
      </c>
      <c r="HQ159" t="s">
        <v>33</v>
      </c>
      <c r="IK159">
        <v>0</v>
      </c>
    </row>
    <row r="160" spans="1:245" x14ac:dyDescent="0.2">
      <c r="A160">
        <v>17</v>
      </c>
      <c r="B160">
        <v>1</v>
      </c>
      <c r="C160">
        <f>ROW(SmtRes!A98)</f>
        <v>98</v>
      </c>
      <c r="D160">
        <f>ROW(EtalonRes!A128)</f>
        <v>128</v>
      </c>
      <c r="E160" t="s">
        <v>160</v>
      </c>
      <c r="F160" t="s">
        <v>161</v>
      </c>
      <c r="G160" t="s">
        <v>162</v>
      </c>
      <c r="H160" t="s">
        <v>20</v>
      </c>
      <c r="I160">
        <v>-1</v>
      </c>
      <c r="J160">
        <v>0</v>
      </c>
      <c r="K160">
        <v>-1</v>
      </c>
      <c r="O160">
        <f t="shared" si="99"/>
        <v>-135.80000000000001</v>
      </c>
      <c r="P160">
        <f>SUMIF(SmtRes!AQ95:'SmtRes'!AQ98,"=1",SmtRes!DF95:'SmtRes'!DF98)</f>
        <v>0</v>
      </c>
      <c r="Q160">
        <f>SUMIF(SmtRes!AQ95:'SmtRes'!AQ98,"=1",SmtRes!DG95:'SmtRes'!DG98)</f>
        <v>-36.03</v>
      </c>
      <c r="R160">
        <f>SUMIF(SmtRes!AQ95:'SmtRes'!AQ98,"=1",SmtRes!DH95:'SmtRes'!DH98)</f>
        <v>-38.24</v>
      </c>
      <c r="S160">
        <f>SUMIF(SmtRes!AQ95:'SmtRes'!AQ98,"=1",SmtRes!DI95:'SmtRes'!DI98)</f>
        <v>-61.53</v>
      </c>
      <c r="T160">
        <f t="shared" si="100"/>
        <v>0</v>
      </c>
      <c r="U160">
        <f>SUMIF(SmtRes!AQ95:'SmtRes'!AQ98,"=1",SmtRes!CV95:'SmtRes'!CV98)</f>
        <v>-0.15</v>
      </c>
      <c r="V160">
        <f>SUMIF(SmtRes!AQ95:'SmtRes'!AQ98,"=1",SmtRes!CW95:'SmtRes'!CW98)</f>
        <v>-0.08</v>
      </c>
      <c r="W160">
        <f t="shared" si="101"/>
        <v>0</v>
      </c>
      <c r="X160">
        <f t="shared" si="102"/>
        <v>-102.76</v>
      </c>
      <c r="Y160">
        <f t="shared" si="103"/>
        <v>-59.86</v>
      </c>
      <c r="AA160">
        <v>312611130</v>
      </c>
      <c r="AB160">
        <f t="shared" si="104"/>
        <v>91.249600000000001</v>
      </c>
      <c r="AC160">
        <f>ROUND((0),6)</f>
        <v>0</v>
      </c>
      <c r="AD160">
        <f>ROUND((((SUM(SmtRes!BR95:'SmtRes'!BR98))-(SUM(SmtRes!BS95:'SmtRes'!BS98)))+AE160),6)</f>
        <v>29.7181</v>
      </c>
      <c r="AE160">
        <f>ROUND((SUM(SmtRes!BS95:'SmtRes'!BS98)),6)</f>
        <v>38.238399999999999</v>
      </c>
      <c r="AF160">
        <f>ROUND((SUM(SmtRes!BT95:'SmtRes'!BT98)),6)</f>
        <v>61.531500000000001</v>
      </c>
      <c r="AG160">
        <f t="shared" si="105"/>
        <v>0</v>
      </c>
      <c r="AH160">
        <f>(SUM(SmtRes!BU95:'SmtRes'!BU98))</f>
        <v>0.15</v>
      </c>
      <c r="AI160">
        <f>(SUM(SmtRes!BV95:'SmtRes'!BV98))</f>
        <v>0.08</v>
      </c>
      <c r="AJ160">
        <f t="shared" si="106"/>
        <v>0</v>
      </c>
      <c r="AK160">
        <v>129.488</v>
      </c>
      <c r="AL160">
        <v>0</v>
      </c>
      <c r="AM160">
        <v>29.718100000000007</v>
      </c>
      <c r="AN160">
        <v>38.238400000000006</v>
      </c>
      <c r="AO160">
        <v>61.531499999999994</v>
      </c>
      <c r="AP160">
        <v>0</v>
      </c>
      <c r="AQ160">
        <v>0.15</v>
      </c>
      <c r="AR160">
        <v>0.08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163</v>
      </c>
      <c r="BM160">
        <v>33002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07"/>
        <v>-135.80000000000001</v>
      </c>
      <c r="CQ160">
        <f>SUMIF(SmtRes!AQ95:'SmtRes'!AQ98,"=1",SmtRes!AA95:'SmtRes'!AA98)</f>
        <v>0</v>
      </c>
      <c r="CR160">
        <f>SUMIF(SmtRes!AQ95:'SmtRes'!AQ98,"=1",SmtRes!AB95:'SmtRes'!AB98)</f>
        <v>981.58</v>
      </c>
      <c r="CS160">
        <f>SUMIF(SmtRes!AQ95:'SmtRes'!AQ98,"=1",SmtRes!AC95:'SmtRes'!AC98)</f>
        <v>955.96</v>
      </c>
      <c r="CT160">
        <f>SUMIF(SmtRes!AQ95:'SmtRes'!AQ98,"=1",SmtRes!AD95:'SmtRes'!AD98)</f>
        <v>410.21</v>
      </c>
      <c r="CU160">
        <f t="shared" si="108"/>
        <v>0</v>
      </c>
      <c r="CV160">
        <f>SUMIF(SmtRes!AQ95:'SmtRes'!AQ98,"=1",SmtRes!BU95:'SmtRes'!BU98)</f>
        <v>0.15</v>
      </c>
      <c r="CW160">
        <f>SUMIF(SmtRes!AQ95:'SmtRes'!AQ98,"=1",SmtRes!BV95:'SmtRes'!BV98)</f>
        <v>0.08</v>
      </c>
      <c r="CX160">
        <f t="shared" si="109"/>
        <v>0</v>
      </c>
      <c r="CY160">
        <f t="shared" si="110"/>
        <v>-102.76310000000001</v>
      </c>
      <c r="CZ160">
        <f t="shared" si="111"/>
        <v>-59.862000000000009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293259713</v>
      </c>
      <c r="EF160">
        <v>2</v>
      </c>
      <c r="EG160" t="s">
        <v>32</v>
      </c>
      <c r="EH160">
        <v>27</v>
      </c>
      <c r="EI160" t="s">
        <v>33</v>
      </c>
      <c r="EJ160">
        <v>1</v>
      </c>
      <c r="EK160">
        <v>33002</v>
      </c>
      <c r="EL160" t="s">
        <v>33</v>
      </c>
      <c r="EM160" t="s">
        <v>34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0.15</v>
      </c>
      <c r="EX160">
        <v>0.08</v>
      </c>
      <c r="EY160">
        <v>0</v>
      </c>
      <c r="FQ160">
        <v>0</v>
      </c>
      <c r="FR160">
        <f t="shared" si="112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211252595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13"/>
        <v>0</v>
      </c>
      <c r="GM160">
        <f t="shared" si="114"/>
        <v>-298.42</v>
      </c>
      <c r="GN160">
        <f t="shared" si="115"/>
        <v>-298.42</v>
      </c>
      <c r="GO160">
        <f t="shared" si="116"/>
        <v>0</v>
      </c>
      <c r="GP160">
        <f t="shared" si="117"/>
        <v>0</v>
      </c>
      <c r="GR160">
        <v>0</v>
      </c>
      <c r="GS160">
        <v>3</v>
      </c>
      <c r="GT160">
        <v>0</v>
      </c>
      <c r="GU160" t="s">
        <v>3</v>
      </c>
      <c r="GV160">
        <f t="shared" si="118"/>
        <v>0</v>
      </c>
      <c r="GW160">
        <v>1</v>
      </c>
      <c r="GX160">
        <f t="shared" si="119"/>
        <v>0</v>
      </c>
      <c r="HA160">
        <v>0</v>
      </c>
      <c r="HB160">
        <v>0</v>
      </c>
      <c r="HC160">
        <f t="shared" si="120"/>
        <v>0</v>
      </c>
      <c r="HE160" t="s">
        <v>3</v>
      </c>
      <c r="HF160" t="s">
        <v>3</v>
      </c>
      <c r="HM160" t="s">
        <v>3</v>
      </c>
      <c r="HN160" t="s">
        <v>35</v>
      </c>
      <c r="HO160" t="s">
        <v>36</v>
      </c>
      <c r="HP160" t="s">
        <v>33</v>
      </c>
      <c r="HQ160" t="s">
        <v>33</v>
      </c>
      <c r="IK160">
        <v>0</v>
      </c>
    </row>
    <row r="161" spans="1:245" x14ac:dyDescent="0.2">
      <c r="A161">
        <v>17</v>
      </c>
      <c r="B161">
        <v>1</v>
      </c>
      <c r="C161">
        <f>ROW(SmtRes!A102)</f>
        <v>102</v>
      </c>
      <c r="D161">
        <f>ROW(EtalonRes!A132)</f>
        <v>132</v>
      </c>
      <c r="E161" t="s">
        <v>164</v>
      </c>
      <c r="F161" t="s">
        <v>161</v>
      </c>
      <c r="G161" t="s">
        <v>162</v>
      </c>
      <c r="H161" t="s">
        <v>20</v>
      </c>
      <c r="I161">
        <v>-1</v>
      </c>
      <c r="J161">
        <v>0</v>
      </c>
      <c r="K161">
        <v>-1</v>
      </c>
      <c r="O161">
        <f t="shared" si="99"/>
        <v>-135.80000000000001</v>
      </c>
      <c r="P161">
        <f>SUMIF(SmtRes!AQ99:'SmtRes'!AQ102,"=1",SmtRes!DF99:'SmtRes'!DF102)</f>
        <v>0</v>
      </c>
      <c r="Q161">
        <f>SUMIF(SmtRes!AQ99:'SmtRes'!AQ102,"=1",SmtRes!DG99:'SmtRes'!DG102)</f>
        <v>-36.03</v>
      </c>
      <c r="R161">
        <f>SUMIF(SmtRes!AQ99:'SmtRes'!AQ102,"=1",SmtRes!DH99:'SmtRes'!DH102)</f>
        <v>-38.24</v>
      </c>
      <c r="S161">
        <f>SUMIF(SmtRes!AQ99:'SmtRes'!AQ102,"=1",SmtRes!DI99:'SmtRes'!DI102)</f>
        <v>-61.53</v>
      </c>
      <c r="T161">
        <f t="shared" si="100"/>
        <v>0</v>
      </c>
      <c r="U161">
        <f>SUMIF(SmtRes!AQ99:'SmtRes'!AQ102,"=1",SmtRes!CV99:'SmtRes'!CV102)</f>
        <v>-0.15</v>
      </c>
      <c r="V161">
        <f>SUMIF(SmtRes!AQ99:'SmtRes'!AQ102,"=1",SmtRes!CW99:'SmtRes'!CW102)</f>
        <v>-0.08</v>
      </c>
      <c r="W161">
        <f t="shared" si="101"/>
        <v>0</v>
      </c>
      <c r="X161">
        <f t="shared" si="102"/>
        <v>-102.76</v>
      </c>
      <c r="Y161">
        <f t="shared" si="103"/>
        <v>-59.86</v>
      </c>
      <c r="AA161">
        <v>312611130</v>
      </c>
      <c r="AB161">
        <f t="shared" si="104"/>
        <v>91.249600000000001</v>
      </c>
      <c r="AC161">
        <f>ROUND((0),6)</f>
        <v>0</v>
      </c>
      <c r="AD161">
        <f>ROUND((((SUM(SmtRes!BR99:'SmtRes'!BR102))-(SUM(SmtRes!BS99:'SmtRes'!BS102)))+AE161),6)</f>
        <v>29.7181</v>
      </c>
      <c r="AE161">
        <f>ROUND((SUM(SmtRes!BS99:'SmtRes'!BS102)),6)</f>
        <v>38.238399999999999</v>
      </c>
      <c r="AF161">
        <f>ROUND((SUM(SmtRes!BT99:'SmtRes'!BT102)),6)</f>
        <v>61.531500000000001</v>
      </c>
      <c r="AG161">
        <f t="shared" si="105"/>
        <v>0</v>
      </c>
      <c r="AH161">
        <f>(SUM(SmtRes!BU99:'SmtRes'!BU102))</f>
        <v>0.15</v>
      </c>
      <c r="AI161">
        <f>(SUM(SmtRes!BV99:'SmtRes'!BV102))</f>
        <v>0.08</v>
      </c>
      <c r="AJ161">
        <f t="shared" si="106"/>
        <v>0</v>
      </c>
      <c r="AK161">
        <v>129.488</v>
      </c>
      <c r="AL161">
        <v>0</v>
      </c>
      <c r="AM161">
        <v>29.718100000000007</v>
      </c>
      <c r="AN161">
        <v>38.238400000000006</v>
      </c>
      <c r="AO161">
        <v>61.531499999999994</v>
      </c>
      <c r="AP161">
        <v>0</v>
      </c>
      <c r="AQ161">
        <v>0.15</v>
      </c>
      <c r="AR161">
        <v>0.08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163</v>
      </c>
      <c r="BM161">
        <v>33002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07"/>
        <v>-135.80000000000001</v>
      </c>
      <c r="CQ161">
        <f>SUMIF(SmtRes!AQ99:'SmtRes'!AQ102,"=1",SmtRes!AA99:'SmtRes'!AA102)</f>
        <v>0</v>
      </c>
      <c r="CR161">
        <f>SUMIF(SmtRes!AQ99:'SmtRes'!AQ102,"=1",SmtRes!AB99:'SmtRes'!AB102)</f>
        <v>981.58</v>
      </c>
      <c r="CS161">
        <f>SUMIF(SmtRes!AQ99:'SmtRes'!AQ102,"=1",SmtRes!AC99:'SmtRes'!AC102)</f>
        <v>955.96</v>
      </c>
      <c r="CT161">
        <f>SUMIF(SmtRes!AQ99:'SmtRes'!AQ102,"=1",SmtRes!AD99:'SmtRes'!AD102)</f>
        <v>410.21</v>
      </c>
      <c r="CU161">
        <f t="shared" si="108"/>
        <v>0</v>
      </c>
      <c r="CV161">
        <f>SUMIF(SmtRes!AQ99:'SmtRes'!AQ102,"=1",SmtRes!BU99:'SmtRes'!BU102)</f>
        <v>0.15</v>
      </c>
      <c r="CW161">
        <f>SUMIF(SmtRes!AQ99:'SmtRes'!AQ102,"=1",SmtRes!BV99:'SmtRes'!BV102)</f>
        <v>0.08</v>
      </c>
      <c r="CX161">
        <f t="shared" si="109"/>
        <v>0</v>
      </c>
      <c r="CY161">
        <f t="shared" si="110"/>
        <v>-102.76310000000001</v>
      </c>
      <c r="CZ161">
        <f t="shared" si="111"/>
        <v>-59.862000000000009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293259713</v>
      </c>
      <c r="EF161">
        <v>2</v>
      </c>
      <c r="EG161" t="s">
        <v>32</v>
      </c>
      <c r="EH161">
        <v>27</v>
      </c>
      <c r="EI161" t="s">
        <v>33</v>
      </c>
      <c r="EJ161">
        <v>1</v>
      </c>
      <c r="EK161">
        <v>33002</v>
      </c>
      <c r="EL161" t="s">
        <v>33</v>
      </c>
      <c r="EM161" t="s">
        <v>34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0.15</v>
      </c>
      <c r="EX161">
        <v>0.08</v>
      </c>
      <c r="EY161">
        <v>0</v>
      </c>
      <c r="FQ161">
        <v>0</v>
      </c>
      <c r="FR161">
        <f t="shared" si="112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211252595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13"/>
        <v>0</v>
      </c>
      <c r="GM161">
        <f t="shared" si="114"/>
        <v>-298.42</v>
      </c>
      <c r="GN161">
        <f t="shared" si="115"/>
        <v>-298.42</v>
      </c>
      <c r="GO161">
        <f t="shared" si="116"/>
        <v>0</v>
      </c>
      <c r="GP161">
        <f t="shared" si="117"/>
        <v>0</v>
      </c>
      <c r="GR161">
        <v>0</v>
      </c>
      <c r="GS161">
        <v>3</v>
      </c>
      <c r="GT161">
        <v>0</v>
      </c>
      <c r="GU161" t="s">
        <v>3</v>
      </c>
      <c r="GV161">
        <f t="shared" si="118"/>
        <v>0</v>
      </c>
      <c r="GW161">
        <v>1</v>
      </c>
      <c r="GX161">
        <f t="shared" si="119"/>
        <v>0</v>
      </c>
      <c r="HA161">
        <v>0</v>
      </c>
      <c r="HB161">
        <v>0</v>
      </c>
      <c r="HC161">
        <f t="shared" si="120"/>
        <v>0</v>
      </c>
      <c r="HE161" t="s">
        <v>3</v>
      </c>
      <c r="HF161" t="s">
        <v>3</v>
      </c>
      <c r="HM161" t="s">
        <v>3</v>
      </c>
      <c r="HN161" t="s">
        <v>35</v>
      </c>
      <c r="HO161" t="s">
        <v>36</v>
      </c>
      <c r="HP161" t="s">
        <v>33</v>
      </c>
      <c r="HQ161" t="s">
        <v>33</v>
      </c>
      <c r="IK161">
        <v>0</v>
      </c>
    </row>
    <row r="162" spans="1:245" x14ac:dyDescent="0.2">
      <c r="A162">
        <v>17</v>
      </c>
      <c r="B162">
        <v>1</v>
      </c>
      <c r="C162">
        <f>ROW(SmtRes!A115)</f>
        <v>115</v>
      </c>
      <c r="D162">
        <f>ROW(EtalonRes!A145)</f>
        <v>145</v>
      </c>
      <c r="E162" t="s">
        <v>165</v>
      </c>
      <c r="F162" t="s">
        <v>101</v>
      </c>
      <c r="G162" t="s">
        <v>102</v>
      </c>
      <c r="H162" t="s">
        <v>103</v>
      </c>
      <c r="I162">
        <f>ROUND(15/1000,7)</f>
        <v>1.4999999999999999E-2</v>
      </c>
      <c r="J162">
        <v>0</v>
      </c>
      <c r="K162">
        <f>ROUND(15/1000,7)</f>
        <v>1.4999999999999999E-2</v>
      </c>
      <c r="O162">
        <f t="shared" si="99"/>
        <v>1208.97</v>
      </c>
      <c r="P162">
        <f>SUMIF(SmtRes!AQ103:'SmtRes'!AQ115,"=1",SmtRes!DF103:'SmtRes'!DF115)</f>
        <v>0</v>
      </c>
      <c r="Q162">
        <f>SUMIF(SmtRes!AQ103:'SmtRes'!AQ115,"=1",SmtRes!DG103:'SmtRes'!DG115)</f>
        <v>215.67000000000002</v>
      </c>
      <c r="R162">
        <f>SUMIF(SmtRes!AQ103:'SmtRes'!AQ115,"=1",SmtRes!DH103:'SmtRes'!DH115)</f>
        <v>225.38</v>
      </c>
      <c r="S162">
        <f>SUMIF(SmtRes!AQ103:'SmtRes'!AQ115,"=1",SmtRes!DI103:'SmtRes'!DI115)</f>
        <v>767.92</v>
      </c>
      <c r="T162">
        <f t="shared" si="100"/>
        <v>0</v>
      </c>
      <c r="U162">
        <f>SUMIF(SmtRes!AQ103:'SmtRes'!AQ115,"=1",SmtRes!CV103:'SmtRes'!CV115)</f>
        <v>1.6408200000000002</v>
      </c>
      <c r="V162">
        <f>SUMIF(SmtRes!AQ103:'SmtRes'!AQ115,"=1",SmtRes!CW103:'SmtRes'!CW115)</f>
        <v>0.46668749999999998</v>
      </c>
      <c r="W162">
        <f t="shared" si="101"/>
        <v>0</v>
      </c>
      <c r="X162">
        <f t="shared" si="102"/>
        <v>1023.1</v>
      </c>
      <c r="Y162">
        <f t="shared" si="103"/>
        <v>506.58</v>
      </c>
      <c r="AA162">
        <v>312611130</v>
      </c>
      <c r="AB162">
        <f t="shared" si="104"/>
        <v>63010.623820000001</v>
      </c>
      <c r="AC162">
        <f>ROUND((0),6)</f>
        <v>0</v>
      </c>
      <c r="AD162">
        <f>ROUND((((SUM(SmtRes!BR103:'SmtRes'!BR115))-(SUM(SmtRes!BS103:'SmtRes'!BS115)))+AE162),6)</f>
        <v>11815.539875</v>
      </c>
      <c r="AE162">
        <f>ROUND((SUM(SmtRes!BS103:'SmtRes'!BS115)),6)</f>
        <v>15024.97775</v>
      </c>
      <c r="AF162">
        <f>ROUND((SUM(SmtRes!BT103:'SmtRes'!BT115)),6)</f>
        <v>51195.083944999998</v>
      </c>
      <c r="AG162">
        <f t="shared" si="105"/>
        <v>0</v>
      </c>
      <c r="AH162">
        <f>(SUM(SmtRes!BU103:'SmtRes'!BU115))</f>
        <v>109.38800000000001</v>
      </c>
      <c r="AI162">
        <f>(SUM(SmtRes!BV103:'SmtRes'!BV115))</f>
        <v>31.112499999999997</v>
      </c>
      <c r="AJ162">
        <f t="shared" si="106"/>
        <v>0</v>
      </c>
      <c r="AK162">
        <v>65989.878400000001</v>
      </c>
      <c r="AL162">
        <v>0</v>
      </c>
      <c r="AM162">
        <v>9452.4318999999996</v>
      </c>
      <c r="AN162">
        <v>12019.9822</v>
      </c>
      <c r="AO162">
        <v>44517.464300000007</v>
      </c>
      <c r="AP162">
        <v>0</v>
      </c>
      <c r="AQ162">
        <v>95.12</v>
      </c>
      <c r="AR162">
        <v>24.889999999999997</v>
      </c>
      <c r="AS162">
        <v>0</v>
      </c>
      <c r="AT162">
        <v>103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104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672</v>
      </c>
      <c r="CO162">
        <v>0</v>
      </c>
      <c r="CP162">
        <f t="shared" si="107"/>
        <v>1208.9699999999998</v>
      </c>
      <c r="CQ162">
        <f>SUMIF(SmtRes!AQ103:'SmtRes'!AQ115,"=1",SmtRes!AA103:'SmtRes'!AA115)</f>
        <v>0</v>
      </c>
      <c r="CR162">
        <f>SUMIF(SmtRes!AQ103:'SmtRes'!AQ115,"=1",SmtRes!AB103:'SmtRes'!AB115)</f>
        <v>2629.4300000000003</v>
      </c>
      <c r="CS162">
        <f>SUMIF(SmtRes!AQ103:'SmtRes'!AQ115,"=1",SmtRes!AC103:'SmtRes'!AC115)</f>
        <v>2076</v>
      </c>
      <c r="CT162">
        <f>SUMIF(SmtRes!AQ103:'SmtRes'!AQ115,"=1",SmtRes!AD103:'SmtRes'!AD115)</f>
        <v>1840.5700000000002</v>
      </c>
      <c r="CU162">
        <f t="shared" si="108"/>
        <v>0</v>
      </c>
      <c r="CV162">
        <f>SUMIF(SmtRes!AQ103:'SmtRes'!AQ115,"=1",SmtRes!BU103:'SmtRes'!BU115)</f>
        <v>109.38800000000001</v>
      </c>
      <c r="CW162">
        <f>SUMIF(SmtRes!AQ103:'SmtRes'!AQ115,"=1",SmtRes!BV103:'SmtRes'!BV115)</f>
        <v>31.112499999999997</v>
      </c>
      <c r="CX162">
        <f t="shared" si="109"/>
        <v>0</v>
      </c>
      <c r="CY162">
        <f t="shared" si="110"/>
        <v>1023.0989999999999</v>
      </c>
      <c r="CZ162">
        <f t="shared" si="111"/>
        <v>506.58299999999997</v>
      </c>
      <c r="DC162" t="s">
        <v>3</v>
      </c>
      <c r="DD162" t="s">
        <v>22</v>
      </c>
      <c r="DE162" t="s">
        <v>122</v>
      </c>
      <c r="DF162" t="s">
        <v>122</v>
      </c>
      <c r="DG162" t="s">
        <v>123</v>
      </c>
      <c r="DH162" t="s">
        <v>3</v>
      </c>
      <c r="DI162" t="s">
        <v>123</v>
      </c>
      <c r="DJ162" t="s">
        <v>122</v>
      </c>
      <c r="DK162" t="s">
        <v>3</v>
      </c>
      <c r="DL162" t="s">
        <v>3</v>
      </c>
      <c r="DM162" t="s">
        <v>124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103</v>
      </c>
      <c r="DW162" t="s">
        <v>105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32</v>
      </c>
      <c r="EH162">
        <v>27</v>
      </c>
      <c r="EI162" t="s">
        <v>33</v>
      </c>
      <c r="EJ162">
        <v>1</v>
      </c>
      <c r="EK162">
        <v>33001</v>
      </c>
      <c r="EL162" t="s">
        <v>33</v>
      </c>
      <c r="EM162" t="s">
        <v>34</v>
      </c>
      <c r="EO162" t="s">
        <v>125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95.12</v>
      </c>
      <c r="EX162">
        <v>24.89</v>
      </c>
      <c r="EY162">
        <v>0</v>
      </c>
      <c r="FQ162">
        <v>0</v>
      </c>
      <c r="FR162">
        <f t="shared" si="112"/>
        <v>0</v>
      </c>
      <c r="FS162">
        <v>0</v>
      </c>
      <c r="FX162">
        <v>103</v>
      </c>
      <c r="FY162">
        <v>51</v>
      </c>
      <c r="GA162" t="s">
        <v>3</v>
      </c>
      <c r="GD162">
        <v>1</v>
      </c>
      <c r="GF162">
        <v>-1333402074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13"/>
        <v>0</v>
      </c>
      <c r="GM162">
        <f t="shared" si="114"/>
        <v>2738.65</v>
      </c>
      <c r="GN162">
        <f t="shared" si="115"/>
        <v>2738.65</v>
      </c>
      <c r="GO162">
        <f t="shared" si="116"/>
        <v>0</v>
      </c>
      <c r="GP162">
        <f t="shared" si="117"/>
        <v>0</v>
      </c>
      <c r="GR162">
        <v>0</v>
      </c>
      <c r="GS162">
        <v>3</v>
      </c>
      <c r="GT162">
        <v>0</v>
      </c>
      <c r="GU162" t="s">
        <v>3</v>
      </c>
      <c r="GV162">
        <f t="shared" si="118"/>
        <v>0</v>
      </c>
      <c r="GW162">
        <v>1</v>
      </c>
      <c r="GX162">
        <f t="shared" si="119"/>
        <v>0</v>
      </c>
      <c r="HA162">
        <v>0</v>
      </c>
      <c r="HB162">
        <v>0</v>
      </c>
      <c r="HC162">
        <f t="shared" si="120"/>
        <v>0</v>
      </c>
      <c r="HE162" t="s">
        <v>3</v>
      </c>
      <c r="HF162" t="s">
        <v>3</v>
      </c>
      <c r="HM162" t="s">
        <v>3</v>
      </c>
      <c r="HN162" t="s">
        <v>35</v>
      </c>
      <c r="HO162" t="s">
        <v>36</v>
      </c>
      <c r="HP162" t="s">
        <v>33</v>
      </c>
      <c r="HQ162" t="s">
        <v>33</v>
      </c>
      <c r="IK162">
        <v>0</v>
      </c>
    </row>
    <row r="163" spans="1:245" x14ac:dyDescent="0.2">
      <c r="A163">
        <v>18</v>
      </c>
      <c r="B163">
        <v>1</v>
      </c>
      <c r="C163">
        <v>113</v>
      </c>
      <c r="E163" t="s">
        <v>166</v>
      </c>
      <c r="F163" t="s">
        <v>107</v>
      </c>
      <c r="G163" t="s">
        <v>108</v>
      </c>
      <c r="H163" t="s">
        <v>20</v>
      </c>
      <c r="I163">
        <f>I162*J163</f>
        <v>0</v>
      </c>
      <c r="J163">
        <v>0</v>
      </c>
      <c r="K163">
        <v>0</v>
      </c>
      <c r="O163">
        <f t="shared" si="99"/>
        <v>0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100"/>
        <v>0</v>
      </c>
      <c r="U163">
        <f>ROUND(CV163*I163,7)</f>
        <v>0</v>
      </c>
      <c r="V163">
        <f>ROUND(CW163*I163,7)</f>
        <v>0</v>
      </c>
      <c r="W163">
        <f t="shared" si="101"/>
        <v>0</v>
      </c>
      <c r="X163">
        <f t="shared" si="102"/>
        <v>0</v>
      </c>
      <c r="Y163">
        <f t="shared" si="103"/>
        <v>0</v>
      </c>
      <c r="AA163">
        <v>312611130</v>
      </c>
      <c r="AB163">
        <f t="shared" si="104"/>
        <v>0</v>
      </c>
      <c r="AC163">
        <f>ROUND((ES163),6)</f>
        <v>0</v>
      </c>
      <c r="AD163">
        <f>ROUND((((ET163)-(EU163))+AE163),6)</f>
        <v>0</v>
      </c>
      <c r="AE163">
        <f t="shared" ref="AE163:AF165" si="121">ROUND((EU163),6)</f>
        <v>0</v>
      </c>
      <c r="AF163">
        <f t="shared" si="121"/>
        <v>0</v>
      </c>
      <c r="AG163">
        <f t="shared" si="105"/>
        <v>0</v>
      </c>
      <c r="AH163">
        <f t="shared" ref="AH163:AI165" si="122">(EW163)</f>
        <v>0</v>
      </c>
      <c r="AI163">
        <f t="shared" si="122"/>
        <v>0</v>
      </c>
      <c r="AJ163">
        <f t="shared" si="106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672</v>
      </c>
      <c r="CO163">
        <v>0</v>
      </c>
      <c r="CP163">
        <f t="shared" si="107"/>
        <v>0</v>
      </c>
      <c r="CQ163">
        <f>ROUND(AL163*BC163,2)</f>
        <v>0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108"/>
        <v>0</v>
      </c>
      <c r="CV163">
        <f t="shared" ref="CV163:CW165" si="123">AH163</f>
        <v>0</v>
      </c>
      <c r="CW163">
        <f t="shared" si="123"/>
        <v>0</v>
      </c>
      <c r="CX163">
        <f t="shared" si="109"/>
        <v>0</v>
      </c>
      <c r="CY163">
        <f t="shared" si="110"/>
        <v>0</v>
      </c>
      <c r="CZ163">
        <f t="shared" si="111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</v>
      </c>
      <c r="DW163" t="s">
        <v>20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32</v>
      </c>
      <c r="EH163">
        <v>27</v>
      </c>
      <c r="EI163" t="s">
        <v>33</v>
      </c>
      <c r="EJ163">
        <v>1</v>
      </c>
      <c r="EK163">
        <v>33001</v>
      </c>
      <c r="EL163" t="s">
        <v>33</v>
      </c>
      <c r="EM163" t="s">
        <v>34</v>
      </c>
      <c r="EO163" t="s">
        <v>125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112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864875641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13"/>
        <v>0</v>
      </c>
      <c r="GM163">
        <f t="shared" si="114"/>
        <v>0</v>
      </c>
      <c r="GN163">
        <f t="shared" si="115"/>
        <v>0</v>
      </c>
      <c r="GO163">
        <f t="shared" si="116"/>
        <v>0</v>
      </c>
      <c r="GP163">
        <f t="shared" si="117"/>
        <v>0</v>
      </c>
      <c r="GR163">
        <v>0</v>
      </c>
      <c r="GS163">
        <v>3</v>
      </c>
      <c r="GT163">
        <v>0</v>
      </c>
      <c r="GU163" t="s">
        <v>3</v>
      </c>
      <c r="GV163">
        <f t="shared" si="118"/>
        <v>0</v>
      </c>
      <c r="GW163">
        <v>1</v>
      </c>
      <c r="GX163">
        <f t="shared" si="119"/>
        <v>0</v>
      </c>
      <c r="HA163">
        <v>0</v>
      </c>
      <c r="HB163">
        <v>0</v>
      </c>
      <c r="HC163">
        <f t="shared" si="120"/>
        <v>0</v>
      </c>
      <c r="HE163" t="s">
        <v>3</v>
      </c>
      <c r="HF163" t="s">
        <v>3</v>
      </c>
      <c r="HM163" t="s">
        <v>22</v>
      </c>
      <c r="HN163" t="s">
        <v>35</v>
      </c>
      <c r="HO163" t="s">
        <v>36</v>
      </c>
      <c r="HP163" t="s">
        <v>33</v>
      </c>
      <c r="HQ163" t="s">
        <v>33</v>
      </c>
      <c r="IK163">
        <v>0</v>
      </c>
    </row>
    <row r="164" spans="1:245" x14ac:dyDescent="0.2">
      <c r="A164">
        <v>18</v>
      </c>
      <c r="B164">
        <v>1</v>
      </c>
      <c r="C164">
        <v>114</v>
      </c>
      <c r="E164" t="s">
        <v>167</v>
      </c>
      <c r="F164" t="s">
        <v>110</v>
      </c>
      <c r="G164" t="s">
        <v>111</v>
      </c>
      <c r="H164" t="s">
        <v>20</v>
      </c>
      <c r="I164">
        <f>I162*J164</f>
        <v>0</v>
      </c>
      <c r="J164">
        <v>0</v>
      </c>
      <c r="K164">
        <v>0</v>
      </c>
      <c r="O164">
        <f t="shared" si="99"/>
        <v>0</v>
      </c>
      <c r="P164">
        <f>ROUND(CQ164*I164,2)</f>
        <v>0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100"/>
        <v>0</v>
      </c>
      <c r="U164">
        <f>ROUND(CV164*I164,7)</f>
        <v>0</v>
      </c>
      <c r="V164">
        <f>ROUND(CW164*I164,7)</f>
        <v>0</v>
      </c>
      <c r="W164">
        <f t="shared" si="101"/>
        <v>0</v>
      </c>
      <c r="X164">
        <f t="shared" si="102"/>
        <v>0</v>
      </c>
      <c r="Y164">
        <f t="shared" si="103"/>
        <v>0</v>
      </c>
      <c r="AA164">
        <v>312611130</v>
      </c>
      <c r="AB164">
        <f t="shared" si="104"/>
        <v>0</v>
      </c>
      <c r="AC164">
        <f>ROUND((ES164),6)</f>
        <v>0</v>
      </c>
      <c r="AD164">
        <f>ROUND((((ET164)-(EU164))+AE164),6)</f>
        <v>0</v>
      </c>
      <c r="AE164">
        <f t="shared" si="121"/>
        <v>0</v>
      </c>
      <c r="AF164">
        <f t="shared" si="121"/>
        <v>0</v>
      </c>
      <c r="AG164">
        <f t="shared" si="105"/>
        <v>0</v>
      </c>
      <c r="AH164">
        <f t="shared" si="122"/>
        <v>0</v>
      </c>
      <c r="AI164">
        <f t="shared" si="122"/>
        <v>0</v>
      </c>
      <c r="AJ164">
        <f t="shared" si="106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672</v>
      </c>
      <c r="CO164">
        <v>0</v>
      </c>
      <c r="CP164">
        <f t="shared" si="107"/>
        <v>0</v>
      </c>
      <c r="CQ164">
        <f>ROUND(AL164*BC164,2)</f>
        <v>0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108"/>
        <v>0</v>
      </c>
      <c r="CV164">
        <f t="shared" si="123"/>
        <v>0</v>
      </c>
      <c r="CW164">
        <f t="shared" si="123"/>
        <v>0</v>
      </c>
      <c r="CX164">
        <f t="shared" si="109"/>
        <v>0</v>
      </c>
      <c r="CY164">
        <f t="shared" si="110"/>
        <v>0</v>
      </c>
      <c r="CZ164">
        <f t="shared" si="111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32</v>
      </c>
      <c r="EH164">
        <v>27</v>
      </c>
      <c r="EI164" t="s">
        <v>33</v>
      </c>
      <c r="EJ164">
        <v>1</v>
      </c>
      <c r="EK164">
        <v>33001</v>
      </c>
      <c r="EL164" t="s">
        <v>33</v>
      </c>
      <c r="EM164" t="s">
        <v>34</v>
      </c>
      <c r="EO164" t="s">
        <v>125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112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-1890832814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113"/>
        <v>0</v>
      </c>
      <c r="GM164">
        <f t="shared" si="114"/>
        <v>0</v>
      </c>
      <c r="GN164">
        <f t="shared" si="115"/>
        <v>0</v>
      </c>
      <c r="GO164">
        <f t="shared" si="116"/>
        <v>0</v>
      </c>
      <c r="GP164">
        <f t="shared" si="117"/>
        <v>0</v>
      </c>
      <c r="GR164">
        <v>0</v>
      </c>
      <c r="GS164">
        <v>3</v>
      </c>
      <c r="GT164">
        <v>0</v>
      </c>
      <c r="GU164" t="s">
        <v>3</v>
      </c>
      <c r="GV164">
        <f t="shared" si="118"/>
        <v>0</v>
      </c>
      <c r="GW164">
        <v>1</v>
      </c>
      <c r="GX164">
        <f t="shared" si="119"/>
        <v>0</v>
      </c>
      <c r="HA164">
        <v>0</v>
      </c>
      <c r="HB164">
        <v>0</v>
      </c>
      <c r="HC164">
        <f t="shared" si="120"/>
        <v>0</v>
      </c>
      <c r="HE164" t="s">
        <v>3</v>
      </c>
      <c r="HF164" t="s">
        <v>3</v>
      </c>
      <c r="HM164" t="s">
        <v>22</v>
      </c>
      <c r="HN164" t="s">
        <v>35</v>
      </c>
      <c r="HO164" t="s">
        <v>36</v>
      </c>
      <c r="HP164" t="s">
        <v>33</v>
      </c>
      <c r="HQ164" t="s">
        <v>33</v>
      </c>
      <c r="IK164">
        <v>0</v>
      </c>
    </row>
    <row r="165" spans="1:245" x14ac:dyDescent="0.2">
      <c r="A165">
        <v>18</v>
      </c>
      <c r="B165">
        <v>1</v>
      </c>
      <c r="C165">
        <v>115</v>
      </c>
      <c r="E165" t="s">
        <v>168</v>
      </c>
      <c r="F165" t="s">
        <v>113</v>
      </c>
      <c r="G165" t="s">
        <v>114</v>
      </c>
      <c r="H165" t="s">
        <v>103</v>
      </c>
      <c r="I165">
        <f>I162*J165</f>
        <v>0</v>
      </c>
      <c r="J165">
        <v>0</v>
      </c>
      <c r="K165">
        <v>0</v>
      </c>
      <c r="O165">
        <f t="shared" si="99"/>
        <v>0</v>
      </c>
      <c r="P165">
        <f>ROUND(CQ165*I165,2)</f>
        <v>0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100"/>
        <v>0</v>
      </c>
      <c r="U165">
        <f>ROUND(CV165*I165,7)</f>
        <v>0</v>
      </c>
      <c r="V165">
        <f>ROUND(CW165*I165,7)</f>
        <v>0</v>
      </c>
      <c r="W165">
        <f t="shared" si="101"/>
        <v>0</v>
      </c>
      <c r="X165">
        <f t="shared" si="102"/>
        <v>0</v>
      </c>
      <c r="Y165">
        <f t="shared" si="103"/>
        <v>0</v>
      </c>
      <c r="AA165">
        <v>312611130</v>
      </c>
      <c r="AB165">
        <f t="shared" si="104"/>
        <v>0</v>
      </c>
      <c r="AC165">
        <f>ROUND((ES165),6)</f>
        <v>0</v>
      </c>
      <c r="AD165">
        <f>ROUND((((ET165)-(EU165))+AE165),6)</f>
        <v>0</v>
      </c>
      <c r="AE165">
        <f t="shared" si="121"/>
        <v>0</v>
      </c>
      <c r="AF165">
        <f t="shared" si="121"/>
        <v>0</v>
      </c>
      <c r="AG165">
        <f t="shared" si="105"/>
        <v>0</v>
      </c>
      <c r="AH165">
        <f t="shared" si="122"/>
        <v>0</v>
      </c>
      <c r="AI165">
        <f t="shared" si="122"/>
        <v>0</v>
      </c>
      <c r="AJ165">
        <f t="shared" si="106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672</v>
      </c>
      <c r="CO165">
        <v>0</v>
      </c>
      <c r="CP165">
        <f t="shared" si="107"/>
        <v>0</v>
      </c>
      <c r="CQ165">
        <f>ROUND(AL165*BC165,2)</f>
        <v>0</v>
      </c>
      <c r="CR165">
        <f>ROUND(AM165*BB165,2)</f>
        <v>0</v>
      </c>
      <c r="CS165">
        <f>ROUND(AN165*BS165,2)</f>
        <v>0</v>
      </c>
      <c r="CT165">
        <f>ROUND(AO165*BA165,2)</f>
        <v>0</v>
      </c>
      <c r="CU165">
        <f t="shared" si="108"/>
        <v>0</v>
      </c>
      <c r="CV165">
        <f t="shared" si="123"/>
        <v>0</v>
      </c>
      <c r="CW165">
        <f t="shared" si="123"/>
        <v>0</v>
      </c>
      <c r="CX165">
        <f t="shared" si="109"/>
        <v>0</v>
      </c>
      <c r="CY165">
        <f t="shared" si="110"/>
        <v>0</v>
      </c>
      <c r="CZ165">
        <f t="shared" si="111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103</v>
      </c>
      <c r="DW165" t="s">
        <v>105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32</v>
      </c>
      <c r="EH165">
        <v>27</v>
      </c>
      <c r="EI165" t="s">
        <v>33</v>
      </c>
      <c r="EJ165">
        <v>1</v>
      </c>
      <c r="EK165">
        <v>33001</v>
      </c>
      <c r="EL165" t="s">
        <v>33</v>
      </c>
      <c r="EM165" t="s">
        <v>34</v>
      </c>
      <c r="EO165" t="s">
        <v>125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112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164804165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113"/>
        <v>0</v>
      </c>
      <c r="GM165">
        <f t="shared" si="114"/>
        <v>0</v>
      </c>
      <c r="GN165">
        <f t="shared" si="115"/>
        <v>0</v>
      </c>
      <c r="GO165">
        <f t="shared" si="116"/>
        <v>0</v>
      </c>
      <c r="GP165">
        <f t="shared" si="117"/>
        <v>0</v>
      </c>
      <c r="GR165">
        <v>0</v>
      </c>
      <c r="GS165">
        <v>3</v>
      </c>
      <c r="GT165">
        <v>0</v>
      </c>
      <c r="GU165" t="s">
        <v>3</v>
      </c>
      <c r="GV165">
        <f t="shared" si="118"/>
        <v>0</v>
      </c>
      <c r="GW165">
        <v>1</v>
      </c>
      <c r="GX165">
        <f t="shared" si="119"/>
        <v>0</v>
      </c>
      <c r="HA165">
        <v>0</v>
      </c>
      <c r="HB165">
        <v>0</v>
      </c>
      <c r="HC165">
        <f t="shared" si="120"/>
        <v>0</v>
      </c>
      <c r="HE165" t="s">
        <v>3</v>
      </c>
      <c r="HF165" t="s">
        <v>3</v>
      </c>
      <c r="HM165" t="s">
        <v>22</v>
      </c>
      <c r="HN165" t="s">
        <v>35</v>
      </c>
      <c r="HO165" t="s">
        <v>36</v>
      </c>
      <c r="HP165" t="s">
        <v>33</v>
      </c>
      <c r="HQ165" t="s">
        <v>33</v>
      </c>
      <c r="IK165">
        <v>0</v>
      </c>
    </row>
    <row r="166" spans="1:245" x14ac:dyDescent="0.2">
      <c r="A166">
        <v>17</v>
      </c>
      <c r="B166">
        <v>1</v>
      </c>
      <c r="C166">
        <f>ROW(SmtRes!A119)</f>
        <v>119</v>
      </c>
      <c r="D166">
        <f>ROW(EtalonRes!A149)</f>
        <v>149</v>
      </c>
      <c r="E166" t="s">
        <v>169</v>
      </c>
      <c r="F166" t="s">
        <v>157</v>
      </c>
      <c r="G166" t="s">
        <v>158</v>
      </c>
      <c r="H166" t="s">
        <v>20</v>
      </c>
      <c r="I166">
        <v>1</v>
      </c>
      <c r="J166">
        <v>0</v>
      </c>
      <c r="K166">
        <v>1</v>
      </c>
      <c r="O166">
        <f t="shared" si="99"/>
        <v>911.58</v>
      </c>
      <c r="P166">
        <f>SUMIF(SmtRes!AQ116:'SmtRes'!AQ119,"=1",SmtRes!DF116:'SmtRes'!DF119)</f>
        <v>0</v>
      </c>
      <c r="Q166">
        <f>SUMIF(SmtRes!AQ116:'SmtRes'!AQ119,"=1",SmtRes!DG116:'SmtRes'!DG119)</f>
        <v>185.59</v>
      </c>
      <c r="R166">
        <f>SUMIF(SmtRes!AQ116:'SmtRes'!AQ119,"=1",SmtRes!DH116:'SmtRes'!DH119)</f>
        <v>195.97</v>
      </c>
      <c r="S166">
        <f>SUMIF(SmtRes!AQ116:'SmtRes'!AQ119,"=1",SmtRes!DI116:'SmtRes'!DI119)</f>
        <v>530.02</v>
      </c>
      <c r="T166">
        <f t="shared" si="100"/>
        <v>0</v>
      </c>
      <c r="U166">
        <f>SUMIF(SmtRes!AQ116:'SmtRes'!AQ119,"=1",SmtRes!CV116:'SmtRes'!CV119)</f>
        <v>1.27</v>
      </c>
      <c r="V166">
        <f>SUMIF(SmtRes!AQ116:'SmtRes'!AQ119,"=1",SmtRes!CW116:'SmtRes'!CW119)</f>
        <v>0.41</v>
      </c>
      <c r="W166">
        <f t="shared" si="101"/>
        <v>0</v>
      </c>
      <c r="X166">
        <f t="shared" si="102"/>
        <v>747.77</v>
      </c>
      <c r="Y166">
        <f t="shared" si="103"/>
        <v>435.59</v>
      </c>
      <c r="AA166">
        <v>312611130</v>
      </c>
      <c r="AB166">
        <f t="shared" si="104"/>
        <v>684.05930000000001</v>
      </c>
      <c r="AC166">
        <f>ROUND((0),6)</f>
        <v>0</v>
      </c>
      <c r="AD166">
        <f>ROUND((((SUM(SmtRes!BR116:'SmtRes'!BR119))-(SUM(SmtRes!BS116:'SmtRes'!BS119)))+AE166),6)</f>
        <v>154.03749999999999</v>
      </c>
      <c r="AE166">
        <f>ROUND((SUM(SmtRes!BS116:'SmtRes'!BS119)),6)</f>
        <v>195.9718</v>
      </c>
      <c r="AF166">
        <f>ROUND((SUM(SmtRes!BT116:'SmtRes'!BT119)),6)</f>
        <v>530.02179999999998</v>
      </c>
      <c r="AG166">
        <f t="shared" si="105"/>
        <v>0</v>
      </c>
      <c r="AH166">
        <f>(SUM(SmtRes!BU116:'SmtRes'!BU119))</f>
        <v>1.27</v>
      </c>
      <c r="AI166">
        <f>(SUM(SmtRes!BV116:'SmtRes'!BV119))</f>
        <v>0.41</v>
      </c>
      <c r="AJ166">
        <f t="shared" si="106"/>
        <v>0</v>
      </c>
      <c r="AK166">
        <v>880.03110000000004</v>
      </c>
      <c r="AL166">
        <v>0</v>
      </c>
      <c r="AM166">
        <v>154.03749999999999</v>
      </c>
      <c r="AN166">
        <v>195.9718</v>
      </c>
      <c r="AO166">
        <v>530.02179999999998</v>
      </c>
      <c r="AP166">
        <v>0</v>
      </c>
      <c r="AQ166">
        <v>1.27</v>
      </c>
      <c r="AR166">
        <v>0.41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159</v>
      </c>
      <c r="BM166">
        <v>33002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07"/>
        <v>911.58</v>
      </c>
      <c r="CQ166">
        <f>SUMIF(SmtRes!AQ116:'SmtRes'!AQ119,"=1",SmtRes!AA116:'SmtRes'!AA119)</f>
        <v>0</v>
      </c>
      <c r="CR166">
        <f>SUMIF(SmtRes!AQ116:'SmtRes'!AQ119,"=1",SmtRes!AB116:'SmtRes'!AB119)</f>
        <v>981.58</v>
      </c>
      <c r="CS166">
        <f>SUMIF(SmtRes!AQ116:'SmtRes'!AQ119,"=1",SmtRes!AC116:'SmtRes'!AC119)</f>
        <v>955.96</v>
      </c>
      <c r="CT166">
        <f>SUMIF(SmtRes!AQ116:'SmtRes'!AQ119,"=1",SmtRes!AD116:'SmtRes'!AD119)</f>
        <v>417.34</v>
      </c>
      <c r="CU166">
        <f t="shared" si="108"/>
        <v>0</v>
      </c>
      <c r="CV166">
        <f>SUMIF(SmtRes!AQ116:'SmtRes'!AQ119,"=1",SmtRes!BU116:'SmtRes'!BU119)</f>
        <v>1.27</v>
      </c>
      <c r="CW166">
        <f>SUMIF(SmtRes!AQ116:'SmtRes'!AQ119,"=1",SmtRes!BV116:'SmtRes'!BV119)</f>
        <v>0.41</v>
      </c>
      <c r="CX166">
        <f t="shared" si="109"/>
        <v>0</v>
      </c>
      <c r="CY166">
        <f t="shared" si="110"/>
        <v>747.76970000000006</v>
      </c>
      <c r="CZ166">
        <f t="shared" si="111"/>
        <v>435.59399999999999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</v>
      </c>
      <c r="DW166" t="s">
        <v>20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293259713</v>
      </c>
      <c r="EF166">
        <v>2</v>
      </c>
      <c r="EG166" t="s">
        <v>32</v>
      </c>
      <c r="EH166">
        <v>27</v>
      </c>
      <c r="EI166" t="s">
        <v>33</v>
      </c>
      <c r="EJ166">
        <v>1</v>
      </c>
      <c r="EK166">
        <v>33002</v>
      </c>
      <c r="EL166" t="s">
        <v>33</v>
      </c>
      <c r="EM166" t="s">
        <v>34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1.27</v>
      </c>
      <c r="EX166">
        <v>0.41</v>
      </c>
      <c r="EY166">
        <v>0</v>
      </c>
      <c r="FQ166">
        <v>0</v>
      </c>
      <c r="FR166">
        <f t="shared" si="112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-2080053868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13"/>
        <v>0</v>
      </c>
      <c r="GM166">
        <f t="shared" si="114"/>
        <v>2094.94</v>
      </c>
      <c r="GN166">
        <f t="shared" si="115"/>
        <v>2094.94</v>
      </c>
      <c r="GO166">
        <f t="shared" si="116"/>
        <v>0</v>
      </c>
      <c r="GP166">
        <f t="shared" si="117"/>
        <v>0</v>
      </c>
      <c r="GR166">
        <v>0</v>
      </c>
      <c r="GS166">
        <v>3</v>
      </c>
      <c r="GT166">
        <v>0</v>
      </c>
      <c r="GU166" t="s">
        <v>3</v>
      </c>
      <c r="GV166">
        <f t="shared" si="118"/>
        <v>0</v>
      </c>
      <c r="GW166">
        <v>1</v>
      </c>
      <c r="GX166">
        <f t="shared" si="119"/>
        <v>0</v>
      </c>
      <c r="HA166">
        <v>0</v>
      </c>
      <c r="HB166">
        <v>0</v>
      </c>
      <c r="HC166">
        <f t="shared" si="120"/>
        <v>0</v>
      </c>
      <c r="HE166" t="s">
        <v>3</v>
      </c>
      <c r="HF166" t="s">
        <v>3</v>
      </c>
      <c r="HM166" t="s">
        <v>3</v>
      </c>
      <c r="HN166" t="s">
        <v>35</v>
      </c>
      <c r="HO166" t="s">
        <v>36</v>
      </c>
      <c r="HP166" t="s">
        <v>33</v>
      </c>
      <c r="HQ166" t="s">
        <v>33</v>
      </c>
      <c r="IK166">
        <v>0</v>
      </c>
    </row>
    <row r="167" spans="1:245" x14ac:dyDescent="0.2">
      <c r="A167">
        <v>17</v>
      </c>
      <c r="B167">
        <v>1</v>
      </c>
      <c r="C167">
        <f>ROW(SmtRes!A123)</f>
        <v>123</v>
      </c>
      <c r="D167">
        <f>ROW(EtalonRes!A153)</f>
        <v>153</v>
      </c>
      <c r="E167" t="s">
        <v>170</v>
      </c>
      <c r="F167" t="s">
        <v>161</v>
      </c>
      <c r="G167" t="s">
        <v>162</v>
      </c>
      <c r="H167" t="s">
        <v>20</v>
      </c>
      <c r="I167">
        <v>-1</v>
      </c>
      <c r="J167">
        <v>0</v>
      </c>
      <c r="K167">
        <v>-1</v>
      </c>
      <c r="O167">
        <f t="shared" si="99"/>
        <v>-135.80000000000001</v>
      </c>
      <c r="P167">
        <f>SUMIF(SmtRes!AQ120:'SmtRes'!AQ123,"=1",SmtRes!DF120:'SmtRes'!DF123)</f>
        <v>0</v>
      </c>
      <c r="Q167">
        <f>SUMIF(SmtRes!AQ120:'SmtRes'!AQ123,"=1",SmtRes!DG120:'SmtRes'!DG123)</f>
        <v>-36.03</v>
      </c>
      <c r="R167">
        <f>SUMIF(SmtRes!AQ120:'SmtRes'!AQ123,"=1",SmtRes!DH120:'SmtRes'!DH123)</f>
        <v>-38.24</v>
      </c>
      <c r="S167">
        <f>SUMIF(SmtRes!AQ120:'SmtRes'!AQ123,"=1",SmtRes!DI120:'SmtRes'!DI123)</f>
        <v>-61.53</v>
      </c>
      <c r="T167">
        <f t="shared" si="100"/>
        <v>0</v>
      </c>
      <c r="U167">
        <f>SUMIF(SmtRes!AQ120:'SmtRes'!AQ123,"=1",SmtRes!CV120:'SmtRes'!CV123)</f>
        <v>-0.15</v>
      </c>
      <c r="V167">
        <f>SUMIF(SmtRes!AQ120:'SmtRes'!AQ123,"=1",SmtRes!CW120:'SmtRes'!CW123)</f>
        <v>-0.08</v>
      </c>
      <c r="W167">
        <f t="shared" si="101"/>
        <v>0</v>
      </c>
      <c r="X167">
        <f t="shared" si="102"/>
        <v>-102.76</v>
      </c>
      <c r="Y167">
        <f t="shared" si="103"/>
        <v>-59.86</v>
      </c>
      <c r="AA167">
        <v>312611130</v>
      </c>
      <c r="AB167">
        <f t="shared" si="104"/>
        <v>91.249600000000001</v>
      </c>
      <c r="AC167">
        <f>ROUND((0),6)</f>
        <v>0</v>
      </c>
      <c r="AD167">
        <f>ROUND((((SUM(SmtRes!BR120:'SmtRes'!BR123))-(SUM(SmtRes!BS120:'SmtRes'!BS123)))+AE167),6)</f>
        <v>29.7181</v>
      </c>
      <c r="AE167">
        <f>ROUND((SUM(SmtRes!BS120:'SmtRes'!BS123)),6)</f>
        <v>38.238399999999999</v>
      </c>
      <c r="AF167">
        <f>ROUND((SUM(SmtRes!BT120:'SmtRes'!BT123)),6)</f>
        <v>61.531500000000001</v>
      </c>
      <c r="AG167">
        <f t="shared" si="105"/>
        <v>0</v>
      </c>
      <c r="AH167">
        <f>(SUM(SmtRes!BU120:'SmtRes'!BU123))</f>
        <v>0.15</v>
      </c>
      <c r="AI167">
        <f>(SUM(SmtRes!BV120:'SmtRes'!BV123))</f>
        <v>0.08</v>
      </c>
      <c r="AJ167">
        <f t="shared" si="106"/>
        <v>0</v>
      </c>
      <c r="AK167">
        <v>129.488</v>
      </c>
      <c r="AL167">
        <v>0</v>
      </c>
      <c r="AM167">
        <v>29.718100000000007</v>
      </c>
      <c r="AN167">
        <v>38.238400000000006</v>
      </c>
      <c r="AO167">
        <v>61.531499999999994</v>
      </c>
      <c r="AP167">
        <v>0</v>
      </c>
      <c r="AQ167">
        <v>0.15</v>
      </c>
      <c r="AR167">
        <v>0.08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163</v>
      </c>
      <c r="BM167">
        <v>33002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07"/>
        <v>-135.80000000000001</v>
      </c>
      <c r="CQ167">
        <f>SUMIF(SmtRes!AQ120:'SmtRes'!AQ123,"=1",SmtRes!AA120:'SmtRes'!AA123)</f>
        <v>0</v>
      </c>
      <c r="CR167">
        <f>SUMIF(SmtRes!AQ120:'SmtRes'!AQ123,"=1",SmtRes!AB120:'SmtRes'!AB123)</f>
        <v>981.58</v>
      </c>
      <c r="CS167">
        <f>SUMIF(SmtRes!AQ120:'SmtRes'!AQ123,"=1",SmtRes!AC120:'SmtRes'!AC123)</f>
        <v>955.96</v>
      </c>
      <c r="CT167">
        <f>SUMIF(SmtRes!AQ120:'SmtRes'!AQ123,"=1",SmtRes!AD120:'SmtRes'!AD123)</f>
        <v>410.21</v>
      </c>
      <c r="CU167">
        <f t="shared" si="108"/>
        <v>0</v>
      </c>
      <c r="CV167">
        <f>SUMIF(SmtRes!AQ120:'SmtRes'!AQ123,"=1",SmtRes!BU120:'SmtRes'!BU123)</f>
        <v>0.15</v>
      </c>
      <c r="CW167">
        <f>SUMIF(SmtRes!AQ120:'SmtRes'!AQ123,"=1",SmtRes!BV120:'SmtRes'!BV123)</f>
        <v>0.08</v>
      </c>
      <c r="CX167">
        <f t="shared" si="109"/>
        <v>0</v>
      </c>
      <c r="CY167">
        <f t="shared" si="110"/>
        <v>-102.76310000000001</v>
      </c>
      <c r="CZ167">
        <f t="shared" si="111"/>
        <v>-59.862000000000009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</v>
      </c>
      <c r="DW167" t="s">
        <v>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293259713</v>
      </c>
      <c r="EF167">
        <v>2</v>
      </c>
      <c r="EG167" t="s">
        <v>32</v>
      </c>
      <c r="EH167">
        <v>27</v>
      </c>
      <c r="EI167" t="s">
        <v>33</v>
      </c>
      <c r="EJ167">
        <v>1</v>
      </c>
      <c r="EK167">
        <v>33002</v>
      </c>
      <c r="EL167" t="s">
        <v>33</v>
      </c>
      <c r="EM167" t="s">
        <v>34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0.15</v>
      </c>
      <c r="EX167">
        <v>0.08</v>
      </c>
      <c r="EY167">
        <v>0</v>
      </c>
      <c r="FQ167">
        <v>0</v>
      </c>
      <c r="FR167">
        <f t="shared" si="112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211252595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13"/>
        <v>0</v>
      </c>
      <c r="GM167">
        <f t="shared" si="114"/>
        <v>-298.42</v>
      </c>
      <c r="GN167">
        <f t="shared" si="115"/>
        <v>-298.42</v>
      </c>
      <c r="GO167">
        <f t="shared" si="116"/>
        <v>0</v>
      </c>
      <c r="GP167">
        <f t="shared" si="117"/>
        <v>0</v>
      </c>
      <c r="GR167">
        <v>0</v>
      </c>
      <c r="GS167">
        <v>3</v>
      </c>
      <c r="GT167">
        <v>0</v>
      </c>
      <c r="GU167" t="s">
        <v>3</v>
      </c>
      <c r="GV167">
        <f t="shared" si="118"/>
        <v>0</v>
      </c>
      <c r="GW167">
        <v>1</v>
      </c>
      <c r="GX167">
        <f t="shared" si="119"/>
        <v>0</v>
      </c>
      <c r="HA167">
        <v>0</v>
      </c>
      <c r="HB167">
        <v>0</v>
      </c>
      <c r="HC167">
        <f t="shared" si="120"/>
        <v>0</v>
      </c>
      <c r="HE167" t="s">
        <v>3</v>
      </c>
      <c r="HF167" t="s">
        <v>3</v>
      </c>
      <c r="HM167" t="s">
        <v>3</v>
      </c>
      <c r="HN167" t="s">
        <v>35</v>
      </c>
      <c r="HO167" t="s">
        <v>36</v>
      </c>
      <c r="HP167" t="s">
        <v>33</v>
      </c>
      <c r="HQ167" t="s">
        <v>33</v>
      </c>
      <c r="IK167">
        <v>0</v>
      </c>
    </row>
    <row r="168" spans="1:245" x14ac:dyDescent="0.2">
      <c r="A168">
        <v>17</v>
      </c>
      <c r="B168">
        <v>1</v>
      </c>
      <c r="C168">
        <f>ROW(SmtRes!A127)</f>
        <v>127</v>
      </c>
      <c r="D168">
        <f>ROW(EtalonRes!A157)</f>
        <v>157</v>
      </c>
      <c r="E168" t="s">
        <v>171</v>
      </c>
      <c r="F168" t="s">
        <v>161</v>
      </c>
      <c r="G168" t="s">
        <v>162</v>
      </c>
      <c r="H168" t="s">
        <v>20</v>
      </c>
      <c r="I168">
        <v>-1</v>
      </c>
      <c r="J168">
        <v>0</v>
      </c>
      <c r="K168">
        <v>-1</v>
      </c>
      <c r="O168">
        <f t="shared" si="99"/>
        <v>-135.80000000000001</v>
      </c>
      <c r="P168">
        <f>SUMIF(SmtRes!AQ124:'SmtRes'!AQ127,"=1",SmtRes!DF124:'SmtRes'!DF127)</f>
        <v>0</v>
      </c>
      <c r="Q168">
        <f>SUMIF(SmtRes!AQ124:'SmtRes'!AQ127,"=1",SmtRes!DG124:'SmtRes'!DG127)</f>
        <v>-36.03</v>
      </c>
      <c r="R168">
        <f>SUMIF(SmtRes!AQ124:'SmtRes'!AQ127,"=1",SmtRes!DH124:'SmtRes'!DH127)</f>
        <v>-38.24</v>
      </c>
      <c r="S168">
        <f>SUMIF(SmtRes!AQ124:'SmtRes'!AQ127,"=1",SmtRes!DI124:'SmtRes'!DI127)</f>
        <v>-61.53</v>
      </c>
      <c r="T168">
        <f t="shared" si="100"/>
        <v>0</v>
      </c>
      <c r="U168">
        <f>SUMIF(SmtRes!AQ124:'SmtRes'!AQ127,"=1",SmtRes!CV124:'SmtRes'!CV127)</f>
        <v>-0.15</v>
      </c>
      <c r="V168">
        <f>SUMIF(SmtRes!AQ124:'SmtRes'!AQ127,"=1",SmtRes!CW124:'SmtRes'!CW127)</f>
        <v>-0.08</v>
      </c>
      <c r="W168">
        <f t="shared" si="101"/>
        <v>0</v>
      </c>
      <c r="X168">
        <f t="shared" si="102"/>
        <v>-102.76</v>
      </c>
      <c r="Y168">
        <f t="shared" si="103"/>
        <v>-59.86</v>
      </c>
      <c r="AA168">
        <v>312611130</v>
      </c>
      <c r="AB168">
        <f t="shared" si="104"/>
        <v>91.249600000000001</v>
      </c>
      <c r="AC168">
        <f>ROUND((0),6)</f>
        <v>0</v>
      </c>
      <c r="AD168">
        <f>ROUND((((SUM(SmtRes!BR124:'SmtRes'!BR127))-(SUM(SmtRes!BS124:'SmtRes'!BS127)))+AE168),6)</f>
        <v>29.7181</v>
      </c>
      <c r="AE168">
        <f>ROUND((SUM(SmtRes!BS124:'SmtRes'!BS127)),6)</f>
        <v>38.238399999999999</v>
      </c>
      <c r="AF168">
        <f>ROUND((SUM(SmtRes!BT124:'SmtRes'!BT127)),6)</f>
        <v>61.531500000000001</v>
      </c>
      <c r="AG168">
        <f t="shared" si="105"/>
        <v>0</v>
      </c>
      <c r="AH168">
        <f>(SUM(SmtRes!BU124:'SmtRes'!BU127))</f>
        <v>0.15</v>
      </c>
      <c r="AI168">
        <f>(SUM(SmtRes!BV124:'SmtRes'!BV127))</f>
        <v>0.08</v>
      </c>
      <c r="AJ168">
        <f t="shared" si="106"/>
        <v>0</v>
      </c>
      <c r="AK168">
        <v>129.488</v>
      </c>
      <c r="AL168">
        <v>0</v>
      </c>
      <c r="AM168">
        <v>29.718100000000007</v>
      </c>
      <c r="AN168">
        <v>38.238400000000006</v>
      </c>
      <c r="AO168">
        <v>61.531499999999994</v>
      </c>
      <c r="AP168">
        <v>0</v>
      </c>
      <c r="AQ168">
        <v>0.15</v>
      </c>
      <c r="AR168">
        <v>0.08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163</v>
      </c>
      <c r="BM168">
        <v>33002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07"/>
        <v>-135.80000000000001</v>
      </c>
      <c r="CQ168">
        <f>SUMIF(SmtRes!AQ124:'SmtRes'!AQ127,"=1",SmtRes!AA124:'SmtRes'!AA127)</f>
        <v>0</v>
      </c>
      <c r="CR168">
        <f>SUMIF(SmtRes!AQ124:'SmtRes'!AQ127,"=1",SmtRes!AB124:'SmtRes'!AB127)</f>
        <v>981.58</v>
      </c>
      <c r="CS168">
        <f>SUMIF(SmtRes!AQ124:'SmtRes'!AQ127,"=1",SmtRes!AC124:'SmtRes'!AC127)</f>
        <v>955.96</v>
      </c>
      <c r="CT168">
        <f>SUMIF(SmtRes!AQ124:'SmtRes'!AQ127,"=1",SmtRes!AD124:'SmtRes'!AD127)</f>
        <v>410.21</v>
      </c>
      <c r="CU168">
        <f t="shared" si="108"/>
        <v>0</v>
      </c>
      <c r="CV168">
        <f>SUMIF(SmtRes!AQ124:'SmtRes'!AQ127,"=1",SmtRes!BU124:'SmtRes'!BU127)</f>
        <v>0.15</v>
      </c>
      <c r="CW168">
        <f>SUMIF(SmtRes!AQ124:'SmtRes'!AQ127,"=1",SmtRes!BV124:'SmtRes'!BV127)</f>
        <v>0.08</v>
      </c>
      <c r="CX168">
        <f t="shared" si="109"/>
        <v>0</v>
      </c>
      <c r="CY168">
        <f t="shared" si="110"/>
        <v>-102.76310000000001</v>
      </c>
      <c r="CZ168">
        <f t="shared" si="111"/>
        <v>-59.862000000000009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293259713</v>
      </c>
      <c r="EF168">
        <v>2</v>
      </c>
      <c r="EG168" t="s">
        <v>32</v>
      </c>
      <c r="EH168">
        <v>27</v>
      </c>
      <c r="EI168" t="s">
        <v>33</v>
      </c>
      <c r="EJ168">
        <v>1</v>
      </c>
      <c r="EK168">
        <v>33002</v>
      </c>
      <c r="EL168" t="s">
        <v>33</v>
      </c>
      <c r="EM168" t="s">
        <v>34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0.15</v>
      </c>
      <c r="EX168">
        <v>0.08</v>
      </c>
      <c r="EY168">
        <v>0</v>
      </c>
      <c r="FQ168">
        <v>0</v>
      </c>
      <c r="FR168">
        <f t="shared" si="112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211252595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13"/>
        <v>0</v>
      </c>
      <c r="GM168">
        <f t="shared" si="114"/>
        <v>-298.42</v>
      </c>
      <c r="GN168">
        <f t="shared" si="115"/>
        <v>-298.42</v>
      </c>
      <c r="GO168">
        <f t="shared" si="116"/>
        <v>0</v>
      </c>
      <c r="GP168">
        <f t="shared" si="117"/>
        <v>0</v>
      </c>
      <c r="GR168">
        <v>0</v>
      </c>
      <c r="GS168">
        <v>3</v>
      </c>
      <c r="GT168">
        <v>0</v>
      </c>
      <c r="GU168" t="s">
        <v>3</v>
      </c>
      <c r="GV168">
        <f t="shared" si="118"/>
        <v>0</v>
      </c>
      <c r="GW168">
        <v>1</v>
      </c>
      <c r="GX168">
        <f t="shared" si="119"/>
        <v>0</v>
      </c>
      <c r="HA168">
        <v>0</v>
      </c>
      <c r="HB168">
        <v>0</v>
      </c>
      <c r="HC168">
        <f t="shared" si="120"/>
        <v>0</v>
      </c>
      <c r="HE168" t="s">
        <v>3</v>
      </c>
      <c r="HF168" t="s">
        <v>3</v>
      </c>
      <c r="HM168" t="s">
        <v>3</v>
      </c>
      <c r="HN168" t="s">
        <v>35</v>
      </c>
      <c r="HO168" t="s">
        <v>36</v>
      </c>
      <c r="HP168" t="s">
        <v>33</v>
      </c>
      <c r="HQ168" t="s">
        <v>33</v>
      </c>
      <c r="IK168">
        <v>0</v>
      </c>
    </row>
    <row r="169" spans="1:245" x14ac:dyDescent="0.2">
      <c r="A169">
        <v>17</v>
      </c>
      <c r="B169">
        <v>1</v>
      </c>
      <c r="C169">
        <f>ROW(SmtRes!A140)</f>
        <v>140</v>
      </c>
      <c r="D169">
        <f>ROW(EtalonRes!A170)</f>
        <v>170</v>
      </c>
      <c r="E169" t="s">
        <v>172</v>
      </c>
      <c r="F169" t="s">
        <v>101</v>
      </c>
      <c r="G169" t="s">
        <v>102</v>
      </c>
      <c r="H169" t="s">
        <v>103</v>
      </c>
      <c r="I169">
        <f>ROUND(35/1000,7)</f>
        <v>3.5000000000000003E-2</v>
      </c>
      <c r="J169">
        <v>0</v>
      </c>
      <c r="K169">
        <f>ROUND(35/1000,7)</f>
        <v>3.5000000000000003E-2</v>
      </c>
      <c r="O169">
        <f t="shared" si="99"/>
        <v>2820.94</v>
      </c>
      <c r="P169">
        <f>SUMIF(SmtRes!AQ128:'SmtRes'!AQ140,"=1",SmtRes!DF128:'SmtRes'!DF140)</f>
        <v>0</v>
      </c>
      <c r="Q169">
        <f>SUMIF(SmtRes!AQ128:'SmtRes'!AQ140,"=1",SmtRes!DG128:'SmtRes'!DG140)</f>
        <v>503.23</v>
      </c>
      <c r="R169">
        <f>SUMIF(SmtRes!AQ128:'SmtRes'!AQ140,"=1",SmtRes!DH128:'SmtRes'!DH140)</f>
        <v>525.88</v>
      </c>
      <c r="S169">
        <f>SUMIF(SmtRes!AQ128:'SmtRes'!AQ140,"=1",SmtRes!DI128:'SmtRes'!DI140)</f>
        <v>1791.83</v>
      </c>
      <c r="T169">
        <f t="shared" si="100"/>
        <v>0</v>
      </c>
      <c r="U169">
        <f>SUMIF(SmtRes!AQ128:'SmtRes'!AQ140,"=1",SmtRes!CV128:'SmtRes'!CV140)</f>
        <v>3.8285800000000005</v>
      </c>
      <c r="V169">
        <f>SUMIF(SmtRes!AQ128:'SmtRes'!AQ140,"=1",SmtRes!CW128:'SmtRes'!CW140)</f>
        <v>1.0889374999999999</v>
      </c>
      <c r="W169">
        <f t="shared" si="101"/>
        <v>0</v>
      </c>
      <c r="X169">
        <f t="shared" si="102"/>
        <v>2387.2399999999998</v>
      </c>
      <c r="Y169">
        <f t="shared" si="103"/>
        <v>1182.03</v>
      </c>
      <c r="AA169">
        <v>312611130</v>
      </c>
      <c r="AB169">
        <f t="shared" si="104"/>
        <v>63010.623820000001</v>
      </c>
      <c r="AC169">
        <f>ROUND((0),6)</f>
        <v>0</v>
      </c>
      <c r="AD169">
        <f>ROUND((((SUM(SmtRes!BR128:'SmtRes'!BR140))-(SUM(SmtRes!BS128:'SmtRes'!BS140)))+AE169),6)</f>
        <v>11815.539875</v>
      </c>
      <c r="AE169">
        <f>ROUND((SUM(SmtRes!BS128:'SmtRes'!BS140)),6)</f>
        <v>15024.97775</v>
      </c>
      <c r="AF169">
        <f>ROUND((SUM(SmtRes!BT128:'SmtRes'!BT140)),6)</f>
        <v>51195.083944999998</v>
      </c>
      <c r="AG169">
        <f t="shared" si="105"/>
        <v>0</v>
      </c>
      <c r="AH169">
        <f>(SUM(SmtRes!BU128:'SmtRes'!BU140))</f>
        <v>109.38800000000001</v>
      </c>
      <c r="AI169">
        <f>(SUM(SmtRes!BV128:'SmtRes'!BV140))</f>
        <v>31.112499999999997</v>
      </c>
      <c r="AJ169">
        <f t="shared" si="106"/>
        <v>0</v>
      </c>
      <c r="AK169">
        <v>65989.878400000001</v>
      </c>
      <c r="AL169">
        <v>0</v>
      </c>
      <c r="AM169">
        <v>9452.4318999999996</v>
      </c>
      <c r="AN169">
        <v>12019.9822</v>
      </c>
      <c r="AO169">
        <v>44517.464300000007</v>
      </c>
      <c r="AP169">
        <v>0</v>
      </c>
      <c r="AQ169">
        <v>95.12</v>
      </c>
      <c r="AR169">
        <v>24.889999999999997</v>
      </c>
      <c r="AS169">
        <v>0</v>
      </c>
      <c r="AT169">
        <v>103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104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672</v>
      </c>
      <c r="CO169">
        <v>0</v>
      </c>
      <c r="CP169">
        <f t="shared" si="107"/>
        <v>2820.94</v>
      </c>
      <c r="CQ169">
        <f>SUMIF(SmtRes!AQ128:'SmtRes'!AQ140,"=1",SmtRes!AA128:'SmtRes'!AA140)</f>
        <v>0</v>
      </c>
      <c r="CR169">
        <f>SUMIF(SmtRes!AQ128:'SmtRes'!AQ140,"=1",SmtRes!AB128:'SmtRes'!AB140)</f>
        <v>2629.4300000000003</v>
      </c>
      <c r="CS169">
        <f>SUMIF(SmtRes!AQ128:'SmtRes'!AQ140,"=1",SmtRes!AC128:'SmtRes'!AC140)</f>
        <v>2076</v>
      </c>
      <c r="CT169">
        <f>SUMIF(SmtRes!AQ128:'SmtRes'!AQ140,"=1",SmtRes!AD128:'SmtRes'!AD140)</f>
        <v>1840.5700000000002</v>
      </c>
      <c r="CU169">
        <f t="shared" si="108"/>
        <v>0</v>
      </c>
      <c r="CV169">
        <f>SUMIF(SmtRes!AQ128:'SmtRes'!AQ140,"=1",SmtRes!BU128:'SmtRes'!BU140)</f>
        <v>109.38800000000001</v>
      </c>
      <c r="CW169">
        <f>SUMIF(SmtRes!AQ128:'SmtRes'!AQ140,"=1",SmtRes!BV128:'SmtRes'!BV140)</f>
        <v>31.112499999999997</v>
      </c>
      <c r="CX169">
        <f t="shared" si="109"/>
        <v>0</v>
      </c>
      <c r="CY169">
        <f t="shared" si="110"/>
        <v>2387.2413000000001</v>
      </c>
      <c r="CZ169">
        <f t="shared" si="111"/>
        <v>1182.0321000000001</v>
      </c>
      <c r="DC169" t="s">
        <v>3</v>
      </c>
      <c r="DD169" t="s">
        <v>22</v>
      </c>
      <c r="DE169" t="s">
        <v>122</v>
      </c>
      <c r="DF169" t="s">
        <v>122</v>
      </c>
      <c r="DG169" t="s">
        <v>123</v>
      </c>
      <c r="DH169" t="s">
        <v>3</v>
      </c>
      <c r="DI169" t="s">
        <v>123</v>
      </c>
      <c r="DJ169" t="s">
        <v>122</v>
      </c>
      <c r="DK169" t="s">
        <v>3</v>
      </c>
      <c r="DL169" t="s">
        <v>3</v>
      </c>
      <c r="DM169" t="s">
        <v>124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103</v>
      </c>
      <c r="DW169" t="s">
        <v>105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32</v>
      </c>
      <c r="EH169">
        <v>27</v>
      </c>
      <c r="EI169" t="s">
        <v>33</v>
      </c>
      <c r="EJ169">
        <v>1</v>
      </c>
      <c r="EK169">
        <v>33001</v>
      </c>
      <c r="EL169" t="s">
        <v>33</v>
      </c>
      <c r="EM169" t="s">
        <v>34</v>
      </c>
      <c r="EO169" t="s">
        <v>125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95.12</v>
      </c>
      <c r="EX169">
        <v>24.89</v>
      </c>
      <c r="EY169">
        <v>0</v>
      </c>
      <c r="FQ169">
        <v>0</v>
      </c>
      <c r="FR169">
        <f t="shared" si="112"/>
        <v>0</v>
      </c>
      <c r="FS169">
        <v>0</v>
      </c>
      <c r="FX169">
        <v>103</v>
      </c>
      <c r="FY169">
        <v>51</v>
      </c>
      <c r="GA169" t="s">
        <v>3</v>
      </c>
      <c r="GD169">
        <v>1</v>
      </c>
      <c r="GF169">
        <v>-1333402074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13"/>
        <v>0</v>
      </c>
      <c r="GM169">
        <f t="shared" si="114"/>
        <v>6390.21</v>
      </c>
      <c r="GN169">
        <f t="shared" si="115"/>
        <v>6390.21</v>
      </c>
      <c r="GO169">
        <f t="shared" si="116"/>
        <v>0</v>
      </c>
      <c r="GP169">
        <f t="shared" si="117"/>
        <v>0</v>
      </c>
      <c r="GR169">
        <v>0</v>
      </c>
      <c r="GS169">
        <v>3</v>
      </c>
      <c r="GT169">
        <v>0</v>
      </c>
      <c r="GU169" t="s">
        <v>3</v>
      </c>
      <c r="GV169">
        <f t="shared" si="118"/>
        <v>0</v>
      </c>
      <c r="GW169">
        <v>1</v>
      </c>
      <c r="GX169">
        <f t="shared" si="119"/>
        <v>0</v>
      </c>
      <c r="HA169">
        <v>0</v>
      </c>
      <c r="HB169">
        <v>0</v>
      </c>
      <c r="HC169">
        <f t="shared" si="120"/>
        <v>0</v>
      </c>
      <c r="HE169" t="s">
        <v>3</v>
      </c>
      <c r="HF169" t="s">
        <v>3</v>
      </c>
      <c r="HM169" t="s">
        <v>3</v>
      </c>
      <c r="HN169" t="s">
        <v>35</v>
      </c>
      <c r="HO169" t="s">
        <v>36</v>
      </c>
      <c r="HP169" t="s">
        <v>33</v>
      </c>
      <c r="HQ169" t="s">
        <v>33</v>
      </c>
      <c r="IK169">
        <v>0</v>
      </c>
    </row>
    <row r="170" spans="1:245" x14ac:dyDescent="0.2">
      <c r="A170">
        <v>18</v>
      </c>
      <c r="B170">
        <v>1</v>
      </c>
      <c r="C170">
        <v>138</v>
      </c>
      <c r="E170" t="s">
        <v>173</v>
      </c>
      <c r="F170" t="s">
        <v>107</v>
      </c>
      <c r="G170" t="s">
        <v>108</v>
      </c>
      <c r="H170" t="s">
        <v>20</v>
      </c>
      <c r="I170">
        <f>I169*J170</f>
        <v>0</v>
      </c>
      <c r="J170">
        <v>0</v>
      </c>
      <c r="K170">
        <v>0</v>
      </c>
      <c r="O170">
        <f t="shared" si="99"/>
        <v>0</v>
      </c>
      <c r="P170">
        <f>ROUND(CQ170*I170,2)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100"/>
        <v>0</v>
      </c>
      <c r="U170">
        <f>ROUND(CV170*I170,7)</f>
        <v>0</v>
      </c>
      <c r="V170">
        <f>ROUND(CW170*I170,7)</f>
        <v>0</v>
      </c>
      <c r="W170">
        <f t="shared" si="101"/>
        <v>0</v>
      </c>
      <c r="X170">
        <f t="shared" si="102"/>
        <v>0</v>
      </c>
      <c r="Y170">
        <f t="shared" si="103"/>
        <v>0</v>
      </c>
      <c r="AA170">
        <v>312611130</v>
      </c>
      <c r="AB170">
        <f t="shared" si="104"/>
        <v>0</v>
      </c>
      <c r="AC170">
        <f>ROUND((ES170),6)</f>
        <v>0</v>
      </c>
      <c r="AD170">
        <f>ROUND((((ET170)-(EU170))+AE170),6)</f>
        <v>0</v>
      </c>
      <c r="AE170">
        <f t="shared" ref="AE170:AF172" si="124">ROUND((EU170),6)</f>
        <v>0</v>
      </c>
      <c r="AF170">
        <f t="shared" si="124"/>
        <v>0</v>
      </c>
      <c r="AG170">
        <f t="shared" si="105"/>
        <v>0</v>
      </c>
      <c r="AH170">
        <f t="shared" ref="AH170:AI172" si="125">(EW170)</f>
        <v>0</v>
      </c>
      <c r="AI170">
        <f t="shared" si="125"/>
        <v>0</v>
      </c>
      <c r="AJ170">
        <f t="shared" si="10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672</v>
      </c>
      <c r="CO170">
        <v>0</v>
      </c>
      <c r="CP170">
        <f t="shared" si="107"/>
        <v>0</v>
      </c>
      <c r="CQ170">
        <f>ROUND(AL170*BC170,2)</f>
        <v>0</v>
      </c>
      <c r="CR170">
        <f>ROUND(AM170*BB170,2)</f>
        <v>0</v>
      </c>
      <c r="CS170">
        <f>ROUND(AN170*BS170,2)</f>
        <v>0</v>
      </c>
      <c r="CT170">
        <f>ROUND(AO170*BA170,2)</f>
        <v>0</v>
      </c>
      <c r="CU170">
        <f t="shared" si="108"/>
        <v>0</v>
      </c>
      <c r="CV170">
        <f t="shared" ref="CV170:CW172" si="126">AH170</f>
        <v>0</v>
      </c>
      <c r="CW170">
        <f t="shared" si="126"/>
        <v>0</v>
      </c>
      <c r="CX170">
        <f t="shared" si="109"/>
        <v>0</v>
      </c>
      <c r="CY170">
        <f t="shared" si="110"/>
        <v>0</v>
      </c>
      <c r="CZ170">
        <f t="shared" si="111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32</v>
      </c>
      <c r="EH170">
        <v>27</v>
      </c>
      <c r="EI170" t="s">
        <v>33</v>
      </c>
      <c r="EJ170">
        <v>1</v>
      </c>
      <c r="EK170">
        <v>33001</v>
      </c>
      <c r="EL170" t="s">
        <v>33</v>
      </c>
      <c r="EM170" t="s">
        <v>34</v>
      </c>
      <c r="EO170" t="s">
        <v>125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112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864875641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13"/>
        <v>0</v>
      </c>
      <c r="GM170">
        <f t="shared" si="114"/>
        <v>0</v>
      </c>
      <c r="GN170">
        <f t="shared" si="115"/>
        <v>0</v>
      </c>
      <c r="GO170">
        <f t="shared" si="116"/>
        <v>0</v>
      </c>
      <c r="GP170">
        <f t="shared" si="117"/>
        <v>0</v>
      </c>
      <c r="GR170">
        <v>0</v>
      </c>
      <c r="GS170">
        <v>3</v>
      </c>
      <c r="GT170">
        <v>0</v>
      </c>
      <c r="GU170" t="s">
        <v>3</v>
      </c>
      <c r="GV170">
        <f t="shared" si="118"/>
        <v>0</v>
      </c>
      <c r="GW170">
        <v>1</v>
      </c>
      <c r="GX170">
        <f t="shared" si="119"/>
        <v>0</v>
      </c>
      <c r="HA170">
        <v>0</v>
      </c>
      <c r="HB170">
        <v>0</v>
      </c>
      <c r="HC170">
        <f t="shared" si="120"/>
        <v>0</v>
      </c>
      <c r="HE170" t="s">
        <v>3</v>
      </c>
      <c r="HF170" t="s">
        <v>3</v>
      </c>
      <c r="HM170" t="s">
        <v>22</v>
      </c>
      <c r="HN170" t="s">
        <v>35</v>
      </c>
      <c r="HO170" t="s">
        <v>36</v>
      </c>
      <c r="HP170" t="s">
        <v>33</v>
      </c>
      <c r="HQ170" t="s">
        <v>33</v>
      </c>
      <c r="IK170">
        <v>0</v>
      </c>
    </row>
    <row r="171" spans="1:245" x14ac:dyDescent="0.2">
      <c r="A171">
        <v>18</v>
      </c>
      <c r="B171">
        <v>1</v>
      </c>
      <c r="C171">
        <v>139</v>
      </c>
      <c r="E171" t="s">
        <v>174</v>
      </c>
      <c r="F171" t="s">
        <v>110</v>
      </c>
      <c r="G171" t="s">
        <v>111</v>
      </c>
      <c r="H171" t="s">
        <v>20</v>
      </c>
      <c r="I171">
        <f>I169*J171</f>
        <v>0</v>
      </c>
      <c r="J171">
        <v>0</v>
      </c>
      <c r="K171">
        <v>0</v>
      </c>
      <c r="O171">
        <f t="shared" si="99"/>
        <v>0</v>
      </c>
      <c r="P171">
        <f>ROUND(CQ171*I171,2)</f>
        <v>0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00"/>
        <v>0</v>
      </c>
      <c r="U171">
        <f>ROUND(CV171*I171,7)</f>
        <v>0</v>
      </c>
      <c r="V171">
        <f>ROUND(CW171*I171,7)</f>
        <v>0</v>
      </c>
      <c r="W171">
        <f t="shared" si="101"/>
        <v>0</v>
      </c>
      <c r="X171">
        <f t="shared" si="102"/>
        <v>0</v>
      </c>
      <c r="Y171">
        <f t="shared" si="103"/>
        <v>0</v>
      </c>
      <c r="AA171">
        <v>312611130</v>
      </c>
      <c r="AB171">
        <f t="shared" si="104"/>
        <v>0</v>
      </c>
      <c r="AC171">
        <f>ROUND((ES171),6)</f>
        <v>0</v>
      </c>
      <c r="AD171">
        <f>ROUND((((ET171)-(EU171))+AE171),6)</f>
        <v>0</v>
      </c>
      <c r="AE171">
        <f t="shared" si="124"/>
        <v>0</v>
      </c>
      <c r="AF171">
        <f t="shared" si="124"/>
        <v>0</v>
      </c>
      <c r="AG171">
        <f t="shared" si="105"/>
        <v>0</v>
      </c>
      <c r="AH171">
        <f t="shared" si="125"/>
        <v>0</v>
      </c>
      <c r="AI171">
        <f t="shared" si="125"/>
        <v>0</v>
      </c>
      <c r="AJ171">
        <f t="shared" si="106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672</v>
      </c>
      <c r="CO171">
        <v>0</v>
      </c>
      <c r="CP171">
        <f t="shared" si="107"/>
        <v>0</v>
      </c>
      <c r="CQ171">
        <f>ROUND(AL171*BC171,2)</f>
        <v>0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108"/>
        <v>0</v>
      </c>
      <c r="CV171">
        <f t="shared" si="126"/>
        <v>0</v>
      </c>
      <c r="CW171">
        <f t="shared" si="126"/>
        <v>0</v>
      </c>
      <c r="CX171">
        <f t="shared" si="109"/>
        <v>0</v>
      </c>
      <c r="CY171">
        <f t="shared" si="110"/>
        <v>0</v>
      </c>
      <c r="CZ171">
        <f t="shared" si="111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20</v>
      </c>
      <c r="DW171" t="s">
        <v>20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32</v>
      </c>
      <c r="EH171">
        <v>27</v>
      </c>
      <c r="EI171" t="s">
        <v>33</v>
      </c>
      <c r="EJ171">
        <v>1</v>
      </c>
      <c r="EK171">
        <v>33001</v>
      </c>
      <c r="EL171" t="s">
        <v>33</v>
      </c>
      <c r="EM171" t="s">
        <v>34</v>
      </c>
      <c r="EO171" t="s">
        <v>125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12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-1890832814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13"/>
        <v>0</v>
      </c>
      <c r="GM171">
        <f t="shared" si="114"/>
        <v>0</v>
      </c>
      <c r="GN171">
        <f t="shared" si="115"/>
        <v>0</v>
      </c>
      <c r="GO171">
        <f t="shared" si="116"/>
        <v>0</v>
      </c>
      <c r="GP171">
        <f t="shared" si="117"/>
        <v>0</v>
      </c>
      <c r="GR171">
        <v>0</v>
      </c>
      <c r="GS171">
        <v>3</v>
      </c>
      <c r="GT171">
        <v>0</v>
      </c>
      <c r="GU171" t="s">
        <v>3</v>
      </c>
      <c r="GV171">
        <f t="shared" si="118"/>
        <v>0</v>
      </c>
      <c r="GW171">
        <v>1</v>
      </c>
      <c r="GX171">
        <f t="shared" si="119"/>
        <v>0</v>
      </c>
      <c r="HA171">
        <v>0</v>
      </c>
      <c r="HB171">
        <v>0</v>
      </c>
      <c r="HC171">
        <f t="shared" si="120"/>
        <v>0</v>
      </c>
      <c r="HE171" t="s">
        <v>3</v>
      </c>
      <c r="HF171" t="s">
        <v>3</v>
      </c>
      <c r="HM171" t="s">
        <v>22</v>
      </c>
      <c r="HN171" t="s">
        <v>35</v>
      </c>
      <c r="HO171" t="s">
        <v>36</v>
      </c>
      <c r="HP171" t="s">
        <v>33</v>
      </c>
      <c r="HQ171" t="s">
        <v>33</v>
      </c>
      <c r="IK171">
        <v>0</v>
      </c>
    </row>
    <row r="172" spans="1:245" x14ac:dyDescent="0.2">
      <c r="A172">
        <v>18</v>
      </c>
      <c r="B172">
        <v>1</v>
      </c>
      <c r="C172">
        <v>140</v>
      </c>
      <c r="E172" t="s">
        <v>175</v>
      </c>
      <c r="F172" t="s">
        <v>113</v>
      </c>
      <c r="G172" t="s">
        <v>114</v>
      </c>
      <c r="H172" t="s">
        <v>103</v>
      </c>
      <c r="I172">
        <f>I169*J172</f>
        <v>0</v>
      </c>
      <c r="J172">
        <v>0</v>
      </c>
      <c r="K172">
        <v>0</v>
      </c>
      <c r="O172">
        <f t="shared" si="99"/>
        <v>0</v>
      </c>
      <c r="P172">
        <f>ROUND(CQ172*I172,2)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100"/>
        <v>0</v>
      </c>
      <c r="U172">
        <f>ROUND(CV172*I172,7)</f>
        <v>0</v>
      </c>
      <c r="V172">
        <f>ROUND(CW172*I172,7)</f>
        <v>0</v>
      </c>
      <c r="W172">
        <f t="shared" si="101"/>
        <v>0</v>
      </c>
      <c r="X172">
        <f t="shared" si="102"/>
        <v>0</v>
      </c>
      <c r="Y172">
        <f t="shared" si="103"/>
        <v>0</v>
      </c>
      <c r="AA172">
        <v>312611130</v>
      </c>
      <c r="AB172">
        <f t="shared" si="104"/>
        <v>0</v>
      </c>
      <c r="AC172">
        <f>ROUND((ES172),6)</f>
        <v>0</v>
      </c>
      <c r="AD172">
        <f>ROUND((((ET172)-(EU172))+AE172),6)</f>
        <v>0</v>
      </c>
      <c r="AE172">
        <f t="shared" si="124"/>
        <v>0</v>
      </c>
      <c r="AF172">
        <f t="shared" si="124"/>
        <v>0</v>
      </c>
      <c r="AG172">
        <f t="shared" si="105"/>
        <v>0</v>
      </c>
      <c r="AH172">
        <f t="shared" si="125"/>
        <v>0</v>
      </c>
      <c r="AI172">
        <f t="shared" si="125"/>
        <v>0</v>
      </c>
      <c r="AJ172">
        <f t="shared" si="10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672</v>
      </c>
      <c r="CO172">
        <v>0</v>
      </c>
      <c r="CP172">
        <f t="shared" si="107"/>
        <v>0</v>
      </c>
      <c r="CQ172">
        <f>ROUND(AL172*BC172,2)</f>
        <v>0</v>
      </c>
      <c r="CR172">
        <f>ROUND(AM172*BB172,2)</f>
        <v>0</v>
      </c>
      <c r="CS172">
        <f>ROUND(AN172*BS172,2)</f>
        <v>0</v>
      </c>
      <c r="CT172">
        <f>ROUND(AO172*BA172,2)</f>
        <v>0</v>
      </c>
      <c r="CU172">
        <f t="shared" si="108"/>
        <v>0</v>
      </c>
      <c r="CV172">
        <f t="shared" si="126"/>
        <v>0</v>
      </c>
      <c r="CW172">
        <f t="shared" si="126"/>
        <v>0</v>
      </c>
      <c r="CX172">
        <f t="shared" si="109"/>
        <v>0</v>
      </c>
      <c r="CY172">
        <f t="shared" si="110"/>
        <v>0</v>
      </c>
      <c r="CZ172">
        <f t="shared" si="111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103</v>
      </c>
      <c r="DW172" t="s">
        <v>105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32</v>
      </c>
      <c r="EH172">
        <v>27</v>
      </c>
      <c r="EI172" t="s">
        <v>33</v>
      </c>
      <c r="EJ172">
        <v>1</v>
      </c>
      <c r="EK172">
        <v>33001</v>
      </c>
      <c r="EL172" t="s">
        <v>33</v>
      </c>
      <c r="EM172" t="s">
        <v>34</v>
      </c>
      <c r="EO172" t="s">
        <v>125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112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164804165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13"/>
        <v>0</v>
      </c>
      <c r="GM172">
        <f t="shared" si="114"/>
        <v>0</v>
      </c>
      <c r="GN172">
        <f t="shared" si="115"/>
        <v>0</v>
      </c>
      <c r="GO172">
        <f t="shared" si="116"/>
        <v>0</v>
      </c>
      <c r="GP172">
        <f t="shared" si="117"/>
        <v>0</v>
      </c>
      <c r="GR172">
        <v>0</v>
      </c>
      <c r="GS172">
        <v>3</v>
      </c>
      <c r="GT172">
        <v>0</v>
      </c>
      <c r="GU172" t="s">
        <v>3</v>
      </c>
      <c r="GV172">
        <f t="shared" si="118"/>
        <v>0</v>
      </c>
      <c r="GW172">
        <v>1</v>
      </c>
      <c r="GX172">
        <f t="shared" si="119"/>
        <v>0</v>
      </c>
      <c r="HA172">
        <v>0</v>
      </c>
      <c r="HB172">
        <v>0</v>
      </c>
      <c r="HC172">
        <f t="shared" si="120"/>
        <v>0</v>
      </c>
      <c r="HE172" t="s">
        <v>3</v>
      </c>
      <c r="HF172" t="s">
        <v>3</v>
      </c>
      <c r="HM172" t="s">
        <v>22</v>
      </c>
      <c r="HN172" t="s">
        <v>35</v>
      </c>
      <c r="HO172" t="s">
        <v>36</v>
      </c>
      <c r="HP172" t="s">
        <v>33</v>
      </c>
      <c r="HQ172" t="s">
        <v>33</v>
      </c>
      <c r="IK172">
        <v>0</v>
      </c>
    </row>
    <row r="174" spans="1:245" x14ac:dyDescent="0.2">
      <c r="A174" s="2">
        <v>51</v>
      </c>
      <c r="B174" s="2">
        <f>B155</f>
        <v>1</v>
      </c>
      <c r="C174" s="2">
        <f>A155</f>
        <v>4</v>
      </c>
      <c r="D174" s="2">
        <f>ROW(A155)</f>
        <v>155</v>
      </c>
      <c r="E174" s="2"/>
      <c r="F174" s="2" t="str">
        <f>IF(F155&lt;&gt;"",F155,"")</f>
        <v>Новый раздел</v>
      </c>
      <c r="G174" s="2" t="str">
        <f>IF(G155&lt;&gt;"",G155,"")</f>
        <v>Подвеска существующего провода (снятие и устройство при провода)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127">ROUND(AB174,2)</f>
        <v>5309.87</v>
      </c>
      <c r="P174" s="2">
        <f t="shared" si="127"/>
        <v>0</v>
      </c>
      <c r="Q174" s="2">
        <f t="shared" si="127"/>
        <v>945.96</v>
      </c>
      <c r="R174" s="2">
        <f t="shared" si="127"/>
        <v>990.24</v>
      </c>
      <c r="S174" s="2">
        <f t="shared" si="127"/>
        <v>3373.67</v>
      </c>
      <c r="T174" s="2">
        <f t="shared" si="127"/>
        <v>0</v>
      </c>
      <c r="U174" s="2">
        <f>AH174</f>
        <v>7.4094000000000015</v>
      </c>
      <c r="V174" s="2">
        <f>AI174</f>
        <v>2.0556249999999996</v>
      </c>
      <c r="W174" s="2">
        <f>ROUND(AJ174,2)</f>
        <v>0</v>
      </c>
      <c r="X174" s="2">
        <f>ROUND(AK174,2)</f>
        <v>4494.84</v>
      </c>
      <c r="Y174" s="2">
        <f>ROUND(AL174,2)</f>
        <v>2320.35</v>
      </c>
      <c r="Z174" s="2"/>
      <c r="AA174" s="2"/>
      <c r="AB174" s="2">
        <f>ROUND(SUMIF(AA159:AA172,"=312611130",O159:O172),2)</f>
        <v>5309.87</v>
      </c>
      <c r="AC174" s="2">
        <f>ROUND(SUMIF(AA159:AA172,"=312611130",P159:P172),2)</f>
        <v>0</v>
      </c>
      <c r="AD174" s="2">
        <f>ROUND(SUMIF(AA159:AA172,"=312611130",Q159:Q172),2)</f>
        <v>945.96</v>
      </c>
      <c r="AE174" s="2">
        <f>ROUND(SUMIF(AA159:AA172,"=312611130",R159:R172),2)</f>
        <v>990.24</v>
      </c>
      <c r="AF174" s="2">
        <f>ROUND(SUMIF(AA159:AA172,"=312611130",S159:S172),2)</f>
        <v>3373.67</v>
      </c>
      <c r="AG174" s="2">
        <f>ROUND(SUMIF(AA159:AA172,"=312611130",T159:T172),2)</f>
        <v>0</v>
      </c>
      <c r="AH174" s="2">
        <f>SUMIF(AA159:AA172,"=312611130",U159:U172)</f>
        <v>7.4094000000000015</v>
      </c>
      <c r="AI174" s="2">
        <f>SUMIF(AA159:AA172,"=312611130",V159:V172)</f>
        <v>2.0556249999999996</v>
      </c>
      <c r="AJ174" s="2">
        <f>ROUND(SUMIF(AA159:AA172,"=312611130",W159:W172),2)</f>
        <v>0</v>
      </c>
      <c r="AK174" s="2">
        <f>ROUND(SUMIF(AA159:AA172,"=312611130",X159:X172),2)</f>
        <v>4494.84</v>
      </c>
      <c r="AL174" s="2">
        <f>ROUND(SUMIF(AA159:AA172,"=312611130",Y159:Y172),2)</f>
        <v>2320.35</v>
      </c>
      <c r="AM174" s="2"/>
      <c r="AN174" s="2"/>
      <c r="AO174" s="2">
        <f t="shared" ref="AO174:BD174" si="128">ROUND(BX174,2)</f>
        <v>0</v>
      </c>
      <c r="AP174" s="2">
        <f t="shared" si="128"/>
        <v>0</v>
      </c>
      <c r="AQ174" s="2">
        <f t="shared" si="128"/>
        <v>0</v>
      </c>
      <c r="AR174" s="2">
        <f t="shared" si="128"/>
        <v>12125.06</v>
      </c>
      <c r="AS174" s="2">
        <f t="shared" si="128"/>
        <v>12125.06</v>
      </c>
      <c r="AT174" s="2">
        <f t="shared" si="128"/>
        <v>0</v>
      </c>
      <c r="AU174" s="2">
        <f t="shared" si="128"/>
        <v>0</v>
      </c>
      <c r="AV174" s="2">
        <f t="shared" si="128"/>
        <v>0</v>
      </c>
      <c r="AW174" s="2">
        <f t="shared" si="128"/>
        <v>0</v>
      </c>
      <c r="AX174" s="2">
        <f t="shared" si="128"/>
        <v>0</v>
      </c>
      <c r="AY174" s="2">
        <f t="shared" si="128"/>
        <v>0</v>
      </c>
      <c r="AZ174" s="2">
        <f t="shared" si="128"/>
        <v>0</v>
      </c>
      <c r="BA174" s="2">
        <f t="shared" si="128"/>
        <v>0</v>
      </c>
      <c r="BB174" s="2">
        <f t="shared" si="128"/>
        <v>0</v>
      </c>
      <c r="BC174" s="2">
        <f t="shared" si="128"/>
        <v>0</v>
      </c>
      <c r="BD174" s="2">
        <f t="shared" si="128"/>
        <v>0</v>
      </c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>
        <f>ROUND(SUMIF(AA159:AA172,"=312611130",FQ159:FQ172),2)</f>
        <v>0</v>
      </c>
      <c r="BY174" s="2">
        <f>ROUND(SUMIF(AA159:AA172,"=312611130",FR159:FR172),2)</f>
        <v>0</v>
      </c>
      <c r="BZ174" s="2">
        <f>ROUND(SUMIF(AA159:AA172,"=312611130",GL159:GL172),2)</f>
        <v>0</v>
      </c>
      <c r="CA174" s="2">
        <f>ROUND(SUMIF(AA159:AA172,"=312611130",GM159:GM172),2)</f>
        <v>12125.06</v>
      </c>
      <c r="CB174" s="2">
        <f>ROUND(SUMIF(AA159:AA172,"=312611130",GN159:GN172),2)</f>
        <v>12125.06</v>
      </c>
      <c r="CC174" s="2">
        <f>ROUND(SUMIF(AA159:AA172,"=312611130",GO159:GO172),2)</f>
        <v>0</v>
      </c>
      <c r="CD174" s="2">
        <f>ROUND(SUMIF(AA159:AA172,"=312611130",GP159:GP172),2)</f>
        <v>0</v>
      </c>
      <c r="CE174" s="2">
        <f>AC174-BX174</f>
        <v>0</v>
      </c>
      <c r="CF174" s="2">
        <f>AC174-BY174</f>
        <v>0</v>
      </c>
      <c r="CG174" s="2">
        <f>BX174-BZ174</f>
        <v>0</v>
      </c>
      <c r="CH174" s="2">
        <f>AC174-BX174-BY174+BZ174</f>
        <v>0</v>
      </c>
      <c r="CI174" s="2">
        <f>BY174-BZ174</f>
        <v>0</v>
      </c>
      <c r="CJ174" s="2">
        <f>ROUND(SUMIF(AA159:AA172,"=312611130",GX159:GX172),2)</f>
        <v>0</v>
      </c>
      <c r="CK174" s="2">
        <f>ROUND(SUMIF(AA159:AA172,"=312611130",GY159:GY172),2)</f>
        <v>0</v>
      </c>
      <c r="CL174" s="2">
        <f>ROUND(SUMIF(AA159:AA172,"=312611130",GZ159:GZ172),2)</f>
        <v>0</v>
      </c>
      <c r="CM174" s="2">
        <f>ROUND(SUMIF(AA159:AA172,"=312611130",HD159:HD172),2)</f>
        <v>0</v>
      </c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5309.87</v>
      </c>
      <c r="G176" s="4" t="s">
        <v>45</v>
      </c>
      <c r="H176" s="4" t="s">
        <v>46</v>
      </c>
      <c r="I176" s="4"/>
      <c r="J176" s="4"/>
      <c r="K176" s="4">
        <v>201</v>
      </c>
      <c r="L176" s="4">
        <v>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5309.87</v>
      </c>
      <c r="X176" s="4">
        <v>1</v>
      </c>
      <c r="Y176" s="4">
        <v>5309.87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0</v>
      </c>
      <c r="G177" s="4" t="s">
        <v>47</v>
      </c>
      <c r="H177" s="4" t="s">
        <v>48</v>
      </c>
      <c r="I177" s="4"/>
      <c r="J177" s="4"/>
      <c r="K177" s="4">
        <v>202</v>
      </c>
      <c r="L177" s="4">
        <v>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49</v>
      </c>
      <c r="H178" s="4" t="s">
        <v>50</v>
      </c>
      <c r="I178" s="4"/>
      <c r="J178" s="4"/>
      <c r="K178" s="4">
        <v>222</v>
      </c>
      <c r="L178" s="4">
        <v>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0</v>
      </c>
      <c r="G179" s="4" t="s">
        <v>51</v>
      </c>
      <c r="H179" s="4" t="s">
        <v>52</v>
      </c>
      <c r="I179" s="4"/>
      <c r="J179" s="4"/>
      <c r="K179" s="4">
        <v>225</v>
      </c>
      <c r="L179" s="4">
        <v>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0</v>
      </c>
      <c r="G180" s="4" t="s">
        <v>53</v>
      </c>
      <c r="H180" s="4" t="s">
        <v>54</v>
      </c>
      <c r="I180" s="4"/>
      <c r="J180" s="4"/>
      <c r="K180" s="4">
        <v>226</v>
      </c>
      <c r="L180" s="4">
        <v>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55</v>
      </c>
      <c r="H181" s="4" t="s">
        <v>56</v>
      </c>
      <c r="I181" s="4"/>
      <c r="J181" s="4"/>
      <c r="K181" s="4">
        <v>227</v>
      </c>
      <c r="L181" s="4">
        <v>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0</v>
      </c>
      <c r="G182" s="4" t="s">
        <v>57</v>
      </c>
      <c r="H182" s="4" t="s">
        <v>58</v>
      </c>
      <c r="I182" s="4"/>
      <c r="J182" s="4"/>
      <c r="K182" s="4">
        <v>228</v>
      </c>
      <c r="L182" s="4">
        <v>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0</v>
      </c>
      <c r="G183" s="4" t="s">
        <v>59</v>
      </c>
      <c r="H183" s="4" t="s">
        <v>60</v>
      </c>
      <c r="I183" s="4"/>
      <c r="J183" s="4"/>
      <c r="K183" s="4">
        <v>216</v>
      </c>
      <c r="L183" s="4">
        <v>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61</v>
      </c>
      <c r="H184" s="4" t="s">
        <v>62</v>
      </c>
      <c r="I184" s="4"/>
      <c r="J184" s="4"/>
      <c r="K184" s="4">
        <v>223</v>
      </c>
      <c r="L184" s="4">
        <v>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0</v>
      </c>
      <c r="G185" s="4" t="s">
        <v>63</v>
      </c>
      <c r="H185" s="4" t="s">
        <v>64</v>
      </c>
      <c r="I185" s="4"/>
      <c r="J185" s="4"/>
      <c r="K185" s="4">
        <v>229</v>
      </c>
      <c r="L185" s="4">
        <v>10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945.96</v>
      </c>
      <c r="G186" s="4" t="s">
        <v>65</v>
      </c>
      <c r="H186" s="4" t="s">
        <v>66</v>
      </c>
      <c r="I186" s="4"/>
      <c r="J186" s="4"/>
      <c r="K186" s="4">
        <v>203</v>
      </c>
      <c r="L186" s="4">
        <v>11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945.96000000000015</v>
      </c>
      <c r="X186" s="4">
        <v>1</v>
      </c>
      <c r="Y186" s="4">
        <v>945.96000000000015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67</v>
      </c>
      <c r="H187" s="4" t="s">
        <v>68</v>
      </c>
      <c r="I187" s="4"/>
      <c r="J187" s="4"/>
      <c r="K187" s="4">
        <v>231</v>
      </c>
      <c r="L187" s="4">
        <v>12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990.24</v>
      </c>
      <c r="G188" s="4" t="s">
        <v>69</v>
      </c>
      <c r="H188" s="4" t="s">
        <v>70</v>
      </c>
      <c r="I188" s="4"/>
      <c r="J188" s="4"/>
      <c r="K188" s="4">
        <v>204</v>
      </c>
      <c r="L188" s="4">
        <v>13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990.24</v>
      </c>
      <c r="X188" s="4">
        <v>1</v>
      </c>
      <c r="Y188" s="4">
        <v>990.24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3373.67</v>
      </c>
      <c r="G189" s="4" t="s">
        <v>71</v>
      </c>
      <c r="H189" s="4" t="s">
        <v>72</v>
      </c>
      <c r="I189" s="4"/>
      <c r="J189" s="4"/>
      <c r="K189" s="4">
        <v>205</v>
      </c>
      <c r="L189" s="4">
        <v>14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3373.67</v>
      </c>
      <c r="X189" s="4">
        <v>1</v>
      </c>
      <c r="Y189" s="4">
        <v>3373.67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73</v>
      </c>
      <c r="H190" s="4" t="s">
        <v>74</v>
      </c>
      <c r="I190" s="4"/>
      <c r="J190" s="4"/>
      <c r="K190" s="4">
        <v>232</v>
      </c>
      <c r="L190" s="4">
        <v>15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12125.06</v>
      </c>
      <c r="G191" s="4" t="s">
        <v>75</v>
      </c>
      <c r="H191" s="4" t="s">
        <v>76</v>
      </c>
      <c r="I191" s="4"/>
      <c r="J191" s="4"/>
      <c r="K191" s="4">
        <v>214</v>
      </c>
      <c r="L191" s="4">
        <v>16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12125.06</v>
      </c>
      <c r="X191" s="4">
        <v>1</v>
      </c>
      <c r="Y191" s="4">
        <v>12125.06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0</v>
      </c>
      <c r="G192" s="4" t="s">
        <v>77</v>
      </c>
      <c r="H192" s="4" t="s">
        <v>78</v>
      </c>
      <c r="I192" s="4"/>
      <c r="J192" s="4"/>
      <c r="K192" s="4">
        <v>215</v>
      </c>
      <c r="L192" s="4">
        <v>17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79</v>
      </c>
      <c r="H193" s="4" t="s">
        <v>80</v>
      </c>
      <c r="I193" s="4"/>
      <c r="J193" s="4"/>
      <c r="K193" s="4">
        <v>217</v>
      </c>
      <c r="L193" s="4">
        <v>18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81</v>
      </c>
      <c r="H194" s="4" t="s">
        <v>82</v>
      </c>
      <c r="I194" s="4"/>
      <c r="J194" s="4"/>
      <c r="K194" s="4">
        <v>230</v>
      </c>
      <c r="L194" s="4">
        <v>19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83</v>
      </c>
      <c r="H195" s="4" t="s">
        <v>84</v>
      </c>
      <c r="I195" s="4"/>
      <c r="J195" s="4"/>
      <c r="K195" s="4">
        <v>206</v>
      </c>
      <c r="L195" s="4">
        <v>20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ROUND(Source!U174,O196)</f>
        <v>7.4093999999999998</v>
      </c>
      <c r="G196" s="4" t="s">
        <v>85</v>
      </c>
      <c r="H196" s="4" t="s">
        <v>86</v>
      </c>
      <c r="I196" s="4"/>
      <c r="J196" s="4"/>
      <c r="K196" s="4">
        <v>207</v>
      </c>
      <c r="L196" s="4">
        <v>21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7.4093999999999998</v>
      </c>
      <c r="X196" s="4">
        <v>1</v>
      </c>
      <c r="Y196" s="4">
        <v>7.4093999999999998</v>
      </c>
      <c r="Z196" s="4"/>
      <c r="AA196" s="4"/>
      <c r="AB196" s="4"/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ROUND(Source!V174,O197)</f>
        <v>2.055625</v>
      </c>
      <c r="G197" s="4" t="s">
        <v>87</v>
      </c>
      <c r="H197" s="4" t="s">
        <v>88</v>
      </c>
      <c r="I197" s="4"/>
      <c r="J197" s="4"/>
      <c r="K197" s="4">
        <v>208</v>
      </c>
      <c r="L197" s="4">
        <v>22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2.055625</v>
      </c>
      <c r="X197" s="4">
        <v>1</v>
      </c>
      <c r="Y197" s="4">
        <v>2.055625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89</v>
      </c>
      <c r="H198" s="4" t="s">
        <v>90</v>
      </c>
      <c r="I198" s="4"/>
      <c r="J198" s="4"/>
      <c r="K198" s="4">
        <v>209</v>
      </c>
      <c r="L198" s="4">
        <v>23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233</v>
      </c>
      <c r="F199" s="4">
        <f>ROUND(Source!BD174,O199)</f>
        <v>0</v>
      </c>
      <c r="G199" s="4" t="s">
        <v>91</v>
      </c>
      <c r="H199" s="4" t="s">
        <v>92</v>
      </c>
      <c r="I199" s="4"/>
      <c r="J199" s="4"/>
      <c r="K199" s="4">
        <v>233</v>
      </c>
      <c r="L199" s="4">
        <v>24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210</v>
      </c>
      <c r="F200" s="4">
        <f>ROUND(Source!X174,O200)</f>
        <v>4494.84</v>
      </c>
      <c r="G200" s="4" t="s">
        <v>93</v>
      </c>
      <c r="H200" s="4" t="s">
        <v>94</v>
      </c>
      <c r="I200" s="4"/>
      <c r="J200" s="4"/>
      <c r="K200" s="4">
        <v>210</v>
      </c>
      <c r="L200" s="4">
        <v>25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4494.84</v>
      </c>
      <c r="X200" s="4">
        <v>1</v>
      </c>
      <c r="Y200" s="4">
        <v>4494.84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211</v>
      </c>
      <c r="F201" s="4">
        <f>ROUND(Source!Y174,O201)</f>
        <v>2320.35</v>
      </c>
      <c r="G201" s="4" t="s">
        <v>95</v>
      </c>
      <c r="H201" s="4" t="s">
        <v>96</v>
      </c>
      <c r="I201" s="4"/>
      <c r="J201" s="4"/>
      <c r="K201" s="4">
        <v>211</v>
      </c>
      <c r="L201" s="4">
        <v>26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2320.35</v>
      </c>
      <c r="X201" s="4">
        <v>1</v>
      </c>
      <c r="Y201" s="4">
        <v>2320.35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224</v>
      </c>
      <c r="F202" s="4">
        <f>ROUND(Source!AR174,O202)</f>
        <v>12125.06</v>
      </c>
      <c r="G202" s="4" t="s">
        <v>97</v>
      </c>
      <c r="H202" s="4" t="s">
        <v>98</v>
      </c>
      <c r="I202" s="4"/>
      <c r="J202" s="4"/>
      <c r="K202" s="4">
        <v>224</v>
      </c>
      <c r="L202" s="4">
        <v>27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12125.06</v>
      </c>
      <c r="X202" s="4">
        <v>1</v>
      </c>
      <c r="Y202" s="4">
        <v>12125.06</v>
      </c>
      <c r="Z202" s="4"/>
      <c r="AA202" s="4"/>
      <c r="AB202" s="4"/>
    </row>
    <row r="204" spans="1:245" x14ac:dyDescent="0.2">
      <c r="A204" s="1">
        <v>4</v>
      </c>
      <c r="B204" s="1">
        <v>1</v>
      </c>
      <c r="C204" s="1"/>
      <c r="D204" s="1">
        <f>ROW(A213)</f>
        <v>213</v>
      </c>
      <c r="E204" s="1"/>
      <c r="F204" s="1" t="s">
        <v>15</v>
      </c>
      <c r="G204" s="1" t="s">
        <v>176</v>
      </c>
      <c r="H204" s="1" t="s">
        <v>3</v>
      </c>
      <c r="I204" s="1">
        <v>0</v>
      </c>
      <c r="J204" s="1"/>
      <c r="K204" s="1">
        <v>0</v>
      </c>
      <c r="L204" s="1"/>
      <c r="M204" s="1" t="s">
        <v>3</v>
      </c>
      <c r="N204" s="1"/>
      <c r="O204" s="1"/>
      <c r="P204" s="1"/>
      <c r="Q204" s="1"/>
      <c r="R204" s="1"/>
      <c r="S204" s="1">
        <v>0</v>
      </c>
      <c r="T204" s="1"/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>
        <v>0</v>
      </c>
    </row>
    <row r="206" spans="1:245" x14ac:dyDescent="0.2">
      <c r="A206" s="2">
        <v>52</v>
      </c>
      <c r="B206" s="2">
        <f t="shared" ref="B206:G206" si="129">B213</f>
        <v>1</v>
      </c>
      <c r="C206" s="2">
        <f t="shared" si="129"/>
        <v>4</v>
      </c>
      <c r="D206" s="2">
        <f t="shared" si="129"/>
        <v>204</v>
      </c>
      <c r="E206" s="2">
        <f t="shared" si="129"/>
        <v>0</v>
      </c>
      <c r="F206" s="2" t="str">
        <f t="shared" si="129"/>
        <v>Новый раздел</v>
      </c>
      <c r="G206" s="2" t="str">
        <f t="shared" si="129"/>
        <v>Подвеска существующего провода освещения (снятие и устройство при замене опор)</v>
      </c>
      <c r="H206" s="2"/>
      <c r="I206" s="2"/>
      <c r="J206" s="2"/>
      <c r="K206" s="2"/>
      <c r="L206" s="2"/>
      <c r="M206" s="2"/>
      <c r="N206" s="2"/>
      <c r="O206" s="2">
        <f t="shared" ref="O206:AT206" si="130">O213</f>
        <v>53854.47</v>
      </c>
      <c r="P206" s="2">
        <f t="shared" si="130"/>
        <v>0</v>
      </c>
      <c r="Q206" s="2">
        <f t="shared" si="130"/>
        <v>10372.57</v>
      </c>
      <c r="R206" s="2">
        <f t="shared" si="130"/>
        <v>10200.290000000001</v>
      </c>
      <c r="S206" s="2">
        <f t="shared" si="130"/>
        <v>33281.61</v>
      </c>
      <c r="T206" s="2">
        <f t="shared" si="130"/>
        <v>0</v>
      </c>
      <c r="U206" s="2">
        <f t="shared" si="130"/>
        <v>75.956000000000003</v>
      </c>
      <c r="V206" s="2">
        <f t="shared" si="130"/>
        <v>21.340399999999999</v>
      </c>
      <c r="W206" s="2">
        <f t="shared" si="130"/>
        <v>0</v>
      </c>
      <c r="X206" s="2">
        <f t="shared" si="130"/>
        <v>44786.35</v>
      </c>
      <c r="Y206" s="2">
        <f t="shared" si="130"/>
        <v>26089.15</v>
      </c>
      <c r="Z206" s="2">
        <f t="shared" si="130"/>
        <v>0</v>
      </c>
      <c r="AA206" s="2">
        <f t="shared" si="130"/>
        <v>0</v>
      </c>
      <c r="AB206" s="2">
        <f t="shared" si="130"/>
        <v>53854.47</v>
      </c>
      <c r="AC206" s="2">
        <f t="shared" si="130"/>
        <v>0</v>
      </c>
      <c r="AD206" s="2">
        <f t="shared" si="130"/>
        <v>10372.57</v>
      </c>
      <c r="AE206" s="2">
        <f t="shared" si="130"/>
        <v>10200.290000000001</v>
      </c>
      <c r="AF206" s="2">
        <f t="shared" si="130"/>
        <v>33281.61</v>
      </c>
      <c r="AG206" s="2">
        <f t="shared" si="130"/>
        <v>0</v>
      </c>
      <c r="AH206" s="2">
        <f t="shared" si="130"/>
        <v>75.956000000000003</v>
      </c>
      <c r="AI206" s="2">
        <f t="shared" si="130"/>
        <v>21.340399999999999</v>
      </c>
      <c r="AJ206" s="2">
        <f t="shared" si="130"/>
        <v>0</v>
      </c>
      <c r="AK206" s="2">
        <f t="shared" si="130"/>
        <v>44786.35</v>
      </c>
      <c r="AL206" s="2">
        <f t="shared" si="130"/>
        <v>26089.15</v>
      </c>
      <c r="AM206" s="2">
        <f t="shared" si="130"/>
        <v>0</v>
      </c>
      <c r="AN206" s="2">
        <f t="shared" si="130"/>
        <v>0</v>
      </c>
      <c r="AO206" s="2">
        <f t="shared" si="130"/>
        <v>0</v>
      </c>
      <c r="AP206" s="2">
        <f t="shared" si="130"/>
        <v>0</v>
      </c>
      <c r="AQ206" s="2">
        <f t="shared" si="130"/>
        <v>0</v>
      </c>
      <c r="AR206" s="2">
        <f t="shared" si="130"/>
        <v>124729.97</v>
      </c>
      <c r="AS206" s="2">
        <f t="shared" si="130"/>
        <v>124729.97</v>
      </c>
      <c r="AT206" s="2">
        <f t="shared" si="130"/>
        <v>0</v>
      </c>
      <c r="AU206" s="2">
        <f t="shared" ref="AU206:BZ206" si="131">AU213</f>
        <v>0</v>
      </c>
      <c r="AV206" s="2">
        <f t="shared" si="131"/>
        <v>0</v>
      </c>
      <c r="AW206" s="2">
        <f t="shared" si="131"/>
        <v>0</v>
      </c>
      <c r="AX206" s="2">
        <f t="shared" si="131"/>
        <v>0</v>
      </c>
      <c r="AY206" s="2">
        <f t="shared" si="131"/>
        <v>0</v>
      </c>
      <c r="AZ206" s="2">
        <f t="shared" si="131"/>
        <v>0</v>
      </c>
      <c r="BA206" s="2">
        <f t="shared" si="131"/>
        <v>0</v>
      </c>
      <c r="BB206" s="2">
        <f t="shared" si="131"/>
        <v>0</v>
      </c>
      <c r="BC206" s="2">
        <f t="shared" si="131"/>
        <v>0</v>
      </c>
      <c r="BD206" s="2">
        <f t="shared" si="131"/>
        <v>0</v>
      </c>
      <c r="BE206" s="2">
        <f t="shared" si="131"/>
        <v>0</v>
      </c>
      <c r="BF206" s="2">
        <f t="shared" si="131"/>
        <v>0</v>
      </c>
      <c r="BG206" s="2">
        <f t="shared" si="131"/>
        <v>0</v>
      </c>
      <c r="BH206" s="2">
        <f t="shared" si="131"/>
        <v>0</v>
      </c>
      <c r="BI206" s="2">
        <f t="shared" si="131"/>
        <v>0</v>
      </c>
      <c r="BJ206" s="2">
        <f t="shared" si="131"/>
        <v>0</v>
      </c>
      <c r="BK206" s="2">
        <f t="shared" si="131"/>
        <v>0</v>
      </c>
      <c r="BL206" s="2">
        <f t="shared" si="131"/>
        <v>0</v>
      </c>
      <c r="BM206" s="2">
        <f t="shared" si="131"/>
        <v>0</v>
      </c>
      <c r="BN206" s="2">
        <f t="shared" si="131"/>
        <v>0</v>
      </c>
      <c r="BO206" s="2">
        <f t="shared" si="131"/>
        <v>0</v>
      </c>
      <c r="BP206" s="2">
        <f t="shared" si="131"/>
        <v>0</v>
      </c>
      <c r="BQ206" s="2">
        <f t="shared" si="131"/>
        <v>0</v>
      </c>
      <c r="BR206" s="2">
        <f t="shared" si="131"/>
        <v>0</v>
      </c>
      <c r="BS206" s="2">
        <f t="shared" si="131"/>
        <v>0</v>
      </c>
      <c r="BT206" s="2">
        <f t="shared" si="131"/>
        <v>0</v>
      </c>
      <c r="BU206" s="2">
        <f t="shared" si="131"/>
        <v>0</v>
      </c>
      <c r="BV206" s="2">
        <f t="shared" si="131"/>
        <v>0</v>
      </c>
      <c r="BW206" s="2">
        <f t="shared" si="131"/>
        <v>0</v>
      </c>
      <c r="BX206" s="2">
        <f t="shared" si="131"/>
        <v>0</v>
      </c>
      <c r="BY206" s="2">
        <f t="shared" si="131"/>
        <v>0</v>
      </c>
      <c r="BZ206" s="2">
        <f t="shared" si="131"/>
        <v>0</v>
      </c>
      <c r="CA206" s="2">
        <f t="shared" ref="CA206:DF206" si="132">CA213</f>
        <v>124729.97</v>
      </c>
      <c r="CB206" s="2">
        <f t="shared" si="132"/>
        <v>124729.97</v>
      </c>
      <c r="CC206" s="2">
        <f t="shared" si="132"/>
        <v>0</v>
      </c>
      <c r="CD206" s="2">
        <f t="shared" si="132"/>
        <v>0</v>
      </c>
      <c r="CE206" s="2">
        <f t="shared" si="132"/>
        <v>0</v>
      </c>
      <c r="CF206" s="2">
        <f t="shared" si="132"/>
        <v>0</v>
      </c>
      <c r="CG206" s="2">
        <f t="shared" si="132"/>
        <v>0</v>
      </c>
      <c r="CH206" s="2">
        <f t="shared" si="132"/>
        <v>0</v>
      </c>
      <c r="CI206" s="2">
        <f t="shared" si="132"/>
        <v>0</v>
      </c>
      <c r="CJ206" s="2">
        <f t="shared" si="132"/>
        <v>0</v>
      </c>
      <c r="CK206" s="2">
        <f t="shared" si="132"/>
        <v>0</v>
      </c>
      <c r="CL206" s="2">
        <f t="shared" si="132"/>
        <v>0</v>
      </c>
      <c r="CM206" s="2">
        <f t="shared" si="132"/>
        <v>0</v>
      </c>
      <c r="CN206" s="2">
        <f t="shared" si="132"/>
        <v>0</v>
      </c>
      <c r="CO206" s="2">
        <f t="shared" si="132"/>
        <v>0</v>
      </c>
      <c r="CP206" s="2">
        <f t="shared" si="132"/>
        <v>0</v>
      </c>
      <c r="CQ206" s="2">
        <f t="shared" si="132"/>
        <v>0</v>
      </c>
      <c r="CR206" s="2">
        <f t="shared" si="132"/>
        <v>0</v>
      </c>
      <c r="CS206" s="2">
        <f t="shared" si="132"/>
        <v>0</v>
      </c>
      <c r="CT206" s="2">
        <f t="shared" si="132"/>
        <v>0</v>
      </c>
      <c r="CU206" s="2">
        <f t="shared" si="132"/>
        <v>0</v>
      </c>
      <c r="CV206" s="2">
        <f t="shared" si="132"/>
        <v>0</v>
      </c>
      <c r="CW206" s="2">
        <f t="shared" si="132"/>
        <v>0</v>
      </c>
      <c r="CX206" s="2">
        <f t="shared" si="132"/>
        <v>0</v>
      </c>
      <c r="CY206" s="2">
        <f t="shared" si="132"/>
        <v>0</v>
      </c>
      <c r="CZ206" s="2">
        <f t="shared" si="132"/>
        <v>0</v>
      </c>
      <c r="DA206" s="2">
        <f t="shared" si="132"/>
        <v>0</v>
      </c>
      <c r="DB206" s="2">
        <f t="shared" si="132"/>
        <v>0</v>
      </c>
      <c r="DC206" s="2">
        <f t="shared" si="132"/>
        <v>0</v>
      </c>
      <c r="DD206" s="2">
        <f t="shared" si="132"/>
        <v>0</v>
      </c>
      <c r="DE206" s="2">
        <f t="shared" si="132"/>
        <v>0</v>
      </c>
      <c r="DF206" s="2">
        <f t="shared" si="132"/>
        <v>0</v>
      </c>
      <c r="DG206" s="3">
        <f t="shared" ref="DG206:EL206" si="133">DG213</f>
        <v>0</v>
      </c>
      <c r="DH206" s="3">
        <f t="shared" si="133"/>
        <v>0</v>
      </c>
      <c r="DI206" s="3">
        <f t="shared" si="133"/>
        <v>0</v>
      </c>
      <c r="DJ206" s="3">
        <f t="shared" si="133"/>
        <v>0</v>
      </c>
      <c r="DK206" s="3">
        <f t="shared" si="133"/>
        <v>0</v>
      </c>
      <c r="DL206" s="3">
        <f t="shared" si="133"/>
        <v>0</v>
      </c>
      <c r="DM206" s="3">
        <f t="shared" si="133"/>
        <v>0</v>
      </c>
      <c r="DN206" s="3">
        <f t="shared" si="133"/>
        <v>0</v>
      </c>
      <c r="DO206" s="3">
        <f t="shared" si="133"/>
        <v>0</v>
      </c>
      <c r="DP206" s="3">
        <f t="shared" si="133"/>
        <v>0</v>
      </c>
      <c r="DQ206" s="3">
        <f t="shared" si="133"/>
        <v>0</v>
      </c>
      <c r="DR206" s="3">
        <f t="shared" si="133"/>
        <v>0</v>
      </c>
      <c r="DS206" s="3">
        <f t="shared" si="133"/>
        <v>0</v>
      </c>
      <c r="DT206" s="3">
        <f t="shared" si="133"/>
        <v>0</v>
      </c>
      <c r="DU206" s="3">
        <f t="shared" si="133"/>
        <v>0</v>
      </c>
      <c r="DV206" s="3">
        <f t="shared" si="133"/>
        <v>0</v>
      </c>
      <c r="DW206" s="3">
        <f t="shared" si="133"/>
        <v>0</v>
      </c>
      <c r="DX206" s="3">
        <f t="shared" si="133"/>
        <v>0</v>
      </c>
      <c r="DY206" s="3">
        <f t="shared" si="133"/>
        <v>0</v>
      </c>
      <c r="DZ206" s="3">
        <f t="shared" si="133"/>
        <v>0</v>
      </c>
      <c r="EA206" s="3">
        <f t="shared" si="133"/>
        <v>0</v>
      </c>
      <c r="EB206" s="3">
        <f t="shared" si="133"/>
        <v>0</v>
      </c>
      <c r="EC206" s="3">
        <f t="shared" si="133"/>
        <v>0</v>
      </c>
      <c r="ED206" s="3">
        <f t="shared" si="133"/>
        <v>0</v>
      </c>
      <c r="EE206" s="3">
        <f t="shared" si="133"/>
        <v>0</v>
      </c>
      <c r="EF206" s="3">
        <f t="shared" si="133"/>
        <v>0</v>
      </c>
      <c r="EG206" s="3">
        <f t="shared" si="133"/>
        <v>0</v>
      </c>
      <c r="EH206" s="3">
        <f t="shared" si="133"/>
        <v>0</v>
      </c>
      <c r="EI206" s="3">
        <f t="shared" si="133"/>
        <v>0</v>
      </c>
      <c r="EJ206" s="3">
        <f t="shared" si="133"/>
        <v>0</v>
      </c>
      <c r="EK206" s="3">
        <f t="shared" si="133"/>
        <v>0</v>
      </c>
      <c r="EL206" s="3">
        <f t="shared" si="133"/>
        <v>0</v>
      </c>
      <c r="EM206" s="3">
        <f t="shared" ref="EM206:FR206" si="134">EM213</f>
        <v>0</v>
      </c>
      <c r="EN206" s="3">
        <f t="shared" si="134"/>
        <v>0</v>
      </c>
      <c r="EO206" s="3">
        <f t="shared" si="134"/>
        <v>0</v>
      </c>
      <c r="EP206" s="3">
        <f t="shared" si="134"/>
        <v>0</v>
      </c>
      <c r="EQ206" s="3">
        <f t="shared" si="134"/>
        <v>0</v>
      </c>
      <c r="ER206" s="3">
        <f t="shared" si="134"/>
        <v>0</v>
      </c>
      <c r="ES206" s="3">
        <f t="shared" si="134"/>
        <v>0</v>
      </c>
      <c r="ET206" s="3">
        <f t="shared" si="134"/>
        <v>0</v>
      </c>
      <c r="EU206" s="3">
        <f t="shared" si="134"/>
        <v>0</v>
      </c>
      <c r="EV206" s="3">
        <f t="shared" si="134"/>
        <v>0</v>
      </c>
      <c r="EW206" s="3">
        <f t="shared" si="134"/>
        <v>0</v>
      </c>
      <c r="EX206" s="3">
        <f t="shared" si="134"/>
        <v>0</v>
      </c>
      <c r="EY206" s="3">
        <f t="shared" si="134"/>
        <v>0</v>
      </c>
      <c r="EZ206" s="3">
        <f t="shared" si="134"/>
        <v>0</v>
      </c>
      <c r="FA206" s="3">
        <f t="shared" si="134"/>
        <v>0</v>
      </c>
      <c r="FB206" s="3">
        <f t="shared" si="134"/>
        <v>0</v>
      </c>
      <c r="FC206" s="3">
        <f t="shared" si="134"/>
        <v>0</v>
      </c>
      <c r="FD206" s="3">
        <f t="shared" si="134"/>
        <v>0</v>
      </c>
      <c r="FE206" s="3">
        <f t="shared" si="134"/>
        <v>0</v>
      </c>
      <c r="FF206" s="3">
        <f t="shared" si="134"/>
        <v>0</v>
      </c>
      <c r="FG206" s="3">
        <f t="shared" si="134"/>
        <v>0</v>
      </c>
      <c r="FH206" s="3">
        <f t="shared" si="134"/>
        <v>0</v>
      </c>
      <c r="FI206" s="3">
        <f t="shared" si="134"/>
        <v>0</v>
      </c>
      <c r="FJ206" s="3">
        <f t="shared" si="134"/>
        <v>0</v>
      </c>
      <c r="FK206" s="3">
        <f t="shared" si="134"/>
        <v>0</v>
      </c>
      <c r="FL206" s="3">
        <f t="shared" si="134"/>
        <v>0</v>
      </c>
      <c r="FM206" s="3">
        <f t="shared" si="134"/>
        <v>0</v>
      </c>
      <c r="FN206" s="3">
        <f t="shared" si="134"/>
        <v>0</v>
      </c>
      <c r="FO206" s="3">
        <f t="shared" si="134"/>
        <v>0</v>
      </c>
      <c r="FP206" s="3">
        <f t="shared" si="134"/>
        <v>0</v>
      </c>
      <c r="FQ206" s="3">
        <f t="shared" si="134"/>
        <v>0</v>
      </c>
      <c r="FR206" s="3">
        <f t="shared" si="134"/>
        <v>0</v>
      </c>
      <c r="FS206" s="3">
        <f t="shared" ref="FS206:GX206" si="135">FS213</f>
        <v>0</v>
      </c>
      <c r="FT206" s="3">
        <f t="shared" si="135"/>
        <v>0</v>
      </c>
      <c r="FU206" s="3">
        <f t="shared" si="135"/>
        <v>0</v>
      </c>
      <c r="FV206" s="3">
        <f t="shared" si="135"/>
        <v>0</v>
      </c>
      <c r="FW206" s="3">
        <f t="shared" si="135"/>
        <v>0</v>
      </c>
      <c r="FX206" s="3">
        <f t="shared" si="135"/>
        <v>0</v>
      </c>
      <c r="FY206" s="3">
        <f t="shared" si="135"/>
        <v>0</v>
      </c>
      <c r="FZ206" s="3">
        <f t="shared" si="135"/>
        <v>0</v>
      </c>
      <c r="GA206" s="3">
        <f t="shared" si="135"/>
        <v>0</v>
      </c>
      <c r="GB206" s="3">
        <f t="shared" si="135"/>
        <v>0</v>
      </c>
      <c r="GC206" s="3">
        <f t="shared" si="135"/>
        <v>0</v>
      </c>
      <c r="GD206" s="3">
        <f t="shared" si="135"/>
        <v>0</v>
      </c>
      <c r="GE206" s="3">
        <f t="shared" si="135"/>
        <v>0</v>
      </c>
      <c r="GF206" s="3">
        <f t="shared" si="135"/>
        <v>0</v>
      </c>
      <c r="GG206" s="3">
        <f t="shared" si="135"/>
        <v>0</v>
      </c>
      <c r="GH206" s="3">
        <f t="shared" si="135"/>
        <v>0</v>
      </c>
      <c r="GI206" s="3">
        <f t="shared" si="135"/>
        <v>0</v>
      </c>
      <c r="GJ206" s="3">
        <f t="shared" si="135"/>
        <v>0</v>
      </c>
      <c r="GK206" s="3">
        <f t="shared" si="135"/>
        <v>0</v>
      </c>
      <c r="GL206" s="3">
        <f t="shared" si="135"/>
        <v>0</v>
      </c>
      <c r="GM206" s="3">
        <f t="shared" si="135"/>
        <v>0</v>
      </c>
      <c r="GN206" s="3">
        <f t="shared" si="135"/>
        <v>0</v>
      </c>
      <c r="GO206" s="3">
        <f t="shared" si="135"/>
        <v>0</v>
      </c>
      <c r="GP206" s="3">
        <f t="shared" si="135"/>
        <v>0</v>
      </c>
      <c r="GQ206" s="3">
        <f t="shared" si="135"/>
        <v>0</v>
      </c>
      <c r="GR206" s="3">
        <f t="shared" si="135"/>
        <v>0</v>
      </c>
      <c r="GS206" s="3">
        <f t="shared" si="135"/>
        <v>0</v>
      </c>
      <c r="GT206" s="3">
        <f t="shared" si="135"/>
        <v>0</v>
      </c>
      <c r="GU206" s="3">
        <f t="shared" si="135"/>
        <v>0</v>
      </c>
      <c r="GV206" s="3">
        <f t="shared" si="135"/>
        <v>0</v>
      </c>
      <c r="GW206" s="3">
        <f t="shared" si="135"/>
        <v>0</v>
      </c>
      <c r="GX206" s="3">
        <f t="shared" si="135"/>
        <v>0</v>
      </c>
    </row>
    <row r="208" spans="1:245" x14ac:dyDescent="0.2">
      <c r="A208">
        <v>17</v>
      </c>
      <c r="B208">
        <v>1</v>
      </c>
      <c r="C208">
        <f>ROW(SmtRes!A144)</f>
        <v>144</v>
      </c>
      <c r="D208">
        <f>ROW(EtalonRes!A174)</f>
        <v>174</v>
      </c>
      <c r="E208" t="s">
        <v>177</v>
      </c>
      <c r="F208" t="s">
        <v>157</v>
      </c>
      <c r="G208" t="s">
        <v>158</v>
      </c>
      <c r="H208" t="s">
        <v>20</v>
      </c>
      <c r="I208">
        <v>31</v>
      </c>
      <c r="J208">
        <v>0</v>
      </c>
      <c r="K208">
        <v>31</v>
      </c>
      <c r="O208">
        <f>ROUND(CP208,2)</f>
        <v>28259.09</v>
      </c>
      <c r="P208">
        <f>SUMIF(SmtRes!AQ141:'SmtRes'!AQ144,"=1",SmtRes!DF141:'SmtRes'!DF144)</f>
        <v>0</v>
      </c>
      <c r="Q208">
        <f>SUMIF(SmtRes!AQ141:'SmtRes'!AQ144,"=1",SmtRes!DG141:'SmtRes'!DG144)</f>
        <v>5753.29</v>
      </c>
      <c r="R208">
        <f>SUMIF(SmtRes!AQ141:'SmtRes'!AQ144,"=1",SmtRes!DH141:'SmtRes'!DH144)</f>
        <v>6075.12</v>
      </c>
      <c r="S208">
        <f>SUMIF(SmtRes!AQ141:'SmtRes'!AQ144,"=1",SmtRes!DI141:'SmtRes'!DI144)</f>
        <v>16430.68</v>
      </c>
      <c r="T208">
        <f>ROUND(CU208*I208,2)</f>
        <v>0</v>
      </c>
      <c r="U208">
        <f>SUMIF(SmtRes!AQ141:'SmtRes'!AQ144,"=1",SmtRes!CV141:'SmtRes'!CV144)</f>
        <v>39.369999999999997</v>
      </c>
      <c r="V208">
        <f>SUMIF(SmtRes!AQ141:'SmtRes'!AQ144,"=1",SmtRes!CW141:'SmtRes'!CW144)</f>
        <v>12.709999999999999</v>
      </c>
      <c r="W208">
        <f>ROUND(CX208*I208,2)</f>
        <v>0</v>
      </c>
      <c r="X208">
        <f t="shared" ref="X208:Y211" si="136">ROUND(CY208,2)</f>
        <v>23180.97</v>
      </c>
      <c r="Y208">
        <f t="shared" si="136"/>
        <v>13503.48</v>
      </c>
      <c r="AA208">
        <v>312611130</v>
      </c>
      <c r="AB208">
        <f>ROUND((AC208+AD208+AF208),6)</f>
        <v>684.05930000000001</v>
      </c>
      <c r="AC208">
        <f>ROUND((0),6)</f>
        <v>0</v>
      </c>
      <c r="AD208">
        <f>ROUND((((SUM(SmtRes!BR141:'SmtRes'!BR144))-(SUM(SmtRes!BS141:'SmtRes'!BS144)))+AE208),6)</f>
        <v>154.03749999999999</v>
      </c>
      <c r="AE208">
        <f>ROUND((SUM(SmtRes!BS141:'SmtRes'!BS144)),6)</f>
        <v>195.9718</v>
      </c>
      <c r="AF208">
        <f>ROUND((SUM(SmtRes!BT141:'SmtRes'!BT144)),6)</f>
        <v>530.02179999999998</v>
      </c>
      <c r="AG208">
        <f>ROUND((AP208),6)</f>
        <v>0</v>
      </c>
      <c r="AH208">
        <f>(SUM(SmtRes!BU141:'SmtRes'!BU144))</f>
        <v>1.27</v>
      </c>
      <c r="AI208">
        <f>(SUM(SmtRes!BV141:'SmtRes'!BV144))</f>
        <v>0.41</v>
      </c>
      <c r="AJ208">
        <f>(AS208)</f>
        <v>0</v>
      </c>
      <c r="AK208">
        <v>880.03110000000004</v>
      </c>
      <c r="AL208">
        <v>0</v>
      </c>
      <c r="AM208">
        <v>154.03749999999999</v>
      </c>
      <c r="AN208">
        <v>195.9718</v>
      </c>
      <c r="AO208">
        <v>530.02179999999998</v>
      </c>
      <c r="AP208">
        <v>0</v>
      </c>
      <c r="AQ208">
        <v>1.27</v>
      </c>
      <c r="AR208">
        <v>0.41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159</v>
      </c>
      <c r="BM208">
        <v>33002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28259.09</v>
      </c>
      <c r="CQ208">
        <f>SUMIF(SmtRes!AQ141:'SmtRes'!AQ144,"=1",SmtRes!AA141:'SmtRes'!AA144)</f>
        <v>0</v>
      </c>
      <c r="CR208">
        <f>SUMIF(SmtRes!AQ141:'SmtRes'!AQ144,"=1",SmtRes!AB141:'SmtRes'!AB144)</f>
        <v>981.58</v>
      </c>
      <c r="CS208">
        <f>SUMIF(SmtRes!AQ141:'SmtRes'!AQ144,"=1",SmtRes!AC141:'SmtRes'!AC144)</f>
        <v>955.96</v>
      </c>
      <c r="CT208">
        <f>SUMIF(SmtRes!AQ141:'SmtRes'!AQ144,"=1",SmtRes!AD141:'SmtRes'!AD144)</f>
        <v>417.34</v>
      </c>
      <c r="CU208">
        <f>AG208</f>
        <v>0</v>
      </c>
      <c r="CV208">
        <f>SUMIF(SmtRes!AQ141:'SmtRes'!AQ144,"=1",SmtRes!BU141:'SmtRes'!BU144)</f>
        <v>1.27</v>
      </c>
      <c r="CW208">
        <f>SUMIF(SmtRes!AQ141:'SmtRes'!AQ144,"=1",SmtRes!BV141:'SmtRes'!BV144)</f>
        <v>0.41</v>
      </c>
      <c r="CX208">
        <f>AJ208</f>
        <v>0</v>
      </c>
      <c r="CY208">
        <f>(((S208+R208)*AT208)/100)</f>
        <v>23180.973999999998</v>
      </c>
      <c r="CZ208">
        <f>(((S208+R208)*AU208)/100)</f>
        <v>13503.48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293259713</v>
      </c>
      <c r="EF208">
        <v>2</v>
      </c>
      <c r="EG208" t="s">
        <v>32</v>
      </c>
      <c r="EH208">
        <v>27</v>
      </c>
      <c r="EI208" t="s">
        <v>33</v>
      </c>
      <c r="EJ208">
        <v>1</v>
      </c>
      <c r="EK208">
        <v>33002</v>
      </c>
      <c r="EL208" t="s">
        <v>33</v>
      </c>
      <c r="EM208" t="s">
        <v>34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1.27</v>
      </c>
      <c r="EX208">
        <v>0.41</v>
      </c>
      <c r="EY208">
        <v>0</v>
      </c>
      <c r="FQ208">
        <v>0</v>
      </c>
      <c r="FR208">
        <f>ROUND(IF(BI208=3,GM208,0),2)</f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-2080053868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64943.54</v>
      </c>
      <c r="GN208">
        <f>IF(OR(BI208=0,BI208=1),GM208-GX208,0)</f>
        <v>64943.54</v>
      </c>
      <c r="GO208">
        <f>IF(BI208=2,GM208-GX208,0)</f>
        <v>0</v>
      </c>
      <c r="GP208">
        <f>IF(BI208=4,GM208-GX208,0)</f>
        <v>0</v>
      </c>
      <c r="GR208">
        <v>0</v>
      </c>
      <c r="GS208">
        <v>3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35</v>
      </c>
      <c r="HO208" t="s">
        <v>36</v>
      </c>
      <c r="HP208" t="s">
        <v>33</v>
      </c>
      <c r="HQ208" t="s">
        <v>33</v>
      </c>
      <c r="IK208">
        <v>0</v>
      </c>
    </row>
    <row r="209" spans="1:245" x14ac:dyDescent="0.2">
      <c r="A209">
        <v>17</v>
      </c>
      <c r="B209">
        <v>1</v>
      </c>
      <c r="C209">
        <f>ROW(SmtRes!A148)</f>
        <v>148</v>
      </c>
      <c r="D209">
        <f>ROW(EtalonRes!A178)</f>
        <v>178</v>
      </c>
      <c r="E209" t="s">
        <v>178</v>
      </c>
      <c r="F209" t="s">
        <v>161</v>
      </c>
      <c r="G209" t="s">
        <v>162</v>
      </c>
      <c r="H209" t="s">
        <v>20</v>
      </c>
      <c r="I209">
        <v>-31</v>
      </c>
      <c r="J209">
        <v>0</v>
      </c>
      <c r="K209">
        <v>-31</v>
      </c>
      <c r="O209">
        <f>ROUND(CP209,2)</f>
        <v>-4209.76</v>
      </c>
      <c r="P209">
        <f>SUMIF(SmtRes!AQ145:'SmtRes'!AQ148,"=1",SmtRes!DF145:'SmtRes'!DF148)</f>
        <v>0</v>
      </c>
      <c r="Q209">
        <f>SUMIF(SmtRes!AQ145:'SmtRes'!AQ148,"=1",SmtRes!DG145:'SmtRes'!DG148)</f>
        <v>-1116.8899999999999</v>
      </c>
      <c r="R209">
        <f>SUMIF(SmtRes!AQ145:'SmtRes'!AQ148,"=1",SmtRes!DH145:'SmtRes'!DH148)</f>
        <v>-1185.3900000000001</v>
      </c>
      <c r="S209">
        <f>SUMIF(SmtRes!AQ145:'SmtRes'!AQ148,"=1",SmtRes!DI145:'SmtRes'!DI148)</f>
        <v>-1907.48</v>
      </c>
      <c r="T209">
        <f>ROUND(CU209*I209,2)</f>
        <v>0</v>
      </c>
      <c r="U209">
        <f>SUMIF(SmtRes!AQ145:'SmtRes'!AQ148,"=1",SmtRes!CV145:'SmtRes'!CV148)</f>
        <v>-4.6500000000000004</v>
      </c>
      <c r="V209">
        <f>SUMIF(SmtRes!AQ145:'SmtRes'!AQ148,"=1",SmtRes!CW145:'SmtRes'!CW148)</f>
        <v>-2.48</v>
      </c>
      <c r="W209">
        <f>ROUND(CX209*I209,2)</f>
        <v>0</v>
      </c>
      <c r="X209">
        <f t="shared" si="136"/>
        <v>-3185.66</v>
      </c>
      <c r="Y209">
        <f t="shared" si="136"/>
        <v>-1855.72</v>
      </c>
      <c r="AA209">
        <v>312611130</v>
      </c>
      <c r="AB209">
        <f>ROUND((AC209+AD209+AF209),6)</f>
        <v>91.249600000000001</v>
      </c>
      <c r="AC209">
        <f>ROUND((0),6)</f>
        <v>0</v>
      </c>
      <c r="AD209">
        <f>ROUND((((SUM(SmtRes!BR145:'SmtRes'!BR148))-(SUM(SmtRes!BS145:'SmtRes'!BS148)))+AE209),6)</f>
        <v>29.7181</v>
      </c>
      <c r="AE209">
        <f>ROUND((SUM(SmtRes!BS145:'SmtRes'!BS148)),6)</f>
        <v>38.238399999999999</v>
      </c>
      <c r="AF209">
        <f>ROUND((SUM(SmtRes!BT145:'SmtRes'!BT148)),6)</f>
        <v>61.531500000000001</v>
      </c>
      <c r="AG209">
        <f>ROUND((AP209),6)</f>
        <v>0</v>
      </c>
      <c r="AH209">
        <f>(SUM(SmtRes!BU145:'SmtRes'!BU148))</f>
        <v>0.15</v>
      </c>
      <c r="AI209">
        <f>(SUM(SmtRes!BV145:'SmtRes'!BV148))</f>
        <v>0.08</v>
      </c>
      <c r="AJ209">
        <f>(AS209)</f>
        <v>0</v>
      </c>
      <c r="AK209">
        <v>129.488</v>
      </c>
      <c r="AL209">
        <v>0</v>
      </c>
      <c r="AM209">
        <v>29.718100000000007</v>
      </c>
      <c r="AN209">
        <v>38.238400000000006</v>
      </c>
      <c r="AO209">
        <v>61.531499999999994</v>
      </c>
      <c r="AP209">
        <v>0</v>
      </c>
      <c r="AQ209">
        <v>0.15</v>
      </c>
      <c r="AR209">
        <v>0.08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163</v>
      </c>
      <c r="BM209">
        <v>33002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-4209.76</v>
      </c>
      <c r="CQ209">
        <f>SUMIF(SmtRes!AQ145:'SmtRes'!AQ148,"=1",SmtRes!AA145:'SmtRes'!AA148)</f>
        <v>0</v>
      </c>
      <c r="CR209">
        <f>SUMIF(SmtRes!AQ145:'SmtRes'!AQ148,"=1",SmtRes!AB145:'SmtRes'!AB148)</f>
        <v>981.58</v>
      </c>
      <c r="CS209">
        <f>SUMIF(SmtRes!AQ145:'SmtRes'!AQ148,"=1",SmtRes!AC145:'SmtRes'!AC148)</f>
        <v>955.96</v>
      </c>
      <c r="CT209">
        <f>SUMIF(SmtRes!AQ145:'SmtRes'!AQ148,"=1",SmtRes!AD145:'SmtRes'!AD148)</f>
        <v>410.21</v>
      </c>
      <c r="CU209">
        <f>AG209</f>
        <v>0</v>
      </c>
      <c r="CV209">
        <f>SUMIF(SmtRes!AQ145:'SmtRes'!AQ148,"=1",SmtRes!BU145:'SmtRes'!BU148)</f>
        <v>0.15</v>
      </c>
      <c r="CW209">
        <f>SUMIF(SmtRes!AQ145:'SmtRes'!AQ148,"=1",SmtRes!BV145:'SmtRes'!BV148)</f>
        <v>0.08</v>
      </c>
      <c r="CX209">
        <f>AJ209</f>
        <v>0</v>
      </c>
      <c r="CY209">
        <f>(((S209+R209)*AT209)/100)</f>
        <v>-3185.6560999999997</v>
      </c>
      <c r="CZ209">
        <f>(((S209+R209)*AU209)/100)</f>
        <v>-1855.7219999999998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293259713</v>
      </c>
      <c r="EF209">
        <v>2</v>
      </c>
      <c r="EG209" t="s">
        <v>32</v>
      </c>
      <c r="EH209">
        <v>27</v>
      </c>
      <c r="EI209" t="s">
        <v>33</v>
      </c>
      <c r="EJ209">
        <v>1</v>
      </c>
      <c r="EK209">
        <v>33002</v>
      </c>
      <c r="EL209" t="s">
        <v>33</v>
      </c>
      <c r="EM209" t="s">
        <v>34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0.15</v>
      </c>
      <c r="EX209">
        <v>0.08</v>
      </c>
      <c r="EY209">
        <v>0</v>
      </c>
      <c r="FQ209">
        <v>0</v>
      </c>
      <c r="FR209">
        <f>ROUND(IF(BI209=3,GM209,0),2)</f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211252595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>ROUND(IF(AND(BH209=3,BI209=3,FS209&lt;&gt;0),P209,0),2)</f>
        <v>0</v>
      </c>
      <c r="GM209">
        <f>ROUND(O209+X209+Y209,2)+GX209</f>
        <v>-9251.14</v>
      </c>
      <c r="GN209">
        <f>IF(OR(BI209=0,BI209=1),GM209-GX209,0)</f>
        <v>-9251.14</v>
      </c>
      <c r="GO209">
        <f>IF(BI209=2,GM209-GX209,0)</f>
        <v>0</v>
      </c>
      <c r="GP209">
        <f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>ROUND((GT209),6)</f>
        <v>0</v>
      </c>
      <c r="GW209">
        <v>1</v>
      </c>
      <c r="GX209">
        <f>ROUND(HC209*I209,2)</f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35</v>
      </c>
      <c r="HO209" t="s">
        <v>36</v>
      </c>
      <c r="HP209" t="s">
        <v>33</v>
      </c>
      <c r="HQ209" t="s">
        <v>33</v>
      </c>
      <c r="IK209">
        <v>0</v>
      </c>
    </row>
    <row r="210" spans="1:245" x14ac:dyDescent="0.2">
      <c r="A210">
        <v>17</v>
      </c>
      <c r="B210">
        <v>1</v>
      </c>
      <c r="C210">
        <f>ROW(SmtRes!A158)</f>
        <v>158</v>
      </c>
      <c r="D210">
        <f>ROW(EtalonRes!A189)</f>
        <v>189</v>
      </c>
      <c r="E210" t="s">
        <v>179</v>
      </c>
      <c r="F210" t="s">
        <v>180</v>
      </c>
      <c r="G210" t="s">
        <v>181</v>
      </c>
      <c r="H210" t="s">
        <v>182</v>
      </c>
      <c r="I210">
        <v>2.16</v>
      </c>
      <c r="J210">
        <v>0</v>
      </c>
      <c r="K210">
        <v>2.16</v>
      </c>
      <c r="O210">
        <f>ROUND(CP210,2)</f>
        <v>25493.200000000001</v>
      </c>
      <c r="P210">
        <f>SUMIF(SmtRes!AQ149:'SmtRes'!AQ158,"=1",SmtRes!DF149:'SmtRes'!DF158)</f>
        <v>0</v>
      </c>
      <c r="Q210">
        <f>SUMIF(SmtRes!AQ149:'SmtRes'!AQ158,"=1",SmtRes!DG149:'SmtRes'!DG158)</f>
        <v>5031.1399999999994</v>
      </c>
      <c r="R210">
        <f>SUMIF(SmtRes!AQ149:'SmtRes'!AQ158,"=1",SmtRes!DH149:'SmtRes'!DH158)</f>
        <v>4584.0300000000007</v>
      </c>
      <c r="S210">
        <f>SUMIF(SmtRes!AQ149:'SmtRes'!AQ158,"=1",SmtRes!DI149:'SmtRes'!DI158)</f>
        <v>15878.03</v>
      </c>
      <c r="T210">
        <f>ROUND(CU210*I210,2)</f>
        <v>0</v>
      </c>
      <c r="U210">
        <f>SUMIF(SmtRes!AQ149:'SmtRes'!AQ158,"=1",SmtRes!CV149:'SmtRes'!CV158)</f>
        <v>34.776000000000003</v>
      </c>
      <c r="V210">
        <f>SUMIF(SmtRes!AQ149:'SmtRes'!AQ158,"=1",SmtRes!CW149:'SmtRes'!CW158)</f>
        <v>9.5903999999999989</v>
      </c>
      <c r="W210">
        <f>ROUND(CX210*I210,2)</f>
        <v>0</v>
      </c>
      <c r="X210">
        <f t="shared" si="136"/>
        <v>21075.919999999998</v>
      </c>
      <c r="Y210">
        <f t="shared" si="136"/>
        <v>12277.24</v>
      </c>
      <c r="AA210">
        <v>312611130</v>
      </c>
      <c r="AB210">
        <f>ROUND((AC210+AD210+AF210),6)</f>
        <v>9573.7924999999996</v>
      </c>
      <c r="AC210">
        <f>ROUND((0),6)</f>
        <v>0</v>
      </c>
      <c r="AD210">
        <f>ROUND((((SUM(SmtRes!BR149:'SmtRes'!BR158))-(SUM(SmtRes!BS149:'SmtRes'!BS158)))+AE210),6)</f>
        <v>2222.8544999999999</v>
      </c>
      <c r="AE210">
        <f>ROUND((SUM(SmtRes!BS149:'SmtRes'!BS158)),6)</f>
        <v>2122.2312000000002</v>
      </c>
      <c r="AF210">
        <f>ROUND((SUM(SmtRes!BT149:'SmtRes'!BT158)),6)</f>
        <v>7350.9380000000001</v>
      </c>
      <c r="AG210">
        <f>ROUND((AP210),6)</f>
        <v>0</v>
      </c>
      <c r="AH210">
        <f>(SUM(SmtRes!BU149:'SmtRes'!BU158))</f>
        <v>16.100000000000001</v>
      </c>
      <c r="AI210">
        <f>(SUM(SmtRes!BV149:'SmtRes'!BV158))</f>
        <v>4.4399999999999995</v>
      </c>
      <c r="AJ210">
        <f>(AS210)</f>
        <v>0</v>
      </c>
      <c r="AK210">
        <v>13309.631060000002</v>
      </c>
      <c r="AL210">
        <v>1613.60736</v>
      </c>
      <c r="AM210">
        <v>2222.8545000000004</v>
      </c>
      <c r="AN210">
        <v>2122.2312000000002</v>
      </c>
      <c r="AO210">
        <v>7350.9380000000001</v>
      </c>
      <c r="AP210">
        <v>0</v>
      </c>
      <c r="AQ210">
        <v>16.100000000000001</v>
      </c>
      <c r="AR210">
        <v>4.4399999999999995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183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(P210+Q210+S210+R210)</f>
        <v>25493.199999999997</v>
      </c>
      <c r="CQ210">
        <f>SUMIF(SmtRes!AQ149:'SmtRes'!AQ158,"=1",SmtRes!AA149:'SmtRes'!AA158)</f>
        <v>576778.23999999999</v>
      </c>
      <c r="CR210">
        <f>SUMIF(SmtRes!AQ149:'SmtRes'!AQ158,"=1",SmtRes!AB149:'SmtRes'!AB158)</f>
        <v>1542.31</v>
      </c>
      <c r="CS210">
        <f>SUMIF(SmtRes!AQ149:'SmtRes'!AQ158,"=1",SmtRes!AC149:'SmtRes'!AC158)</f>
        <v>1433.94</v>
      </c>
      <c r="CT210">
        <f>SUMIF(SmtRes!AQ149:'SmtRes'!AQ158,"=1",SmtRes!AD149:'SmtRes'!AD158)</f>
        <v>456.58</v>
      </c>
      <c r="CU210">
        <f>AG210</f>
        <v>0</v>
      </c>
      <c r="CV210">
        <f>SUMIF(SmtRes!AQ149:'SmtRes'!AQ158,"=1",SmtRes!BU149:'SmtRes'!BU158)</f>
        <v>16.100000000000001</v>
      </c>
      <c r="CW210">
        <f>SUMIF(SmtRes!AQ149:'SmtRes'!AQ158,"=1",SmtRes!BV149:'SmtRes'!BV158)</f>
        <v>4.4399999999999995</v>
      </c>
      <c r="CX210">
        <f>AJ210</f>
        <v>0</v>
      </c>
      <c r="CY210">
        <f>(((S210+R210)*AT210)/100)</f>
        <v>21075.9218</v>
      </c>
      <c r="CZ210">
        <f>(((S210+R210)*AU210)/100)</f>
        <v>12277.236000000001</v>
      </c>
      <c r="DC210" t="s">
        <v>3</v>
      </c>
      <c r="DD210" t="s">
        <v>22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182</v>
      </c>
      <c r="DW210" t="s">
        <v>182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32</v>
      </c>
      <c r="EH210">
        <v>27</v>
      </c>
      <c r="EI210" t="s">
        <v>33</v>
      </c>
      <c r="EJ210">
        <v>1</v>
      </c>
      <c r="EK210">
        <v>33001</v>
      </c>
      <c r="EL210" t="s">
        <v>33</v>
      </c>
      <c r="EM210" t="s">
        <v>34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16.100000000000001</v>
      </c>
      <c r="EX210">
        <v>4.4400000000000004</v>
      </c>
      <c r="EY210">
        <v>0</v>
      </c>
      <c r="FQ210">
        <v>0</v>
      </c>
      <c r="FR210">
        <f>ROUND(IF(BI210=3,GM210,0),2)</f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-1563964444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58846.36</v>
      </c>
      <c r="GN210">
        <f>IF(OR(BI210=0,BI210=1),GM210-GX210,0)</f>
        <v>58846.36</v>
      </c>
      <c r="GO210">
        <f>IF(BI210=2,GM210-GX210,0)</f>
        <v>0</v>
      </c>
      <c r="GP210">
        <f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35</v>
      </c>
      <c r="HO210" t="s">
        <v>36</v>
      </c>
      <c r="HP210" t="s">
        <v>33</v>
      </c>
      <c r="HQ210" t="s">
        <v>33</v>
      </c>
      <c r="IK210">
        <v>0</v>
      </c>
    </row>
    <row r="211" spans="1:245" x14ac:dyDescent="0.2">
      <c r="A211">
        <v>17</v>
      </c>
      <c r="B211">
        <v>1</v>
      </c>
      <c r="C211">
        <f>ROW(SmtRes!A167)</f>
        <v>167</v>
      </c>
      <c r="D211">
        <f>ROW(EtalonRes!A198)</f>
        <v>198</v>
      </c>
      <c r="E211" t="s">
        <v>184</v>
      </c>
      <c r="F211" t="s">
        <v>185</v>
      </c>
      <c r="G211" t="s">
        <v>186</v>
      </c>
      <c r="H211" t="s">
        <v>20</v>
      </c>
      <c r="I211">
        <v>19</v>
      </c>
      <c r="J211">
        <v>0</v>
      </c>
      <c r="K211">
        <v>19</v>
      </c>
      <c r="O211">
        <f>ROUND(CP211,2)</f>
        <v>4311.9399999999996</v>
      </c>
      <c r="P211">
        <f>SUMIF(SmtRes!AQ159:'SmtRes'!AQ167,"=1",SmtRes!DF159:'SmtRes'!DF167)</f>
        <v>0</v>
      </c>
      <c r="Q211">
        <f>SUMIF(SmtRes!AQ159:'SmtRes'!AQ167,"=1",SmtRes!DG159:'SmtRes'!DG167)</f>
        <v>705.03</v>
      </c>
      <c r="R211">
        <f>SUMIF(SmtRes!AQ159:'SmtRes'!AQ167,"=1",SmtRes!DH159:'SmtRes'!DH167)</f>
        <v>726.53</v>
      </c>
      <c r="S211">
        <f>SUMIF(SmtRes!AQ159:'SmtRes'!AQ167,"=1",SmtRes!DI159:'SmtRes'!DI167)</f>
        <v>2880.38</v>
      </c>
      <c r="T211">
        <f>ROUND(CU211*I211,2)</f>
        <v>0</v>
      </c>
      <c r="U211">
        <f>SUMIF(SmtRes!AQ159:'SmtRes'!AQ167,"=1",SmtRes!CV159:'SmtRes'!CV167)</f>
        <v>6.46</v>
      </c>
      <c r="V211">
        <f>SUMIF(SmtRes!AQ159:'SmtRes'!AQ167,"=1",SmtRes!CW159:'SmtRes'!CW167)</f>
        <v>1.52</v>
      </c>
      <c r="W211">
        <f>ROUND(CX211*I211,2)</f>
        <v>0</v>
      </c>
      <c r="X211">
        <f t="shared" si="136"/>
        <v>3715.12</v>
      </c>
      <c r="Y211">
        <f t="shared" si="136"/>
        <v>2164.15</v>
      </c>
      <c r="AA211">
        <v>312611130</v>
      </c>
      <c r="AB211">
        <f>ROUND((AC211+AD211+AF211),6)</f>
        <v>183.297</v>
      </c>
      <c r="AC211">
        <f>ROUND((0),6)</f>
        <v>0</v>
      </c>
      <c r="AD211">
        <f>ROUND((((SUM(SmtRes!BR159:'SmtRes'!BR167))-(SUM(SmtRes!BS159:'SmtRes'!BS167)))+AE211),6)</f>
        <v>31.697800000000001</v>
      </c>
      <c r="AE211">
        <f>ROUND((SUM(SmtRes!BS159:'SmtRes'!BS167)),6)</f>
        <v>38.238399999999999</v>
      </c>
      <c r="AF211">
        <f>ROUND((SUM(SmtRes!BT159:'SmtRes'!BT167)),6)</f>
        <v>151.5992</v>
      </c>
      <c r="AG211">
        <f>ROUND((AP211),6)</f>
        <v>0</v>
      </c>
      <c r="AH211">
        <f>(SUM(SmtRes!BU159:'SmtRes'!BU167))</f>
        <v>0.34</v>
      </c>
      <c r="AI211">
        <f>(SUM(SmtRes!BV159:'SmtRes'!BV167))</f>
        <v>0.08</v>
      </c>
      <c r="AJ211">
        <f>(AS211)</f>
        <v>0</v>
      </c>
      <c r="AK211">
        <v>1597.5451379999997</v>
      </c>
      <c r="AL211">
        <v>1376.009738</v>
      </c>
      <c r="AM211">
        <v>31.697800000000001</v>
      </c>
      <c r="AN211">
        <v>38.238399999999999</v>
      </c>
      <c r="AO211">
        <v>151.5992</v>
      </c>
      <c r="AP211">
        <v>0</v>
      </c>
      <c r="AQ211">
        <v>0.34</v>
      </c>
      <c r="AR211">
        <v>0.08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187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(P211+Q211+S211+R211)</f>
        <v>4311.9399999999996</v>
      </c>
      <c r="CQ211">
        <f>SUMIF(SmtRes!AQ159:'SmtRes'!AQ167,"=1",SmtRes!AA159:'SmtRes'!AA167)</f>
        <v>576778.23999999999</v>
      </c>
      <c r="CR211">
        <f>SUMIF(SmtRes!AQ159:'SmtRes'!AQ167,"=1",SmtRes!AB159:'SmtRes'!AB167)</f>
        <v>981.58</v>
      </c>
      <c r="CS211">
        <f>SUMIF(SmtRes!AQ159:'SmtRes'!AQ167,"=1",SmtRes!AC159:'SmtRes'!AC167)</f>
        <v>955.96</v>
      </c>
      <c r="CT211">
        <f>SUMIF(SmtRes!AQ159:'SmtRes'!AQ167,"=1",SmtRes!AD159:'SmtRes'!AD167)</f>
        <v>445.88</v>
      </c>
      <c r="CU211">
        <f>AG211</f>
        <v>0</v>
      </c>
      <c r="CV211">
        <f>SUMIF(SmtRes!AQ159:'SmtRes'!AQ167,"=1",SmtRes!BU159:'SmtRes'!BU167)</f>
        <v>0.34</v>
      </c>
      <c r="CW211">
        <f>SUMIF(SmtRes!AQ159:'SmtRes'!AQ167,"=1",SmtRes!BV159:'SmtRes'!BV167)</f>
        <v>0.08</v>
      </c>
      <c r="CX211">
        <f>AJ211</f>
        <v>0</v>
      </c>
      <c r="CY211">
        <f>(((S211+R211)*AT211)/100)</f>
        <v>3715.1172999999999</v>
      </c>
      <c r="CZ211">
        <f>(((S211+R211)*AU211)/100)</f>
        <v>2164.1459999999997</v>
      </c>
      <c r="DC211" t="s">
        <v>3</v>
      </c>
      <c r="DD211" t="s">
        <v>22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32</v>
      </c>
      <c r="EH211">
        <v>27</v>
      </c>
      <c r="EI211" t="s">
        <v>33</v>
      </c>
      <c r="EJ211">
        <v>1</v>
      </c>
      <c r="EK211">
        <v>33001</v>
      </c>
      <c r="EL211" t="s">
        <v>33</v>
      </c>
      <c r="EM211" t="s">
        <v>34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0.34</v>
      </c>
      <c r="EX211">
        <v>0.08</v>
      </c>
      <c r="EY211">
        <v>0</v>
      </c>
      <c r="FQ211">
        <v>0</v>
      </c>
      <c r="FR211">
        <f>ROUND(IF(BI211=3,GM211,0),2)</f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1480809460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>ROUND(IF(AND(BH211=3,BI211=3,FS211&lt;&gt;0),P211,0),2)</f>
        <v>0</v>
      </c>
      <c r="GM211">
        <f>ROUND(O211+X211+Y211,2)+GX211</f>
        <v>10191.209999999999</v>
      </c>
      <c r="GN211">
        <f>IF(OR(BI211=0,BI211=1),GM211-GX211,0)</f>
        <v>10191.209999999999</v>
      </c>
      <c r="GO211">
        <f>IF(BI211=2,GM211-GX211,0)</f>
        <v>0</v>
      </c>
      <c r="GP211">
        <f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>ROUND((GT211),6)</f>
        <v>0</v>
      </c>
      <c r="GW211">
        <v>1</v>
      </c>
      <c r="GX211">
        <f>ROUND(HC211*I211,2)</f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35</v>
      </c>
      <c r="HO211" t="s">
        <v>36</v>
      </c>
      <c r="HP211" t="s">
        <v>33</v>
      </c>
      <c r="HQ211" t="s">
        <v>33</v>
      </c>
      <c r="IK211">
        <v>0</v>
      </c>
    </row>
    <row r="213" spans="1:245" x14ac:dyDescent="0.2">
      <c r="A213" s="2">
        <v>51</v>
      </c>
      <c r="B213" s="2">
        <f>B204</f>
        <v>1</v>
      </c>
      <c r="C213" s="2">
        <f>A204</f>
        <v>4</v>
      </c>
      <c r="D213" s="2">
        <f>ROW(A204)</f>
        <v>204</v>
      </c>
      <c r="E213" s="2"/>
      <c r="F213" s="2" t="str">
        <f>IF(F204&lt;&gt;"",F204,"")</f>
        <v>Новый раздел</v>
      </c>
      <c r="G213" s="2" t="str">
        <f>IF(G204&lt;&gt;"",G204,"")</f>
        <v>Подвеска существующего провода освещения (снятие и устройство при замене опор)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37">ROUND(AB213,2)</f>
        <v>53854.47</v>
      </c>
      <c r="P213" s="2">
        <f t="shared" si="137"/>
        <v>0</v>
      </c>
      <c r="Q213" s="2">
        <f t="shared" si="137"/>
        <v>10372.57</v>
      </c>
      <c r="R213" s="2">
        <f t="shared" si="137"/>
        <v>10200.290000000001</v>
      </c>
      <c r="S213" s="2">
        <f t="shared" si="137"/>
        <v>33281.61</v>
      </c>
      <c r="T213" s="2">
        <f t="shared" si="137"/>
        <v>0</v>
      </c>
      <c r="U213" s="2">
        <f>AH213</f>
        <v>75.956000000000003</v>
      </c>
      <c r="V213" s="2">
        <f>AI213</f>
        <v>21.340399999999999</v>
      </c>
      <c r="W213" s="2">
        <f>ROUND(AJ213,2)</f>
        <v>0</v>
      </c>
      <c r="X213" s="2">
        <f>ROUND(AK213,2)</f>
        <v>44786.35</v>
      </c>
      <c r="Y213" s="2">
        <f>ROUND(AL213,2)</f>
        <v>26089.15</v>
      </c>
      <c r="Z213" s="2"/>
      <c r="AA213" s="2"/>
      <c r="AB213" s="2">
        <f>ROUND(SUMIF(AA208:AA211,"=312611130",O208:O211),2)</f>
        <v>53854.47</v>
      </c>
      <c r="AC213" s="2">
        <f>ROUND(SUMIF(AA208:AA211,"=312611130",P208:P211),2)</f>
        <v>0</v>
      </c>
      <c r="AD213" s="2">
        <f>ROUND(SUMIF(AA208:AA211,"=312611130",Q208:Q211),2)</f>
        <v>10372.57</v>
      </c>
      <c r="AE213" s="2">
        <f>ROUND(SUMIF(AA208:AA211,"=312611130",R208:R211),2)</f>
        <v>10200.290000000001</v>
      </c>
      <c r="AF213" s="2">
        <f>ROUND(SUMIF(AA208:AA211,"=312611130",S208:S211),2)</f>
        <v>33281.61</v>
      </c>
      <c r="AG213" s="2">
        <f>ROUND(SUMIF(AA208:AA211,"=312611130",T208:T211),2)</f>
        <v>0</v>
      </c>
      <c r="AH213" s="2">
        <f>SUMIF(AA208:AA211,"=312611130",U208:U211)</f>
        <v>75.956000000000003</v>
      </c>
      <c r="AI213" s="2">
        <f>SUMIF(AA208:AA211,"=312611130",V208:V211)</f>
        <v>21.340399999999999</v>
      </c>
      <c r="AJ213" s="2">
        <f>ROUND(SUMIF(AA208:AA211,"=312611130",W208:W211),2)</f>
        <v>0</v>
      </c>
      <c r="AK213" s="2">
        <f>ROUND(SUMIF(AA208:AA211,"=312611130",X208:X211),2)</f>
        <v>44786.35</v>
      </c>
      <c r="AL213" s="2">
        <f>ROUND(SUMIF(AA208:AA211,"=312611130",Y208:Y211),2)</f>
        <v>26089.15</v>
      </c>
      <c r="AM213" s="2"/>
      <c r="AN213" s="2"/>
      <c r="AO213" s="2">
        <f t="shared" ref="AO213:BD213" si="138">ROUND(BX213,2)</f>
        <v>0</v>
      </c>
      <c r="AP213" s="2">
        <f t="shared" si="138"/>
        <v>0</v>
      </c>
      <c r="AQ213" s="2">
        <f t="shared" si="138"/>
        <v>0</v>
      </c>
      <c r="AR213" s="2">
        <f t="shared" si="138"/>
        <v>124729.97</v>
      </c>
      <c r="AS213" s="2">
        <f t="shared" si="138"/>
        <v>124729.97</v>
      </c>
      <c r="AT213" s="2">
        <f t="shared" si="138"/>
        <v>0</v>
      </c>
      <c r="AU213" s="2">
        <f t="shared" si="138"/>
        <v>0</v>
      </c>
      <c r="AV213" s="2">
        <f t="shared" si="138"/>
        <v>0</v>
      </c>
      <c r="AW213" s="2">
        <f t="shared" si="138"/>
        <v>0</v>
      </c>
      <c r="AX213" s="2">
        <f t="shared" si="138"/>
        <v>0</v>
      </c>
      <c r="AY213" s="2">
        <f t="shared" si="138"/>
        <v>0</v>
      </c>
      <c r="AZ213" s="2">
        <f t="shared" si="138"/>
        <v>0</v>
      </c>
      <c r="BA213" s="2">
        <f t="shared" si="138"/>
        <v>0</v>
      </c>
      <c r="BB213" s="2">
        <f t="shared" si="138"/>
        <v>0</v>
      </c>
      <c r="BC213" s="2">
        <f t="shared" si="138"/>
        <v>0</v>
      </c>
      <c r="BD213" s="2">
        <f t="shared" si="138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>
        <f>ROUND(SUMIF(AA208:AA211,"=312611130",FQ208:FQ211),2)</f>
        <v>0</v>
      </c>
      <c r="BY213" s="2">
        <f>ROUND(SUMIF(AA208:AA211,"=312611130",FR208:FR211),2)</f>
        <v>0</v>
      </c>
      <c r="BZ213" s="2">
        <f>ROUND(SUMIF(AA208:AA211,"=312611130",GL208:GL211),2)</f>
        <v>0</v>
      </c>
      <c r="CA213" s="2">
        <f>ROUND(SUMIF(AA208:AA211,"=312611130",GM208:GM211),2)</f>
        <v>124729.97</v>
      </c>
      <c r="CB213" s="2">
        <f>ROUND(SUMIF(AA208:AA211,"=312611130",GN208:GN211),2)</f>
        <v>124729.97</v>
      </c>
      <c r="CC213" s="2">
        <f>ROUND(SUMIF(AA208:AA211,"=312611130",GO208:GO211),2)</f>
        <v>0</v>
      </c>
      <c r="CD213" s="2">
        <f>ROUND(SUMIF(AA208:AA211,"=312611130",GP208:GP211),2)</f>
        <v>0</v>
      </c>
      <c r="CE213" s="2">
        <f>AC213-BX213</f>
        <v>0</v>
      </c>
      <c r="CF213" s="2">
        <f>AC213-BY213</f>
        <v>0</v>
      </c>
      <c r="CG213" s="2">
        <f>BX213-BZ213</f>
        <v>0</v>
      </c>
      <c r="CH213" s="2">
        <f>AC213-BX213-BY213+BZ213</f>
        <v>0</v>
      </c>
      <c r="CI213" s="2">
        <f>BY213-BZ213</f>
        <v>0</v>
      </c>
      <c r="CJ213" s="2">
        <f>ROUND(SUMIF(AA208:AA211,"=312611130",GX208:GX211),2)</f>
        <v>0</v>
      </c>
      <c r="CK213" s="2">
        <f>ROUND(SUMIF(AA208:AA211,"=312611130",GY208:GY211),2)</f>
        <v>0</v>
      </c>
      <c r="CL213" s="2">
        <f>ROUND(SUMIF(AA208:AA211,"=312611130",GZ208:GZ211),2)</f>
        <v>0</v>
      </c>
      <c r="CM213" s="2">
        <f>ROUND(SUMIF(AA208:AA211,"=312611130",HD208:HD211),2)</f>
        <v>0</v>
      </c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53854.47</v>
      </c>
      <c r="G215" s="4" t="s">
        <v>45</v>
      </c>
      <c r="H215" s="4" t="s">
        <v>46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53854.47</v>
      </c>
      <c r="X215" s="4">
        <v>1</v>
      </c>
      <c r="Y215" s="4">
        <v>53854.47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47</v>
      </c>
      <c r="H216" s="4" t="s">
        <v>48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49</v>
      </c>
      <c r="H217" s="4" t="s">
        <v>50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51</v>
      </c>
      <c r="H218" s="4" t="s">
        <v>52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53</v>
      </c>
      <c r="H219" s="4" t="s">
        <v>54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55</v>
      </c>
      <c r="H220" s="4" t="s">
        <v>56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57</v>
      </c>
      <c r="H221" s="4" t="s">
        <v>58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59</v>
      </c>
      <c r="H222" s="4" t="s">
        <v>60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61</v>
      </c>
      <c r="H223" s="4" t="s">
        <v>62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63</v>
      </c>
      <c r="H224" s="4" t="s">
        <v>64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10372.57</v>
      </c>
      <c r="G225" s="4" t="s">
        <v>65</v>
      </c>
      <c r="H225" s="4" t="s">
        <v>66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10372.57</v>
      </c>
      <c r="X225" s="4">
        <v>1</v>
      </c>
      <c r="Y225" s="4">
        <v>10372.57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67</v>
      </c>
      <c r="H226" s="4" t="s">
        <v>68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10200.290000000001</v>
      </c>
      <c r="G227" s="4" t="s">
        <v>69</v>
      </c>
      <c r="H227" s="4" t="s">
        <v>70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10200.290000000001</v>
      </c>
      <c r="X227" s="4">
        <v>1</v>
      </c>
      <c r="Y227" s="4">
        <v>10200.290000000001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33281.61</v>
      </c>
      <c r="G228" s="4" t="s">
        <v>71</v>
      </c>
      <c r="H228" s="4" t="s">
        <v>72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33281.61</v>
      </c>
      <c r="X228" s="4">
        <v>1</v>
      </c>
      <c r="Y228" s="4">
        <v>33281.61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73</v>
      </c>
      <c r="H229" s="4" t="s">
        <v>74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124729.97</v>
      </c>
      <c r="G230" s="4" t="s">
        <v>75</v>
      </c>
      <c r="H230" s="4" t="s">
        <v>76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124729.97</v>
      </c>
      <c r="X230" s="4">
        <v>1</v>
      </c>
      <c r="Y230" s="4">
        <v>124729.97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0</v>
      </c>
      <c r="G231" s="4" t="s">
        <v>77</v>
      </c>
      <c r="H231" s="4" t="s">
        <v>78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79</v>
      </c>
      <c r="H232" s="4" t="s">
        <v>80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81</v>
      </c>
      <c r="H233" s="4" t="s">
        <v>82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83</v>
      </c>
      <c r="H234" s="4" t="s">
        <v>84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75.956000000000003</v>
      </c>
      <c r="G235" s="4" t="s">
        <v>85</v>
      </c>
      <c r="H235" s="4" t="s">
        <v>86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75.956000000000003</v>
      </c>
      <c r="X235" s="4">
        <v>1</v>
      </c>
      <c r="Y235" s="4">
        <v>75.956000000000003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21.340399999999999</v>
      </c>
      <c r="G236" s="4" t="s">
        <v>87</v>
      </c>
      <c r="H236" s="4" t="s">
        <v>88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21.340399999999999</v>
      </c>
      <c r="X236" s="4">
        <v>1</v>
      </c>
      <c r="Y236" s="4">
        <v>21.340399999999999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89</v>
      </c>
      <c r="H237" s="4" t="s">
        <v>90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91</v>
      </c>
      <c r="H238" s="4" t="s">
        <v>92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44786.35</v>
      </c>
      <c r="G239" s="4" t="s">
        <v>93</v>
      </c>
      <c r="H239" s="4" t="s">
        <v>94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44786.35</v>
      </c>
      <c r="X239" s="4">
        <v>1</v>
      </c>
      <c r="Y239" s="4">
        <v>44786.35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26089.15</v>
      </c>
      <c r="G240" s="4" t="s">
        <v>95</v>
      </c>
      <c r="H240" s="4" t="s">
        <v>96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26089.15</v>
      </c>
      <c r="X240" s="4">
        <v>1</v>
      </c>
      <c r="Y240" s="4">
        <v>26089.15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124729.97</v>
      </c>
      <c r="G241" s="4" t="s">
        <v>97</v>
      </c>
      <c r="H241" s="4" t="s">
        <v>98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124729.97</v>
      </c>
      <c r="X241" s="4">
        <v>1</v>
      </c>
      <c r="Y241" s="4">
        <v>124729.97</v>
      </c>
      <c r="Z241" s="4"/>
      <c r="AA241" s="4"/>
      <c r="AB241" s="4"/>
    </row>
    <row r="243" spans="1:245" x14ac:dyDescent="0.2">
      <c r="A243" s="1">
        <v>4</v>
      </c>
      <c r="B243" s="1">
        <v>1</v>
      </c>
      <c r="C243" s="1"/>
      <c r="D243" s="1">
        <f>ROW(A252)</f>
        <v>252</v>
      </c>
      <c r="E243" s="1"/>
      <c r="F243" s="1" t="s">
        <v>15</v>
      </c>
      <c r="G243" s="1" t="s">
        <v>188</v>
      </c>
      <c r="H243" s="1" t="s">
        <v>3</v>
      </c>
      <c r="I243" s="1">
        <v>0</v>
      </c>
      <c r="J243" s="1"/>
      <c r="K243" s="1">
        <v>0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3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 x14ac:dyDescent="0.2">
      <c r="A245" s="2">
        <v>52</v>
      </c>
      <c r="B245" s="2">
        <f t="shared" ref="B245:G245" si="139">B252</f>
        <v>1</v>
      </c>
      <c r="C245" s="2">
        <f t="shared" si="139"/>
        <v>4</v>
      </c>
      <c r="D245" s="2">
        <f t="shared" si="139"/>
        <v>243</v>
      </c>
      <c r="E245" s="2">
        <f t="shared" si="139"/>
        <v>0</v>
      </c>
      <c r="F245" s="2" t="str">
        <f t="shared" si="139"/>
        <v>Новый раздел</v>
      </c>
      <c r="G245" s="2" t="str">
        <f t="shared" si="139"/>
        <v>Подвеска ответвлений к ж/домам</v>
      </c>
      <c r="H245" s="2"/>
      <c r="I245" s="2"/>
      <c r="J245" s="2"/>
      <c r="K245" s="2"/>
      <c r="L245" s="2"/>
      <c r="M245" s="2"/>
      <c r="N245" s="2"/>
      <c r="O245" s="2">
        <f t="shared" ref="O245:AT245" si="140">O252</f>
        <v>32282.98</v>
      </c>
      <c r="P245" s="2">
        <f t="shared" si="140"/>
        <v>0</v>
      </c>
      <c r="Q245" s="2">
        <f t="shared" si="140"/>
        <v>2662.54</v>
      </c>
      <c r="R245" s="2">
        <f t="shared" si="140"/>
        <v>2523.73</v>
      </c>
      <c r="S245" s="2">
        <f t="shared" si="140"/>
        <v>27096.71</v>
      </c>
      <c r="T245" s="2">
        <f t="shared" si="140"/>
        <v>0</v>
      </c>
      <c r="U245" s="2">
        <f t="shared" si="140"/>
        <v>62.04</v>
      </c>
      <c r="V245" s="2">
        <f t="shared" si="140"/>
        <v>5.2799999999999994</v>
      </c>
      <c r="W245" s="2">
        <f t="shared" si="140"/>
        <v>0</v>
      </c>
      <c r="X245" s="2">
        <f t="shared" si="140"/>
        <v>30509.06</v>
      </c>
      <c r="Y245" s="2">
        <f t="shared" si="140"/>
        <v>17772.259999999998</v>
      </c>
      <c r="Z245" s="2">
        <f t="shared" si="140"/>
        <v>0</v>
      </c>
      <c r="AA245" s="2">
        <f t="shared" si="140"/>
        <v>0</v>
      </c>
      <c r="AB245" s="2">
        <f t="shared" si="140"/>
        <v>32282.98</v>
      </c>
      <c r="AC245" s="2">
        <f t="shared" si="140"/>
        <v>0</v>
      </c>
      <c r="AD245" s="2">
        <f t="shared" si="140"/>
        <v>2662.54</v>
      </c>
      <c r="AE245" s="2">
        <f t="shared" si="140"/>
        <v>2523.73</v>
      </c>
      <c r="AF245" s="2">
        <f t="shared" si="140"/>
        <v>27096.71</v>
      </c>
      <c r="AG245" s="2">
        <f t="shared" si="140"/>
        <v>0</v>
      </c>
      <c r="AH245" s="2">
        <f t="shared" si="140"/>
        <v>62.04</v>
      </c>
      <c r="AI245" s="2">
        <f t="shared" si="140"/>
        <v>5.2799999999999994</v>
      </c>
      <c r="AJ245" s="2">
        <f t="shared" si="140"/>
        <v>0</v>
      </c>
      <c r="AK245" s="2">
        <f t="shared" si="140"/>
        <v>30509.06</v>
      </c>
      <c r="AL245" s="2">
        <f t="shared" si="140"/>
        <v>17772.259999999998</v>
      </c>
      <c r="AM245" s="2">
        <f t="shared" si="140"/>
        <v>0</v>
      </c>
      <c r="AN245" s="2">
        <f t="shared" si="140"/>
        <v>0</v>
      </c>
      <c r="AO245" s="2">
        <f t="shared" si="140"/>
        <v>0</v>
      </c>
      <c r="AP245" s="2">
        <f t="shared" si="140"/>
        <v>0</v>
      </c>
      <c r="AQ245" s="2">
        <f t="shared" si="140"/>
        <v>0</v>
      </c>
      <c r="AR245" s="2">
        <f t="shared" si="140"/>
        <v>80564.3</v>
      </c>
      <c r="AS245" s="2">
        <f t="shared" si="140"/>
        <v>80564.3</v>
      </c>
      <c r="AT245" s="2">
        <f t="shared" si="140"/>
        <v>0</v>
      </c>
      <c r="AU245" s="2">
        <f t="shared" ref="AU245:BZ245" si="141">AU252</f>
        <v>0</v>
      </c>
      <c r="AV245" s="2">
        <f t="shared" si="141"/>
        <v>0</v>
      </c>
      <c r="AW245" s="2">
        <f t="shared" si="141"/>
        <v>0</v>
      </c>
      <c r="AX245" s="2">
        <f t="shared" si="141"/>
        <v>0</v>
      </c>
      <c r="AY245" s="2">
        <f t="shared" si="141"/>
        <v>0</v>
      </c>
      <c r="AZ245" s="2">
        <f t="shared" si="141"/>
        <v>0</v>
      </c>
      <c r="BA245" s="2">
        <f t="shared" si="141"/>
        <v>0</v>
      </c>
      <c r="BB245" s="2">
        <f t="shared" si="141"/>
        <v>0</v>
      </c>
      <c r="BC245" s="2">
        <f t="shared" si="141"/>
        <v>0</v>
      </c>
      <c r="BD245" s="2">
        <f t="shared" si="141"/>
        <v>0</v>
      </c>
      <c r="BE245" s="2">
        <f t="shared" si="141"/>
        <v>0</v>
      </c>
      <c r="BF245" s="2">
        <f t="shared" si="141"/>
        <v>0</v>
      </c>
      <c r="BG245" s="2">
        <f t="shared" si="141"/>
        <v>0</v>
      </c>
      <c r="BH245" s="2">
        <f t="shared" si="141"/>
        <v>0</v>
      </c>
      <c r="BI245" s="2">
        <f t="shared" si="141"/>
        <v>0</v>
      </c>
      <c r="BJ245" s="2">
        <f t="shared" si="141"/>
        <v>0</v>
      </c>
      <c r="BK245" s="2">
        <f t="shared" si="141"/>
        <v>0</v>
      </c>
      <c r="BL245" s="2">
        <f t="shared" si="141"/>
        <v>0</v>
      </c>
      <c r="BM245" s="2">
        <f t="shared" si="141"/>
        <v>0</v>
      </c>
      <c r="BN245" s="2">
        <f t="shared" si="141"/>
        <v>0</v>
      </c>
      <c r="BO245" s="2">
        <f t="shared" si="141"/>
        <v>0</v>
      </c>
      <c r="BP245" s="2">
        <f t="shared" si="141"/>
        <v>0</v>
      </c>
      <c r="BQ245" s="2">
        <f t="shared" si="141"/>
        <v>0</v>
      </c>
      <c r="BR245" s="2">
        <f t="shared" si="141"/>
        <v>0</v>
      </c>
      <c r="BS245" s="2">
        <f t="shared" si="141"/>
        <v>0</v>
      </c>
      <c r="BT245" s="2">
        <f t="shared" si="141"/>
        <v>0</v>
      </c>
      <c r="BU245" s="2">
        <f t="shared" si="141"/>
        <v>0</v>
      </c>
      <c r="BV245" s="2">
        <f t="shared" si="141"/>
        <v>0</v>
      </c>
      <c r="BW245" s="2">
        <f t="shared" si="141"/>
        <v>0</v>
      </c>
      <c r="BX245" s="2">
        <f t="shared" si="141"/>
        <v>0</v>
      </c>
      <c r="BY245" s="2">
        <f t="shared" si="141"/>
        <v>0</v>
      </c>
      <c r="BZ245" s="2">
        <f t="shared" si="141"/>
        <v>0</v>
      </c>
      <c r="CA245" s="2">
        <f t="shared" ref="CA245:DF245" si="142">CA252</f>
        <v>80564.3</v>
      </c>
      <c r="CB245" s="2">
        <f t="shared" si="142"/>
        <v>80564.3</v>
      </c>
      <c r="CC245" s="2">
        <f t="shared" si="142"/>
        <v>0</v>
      </c>
      <c r="CD245" s="2">
        <f t="shared" si="142"/>
        <v>0</v>
      </c>
      <c r="CE245" s="2">
        <f t="shared" si="142"/>
        <v>0</v>
      </c>
      <c r="CF245" s="2">
        <f t="shared" si="142"/>
        <v>0</v>
      </c>
      <c r="CG245" s="2">
        <f t="shared" si="142"/>
        <v>0</v>
      </c>
      <c r="CH245" s="2">
        <f t="shared" si="142"/>
        <v>0</v>
      </c>
      <c r="CI245" s="2">
        <f t="shared" si="142"/>
        <v>0</v>
      </c>
      <c r="CJ245" s="2">
        <f t="shared" si="142"/>
        <v>0</v>
      </c>
      <c r="CK245" s="2">
        <f t="shared" si="142"/>
        <v>0</v>
      </c>
      <c r="CL245" s="2">
        <f t="shared" si="142"/>
        <v>0</v>
      </c>
      <c r="CM245" s="2">
        <f t="shared" si="142"/>
        <v>0</v>
      </c>
      <c r="CN245" s="2">
        <f t="shared" si="142"/>
        <v>0</v>
      </c>
      <c r="CO245" s="2">
        <f t="shared" si="142"/>
        <v>0</v>
      </c>
      <c r="CP245" s="2">
        <f t="shared" si="142"/>
        <v>0</v>
      </c>
      <c r="CQ245" s="2">
        <f t="shared" si="142"/>
        <v>0</v>
      </c>
      <c r="CR245" s="2">
        <f t="shared" si="142"/>
        <v>0</v>
      </c>
      <c r="CS245" s="2">
        <f t="shared" si="142"/>
        <v>0</v>
      </c>
      <c r="CT245" s="2">
        <f t="shared" si="142"/>
        <v>0</v>
      </c>
      <c r="CU245" s="2">
        <f t="shared" si="142"/>
        <v>0</v>
      </c>
      <c r="CV245" s="2">
        <f t="shared" si="142"/>
        <v>0</v>
      </c>
      <c r="CW245" s="2">
        <f t="shared" si="142"/>
        <v>0</v>
      </c>
      <c r="CX245" s="2">
        <f t="shared" si="142"/>
        <v>0</v>
      </c>
      <c r="CY245" s="2">
        <f t="shared" si="142"/>
        <v>0</v>
      </c>
      <c r="CZ245" s="2">
        <f t="shared" si="142"/>
        <v>0</v>
      </c>
      <c r="DA245" s="2">
        <f t="shared" si="142"/>
        <v>0</v>
      </c>
      <c r="DB245" s="2">
        <f t="shared" si="142"/>
        <v>0</v>
      </c>
      <c r="DC245" s="2">
        <f t="shared" si="142"/>
        <v>0</v>
      </c>
      <c r="DD245" s="2">
        <f t="shared" si="142"/>
        <v>0</v>
      </c>
      <c r="DE245" s="2">
        <f t="shared" si="142"/>
        <v>0</v>
      </c>
      <c r="DF245" s="2">
        <f t="shared" si="142"/>
        <v>0</v>
      </c>
      <c r="DG245" s="3">
        <f t="shared" ref="DG245:EL245" si="143">DG252</f>
        <v>0</v>
      </c>
      <c r="DH245" s="3">
        <f t="shared" si="143"/>
        <v>0</v>
      </c>
      <c r="DI245" s="3">
        <f t="shared" si="143"/>
        <v>0</v>
      </c>
      <c r="DJ245" s="3">
        <f t="shared" si="143"/>
        <v>0</v>
      </c>
      <c r="DK245" s="3">
        <f t="shared" si="143"/>
        <v>0</v>
      </c>
      <c r="DL245" s="3">
        <f t="shared" si="143"/>
        <v>0</v>
      </c>
      <c r="DM245" s="3">
        <f t="shared" si="143"/>
        <v>0</v>
      </c>
      <c r="DN245" s="3">
        <f t="shared" si="143"/>
        <v>0</v>
      </c>
      <c r="DO245" s="3">
        <f t="shared" si="143"/>
        <v>0</v>
      </c>
      <c r="DP245" s="3">
        <f t="shared" si="143"/>
        <v>0</v>
      </c>
      <c r="DQ245" s="3">
        <f t="shared" si="143"/>
        <v>0</v>
      </c>
      <c r="DR245" s="3">
        <f t="shared" si="143"/>
        <v>0</v>
      </c>
      <c r="DS245" s="3">
        <f t="shared" si="143"/>
        <v>0</v>
      </c>
      <c r="DT245" s="3">
        <f t="shared" si="143"/>
        <v>0</v>
      </c>
      <c r="DU245" s="3">
        <f t="shared" si="143"/>
        <v>0</v>
      </c>
      <c r="DV245" s="3">
        <f t="shared" si="143"/>
        <v>0</v>
      </c>
      <c r="DW245" s="3">
        <f t="shared" si="143"/>
        <v>0</v>
      </c>
      <c r="DX245" s="3">
        <f t="shared" si="143"/>
        <v>0</v>
      </c>
      <c r="DY245" s="3">
        <f t="shared" si="143"/>
        <v>0</v>
      </c>
      <c r="DZ245" s="3">
        <f t="shared" si="143"/>
        <v>0</v>
      </c>
      <c r="EA245" s="3">
        <f t="shared" si="143"/>
        <v>0</v>
      </c>
      <c r="EB245" s="3">
        <f t="shared" si="143"/>
        <v>0</v>
      </c>
      <c r="EC245" s="3">
        <f t="shared" si="143"/>
        <v>0</v>
      </c>
      <c r="ED245" s="3">
        <f t="shared" si="143"/>
        <v>0</v>
      </c>
      <c r="EE245" s="3">
        <f t="shared" si="143"/>
        <v>0</v>
      </c>
      <c r="EF245" s="3">
        <f t="shared" si="143"/>
        <v>0</v>
      </c>
      <c r="EG245" s="3">
        <f t="shared" si="143"/>
        <v>0</v>
      </c>
      <c r="EH245" s="3">
        <f t="shared" si="143"/>
        <v>0</v>
      </c>
      <c r="EI245" s="3">
        <f t="shared" si="143"/>
        <v>0</v>
      </c>
      <c r="EJ245" s="3">
        <f t="shared" si="143"/>
        <v>0</v>
      </c>
      <c r="EK245" s="3">
        <f t="shared" si="143"/>
        <v>0</v>
      </c>
      <c r="EL245" s="3">
        <f t="shared" si="143"/>
        <v>0</v>
      </c>
      <c r="EM245" s="3">
        <f t="shared" ref="EM245:FR245" si="144">EM252</f>
        <v>0</v>
      </c>
      <c r="EN245" s="3">
        <f t="shared" si="144"/>
        <v>0</v>
      </c>
      <c r="EO245" s="3">
        <f t="shared" si="144"/>
        <v>0</v>
      </c>
      <c r="EP245" s="3">
        <f t="shared" si="144"/>
        <v>0</v>
      </c>
      <c r="EQ245" s="3">
        <f t="shared" si="144"/>
        <v>0</v>
      </c>
      <c r="ER245" s="3">
        <f t="shared" si="144"/>
        <v>0</v>
      </c>
      <c r="ES245" s="3">
        <f t="shared" si="144"/>
        <v>0</v>
      </c>
      <c r="ET245" s="3">
        <f t="shared" si="144"/>
        <v>0</v>
      </c>
      <c r="EU245" s="3">
        <f t="shared" si="144"/>
        <v>0</v>
      </c>
      <c r="EV245" s="3">
        <f t="shared" si="144"/>
        <v>0</v>
      </c>
      <c r="EW245" s="3">
        <f t="shared" si="144"/>
        <v>0</v>
      </c>
      <c r="EX245" s="3">
        <f t="shared" si="144"/>
        <v>0</v>
      </c>
      <c r="EY245" s="3">
        <f t="shared" si="144"/>
        <v>0</v>
      </c>
      <c r="EZ245" s="3">
        <f t="shared" si="144"/>
        <v>0</v>
      </c>
      <c r="FA245" s="3">
        <f t="shared" si="144"/>
        <v>0</v>
      </c>
      <c r="FB245" s="3">
        <f t="shared" si="144"/>
        <v>0</v>
      </c>
      <c r="FC245" s="3">
        <f t="shared" si="144"/>
        <v>0</v>
      </c>
      <c r="FD245" s="3">
        <f t="shared" si="144"/>
        <v>0</v>
      </c>
      <c r="FE245" s="3">
        <f t="shared" si="144"/>
        <v>0</v>
      </c>
      <c r="FF245" s="3">
        <f t="shared" si="144"/>
        <v>0</v>
      </c>
      <c r="FG245" s="3">
        <f t="shared" si="144"/>
        <v>0</v>
      </c>
      <c r="FH245" s="3">
        <f t="shared" si="144"/>
        <v>0</v>
      </c>
      <c r="FI245" s="3">
        <f t="shared" si="144"/>
        <v>0</v>
      </c>
      <c r="FJ245" s="3">
        <f t="shared" si="144"/>
        <v>0</v>
      </c>
      <c r="FK245" s="3">
        <f t="shared" si="144"/>
        <v>0</v>
      </c>
      <c r="FL245" s="3">
        <f t="shared" si="144"/>
        <v>0</v>
      </c>
      <c r="FM245" s="3">
        <f t="shared" si="144"/>
        <v>0</v>
      </c>
      <c r="FN245" s="3">
        <f t="shared" si="144"/>
        <v>0</v>
      </c>
      <c r="FO245" s="3">
        <f t="shared" si="144"/>
        <v>0</v>
      </c>
      <c r="FP245" s="3">
        <f t="shared" si="144"/>
        <v>0</v>
      </c>
      <c r="FQ245" s="3">
        <f t="shared" si="144"/>
        <v>0</v>
      </c>
      <c r="FR245" s="3">
        <f t="shared" si="144"/>
        <v>0</v>
      </c>
      <c r="FS245" s="3">
        <f t="shared" ref="FS245:GX245" si="145">FS252</f>
        <v>0</v>
      </c>
      <c r="FT245" s="3">
        <f t="shared" si="145"/>
        <v>0</v>
      </c>
      <c r="FU245" s="3">
        <f t="shared" si="145"/>
        <v>0</v>
      </c>
      <c r="FV245" s="3">
        <f t="shared" si="145"/>
        <v>0</v>
      </c>
      <c r="FW245" s="3">
        <f t="shared" si="145"/>
        <v>0</v>
      </c>
      <c r="FX245" s="3">
        <f t="shared" si="145"/>
        <v>0</v>
      </c>
      <c r="FY245" s="3">
        <f t="shared" si="145"/>
        <v>0</v>
      </c>
      <c r="FZ245" s="3">
        <f t="shared" si="145"/>
        <v>0</v>
      </c>
      <c r="GA245" s="3">
        <f t="shared" si="145"/>
        <v>0</v>
      </c>
      <c r="GB245" s="3">
        <f t="shared" si="145"/>
        <v>0</v>
      </c>
      <c r="GC245" s="3">
        <f t="shared" si="145"/>
        <v>0</v>
      </c>
      <c r="GD245" s="3">
        <f t="shared" si="145"/>
        <v>0</v>
      </c>
      <c r="GE245" s="3">
        <f t="shared" si="145"/>
        <v>0</v>
      </c>
      <c r="GF245" s="3">
        <f t="shared" si="145"/>
        <v>0</v>
      </c>
      <c r="GG245" s="3">
        <f t="shared" si="145"/>
        <v>0</v>
      </c>
      <c r="GH245" s="3">
        <f t="shared" si="145"/>
        <v>0</v>
      </c>
      <c r="GI245" s="3">
        <f t="shared" si="145"/>
        <v>0</v>
      </c>
      <c r="GJ245" s="3">
        <f t="shared" si="145"/>
        <v>0</v>
      </c>
      <c r="GK245" s="3">
        <f t="shared" si="145"/>
        <v>0</v>
      </c>
      <c r="GL245" s="3">
        <f t="shared" si="145"/>
        <v>0</v>
      </c>
      <c r="GM245" s="3">
        <f t="shared" si="145"/>
        <v>0</v>
      </c>
      <c r="GN245" s="3">
        <f t="shared" si="145"/>
        <v>0</v>
      </c>
      <c r="GO245" s="3">
        <f t="shared" si="145"/>
        <v>0</v>
      </c>
      <c r="GP245" s="3">
        <f t="shared" si="145"/>
        <v>0</v>
      </c>
      <c r="GQ245" s="3">
        <f t="shared" si="145"/>
        <v>0</v>
      </c>
      <c r="GR245" s="3">
        <f t="shared" si="145"/>
        <v>0</v>
      </c>
      <c r="GS245" s="3">
        <f t="shared" si="145"/>
        <v>0</v>
      </c>
      <c r="GT245" s="3">
        <f t="shared" si="145"/>
        <v>0</v>
      </c>
      <c r="GU245" s="3">
        <f t="shared" si="145"/>
        <v>0</v>
      </c>
      <c r="GV245" s="3">
        <f t="shared" si="145"/>
        <v>0</v>
      </c>
      <c r="GW245" s="3">
        <f t="shared" si="145"/>
        <v>0</v>
      </c>
      <c r="GX245" s="3">
        <f t="shared" si="145"/>
        <v>0</v>
      </c>
    </row>
    <row r="247" spans="1:245" x14ac:dyDescent="0.2">
      <c r="A247">
        <v>17</v>
      </c>
      <c r="B247">
        <v>1</v>
      </c>
      <c r="C247">
        <f>ROW(SmtRes!A170)</f>
        <v>170</v>
      </c>
      <c r="D247">
        <f>ROW(EtalonRes!A201)</f>
        <v>201</v>
      </c>
      <c r="E247" t="s">
        <v>189</v>
      </c>
      <c r="F247" t="s">
        <v>145</v>
      </c>
      <c r="G247" t="s">
        <v>146</v>
      </c>
      <c r="H247" t="s">
        <v>137</v>
      </c>
      <c r="I247">
        <v>5</v>
      </c>
      <c r="J247">
        <v>0</v>
      </c>
      <c r="K247">
        <v>5</v>
      </c>
      <c r="O247">
        <f>ROUND(CP247,2)</f>
        <v>1393.66</v>
      </c>
      <c r="P247">
        <f>SUMIF(SmtRes!AQ168:'SmtRes'!AQ170,"=1",SmtRes!DF168:'SmtRes'!DF170)</f>
        <v>0</v>
      </c>
      <c r="Q247">
        <f>SUMIF(SmtRes!AQ168:'SmtRes'!AQ170,"=1",SmtRes!DG168:'SmtRes'!DG170)</f>
        <v>81.709999999999994</v>
      </c>
      <c r="R247">
        <f>SUMIF(SmtRes!AQ168:'SmtRes'!AQ170,"=1",SmtRes!DH168:'SmtRes'!DH170)</f>
        <v>71.7</v>
      </c>
      <c r="S247">
        <f>SUMIF(SmtRes!AQ168:'SmtRes'!AQ170,"=1",SmtRes!DI168:'SmtRes'!DI170)</f>
        <v>1240.25</v>
      </c>
      <c r="T247">
        <f>ROUND(CU247*I247,2)</f>
        <v>0</v>
      </c>
      <c r="U247">
        <f>SUMIF(SmtRes!AQ168:'SmtRes'!AQ170,"=1",SmtRes!CV168:'SmtRes'!CV170)</f>
        <v>3.05</v>
      </c>
      <c r="V247">
        <f>SUMIF(SmtRes!AQ168:'SmtRes'!AQ170,"=1",SmtRes!CW168:'SmtRes'!CW170)</f>
        <v>0.15</v>
      </c>
      <c r="W247">
        <f>ROUND(CX247*I247,2)</f>
        <v>0</v>
      </c>
      <c r="X247">
        <f t="shared" ref="X247:Y250" si="146">ROUND(CY247,2)</f>
        <v>1351.31</v>
      </c>
      <c r="Y247">
        <f t="shared" si="146"/>
        <v>787.17</v>
      </c>
      <c r="AA247">
        <v>312611130</v>
      </c>
      <c r="AB247">
        <f>ROUND((AC247+AD247+AF247),6)</f>
        <v>264.39139999999998</v>
      </c>
      <c r="AC247">
        <f>ROUND((0),6)</f>
        <v>0</v>
      </c>
      <c r="AD247">
        <f>ROUND((((SUM(SmtRes!BR168:'SmtRes'!BR170))-(SUM(SmtRes!BS168:'SmtRes'!BS170)))+AE247),6)</f>
        <v>16.341000000000001</v>
      </c>
      <c r="AE247">
        <f>ROUND((SUM(SmtRes!BS168:'SmtRes'!BS170)),6)</f>
        <v>14.339399999999999</v>
      </c>
      <c r="AF247">
        <f>ROUND((SUM(SmtRes!BT168:'SmtRes'!BT170)),6)</f>
        <v>248.0504</v>
      </c>
      <c r="AG247">
        <f>ROUND((AP247),6)</f>
        <v>0</v>
      </c>
      <c r="AH247">
        <f>(SUM(SmtRes!BU168:'SmtRes'!BU170))</f>
        <v>0.61</v>
      </c>
      <c r="AI247">
        <f>(SUM(SmtRes!BV168:'SmtRes'!BV170))</f>
        <v>0.03</v>
      </c>
      <c r="AJ247">
        <f>(AS247)</f>
        <v>0</v>
      </c>
      <c r="AK247">
        <v>278.73079999999999</v>
      </c>
      <c r="AL247">
        <v>0</v>
      </c>
      <c r="AM247">
        <v>16.341000000000001</v>
      </c>
      <c r="AN247">
        <v>14.339399999999999</v>
      </c>
      <c r="AO247">
        <v>248.0504</v>
      </c>
      <c r="AP247">
        <v>0</v>
      </c>
      <c r="AQ247">
        <v>0.61</v>
      </c>
      <c r="AR247">
        <v>0.03</v>
      </c>
      <c r="AS247">
        <v>0</v>
      </c>
      <c r="AT247">
        <v>103</v>
      </c>
      <c r="AU247">
        <v>60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147</v>
      </c>
      <c r="BM247">
        <v>33001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103</v>
      </c>
      <c r="CA247">
        <v>60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1393.66</v>
      </c>
      <c r="CQ247">
        <f>SUMIF(SmtRes!AQ168:'SmtRes'!AQ170,"=1",SmtRes!AA168:'SmtRes'!AA170)</f>
        <v>0</v>
      </c>
      <c r="CR247">
        <f>SUMIF(SmtRes!AQ168:'SmtRes'!AQ170,"=1",SmtRes!AB168:'SmtRes'!AB170)</f>
        <v>544.70000000000005</v>
      </c>
      <c r="CS247">
        <f>SUMIF(SmtRes!AQ168:'SmtRes'!AQ170,"=1",SmtRes!AC168:'SmtRes'!AC170)</f>
        <v>477.98</v>
      </c>
      <c r="CT247">
        <f>SUMIF(SmtRes!AQ168:'SmtRes'!AQ170,"=1",SmtRes!AD168:'SmtRes'!AD170)</f>
        <v>406.64</v>
      </c>
      <c r="CU247">
        <f>AG247</f>
        <v>0</v>
      </c>
      <c r="CV247">
        <f>SUMIF(SmtRes!AQ168:'SmtRes'!AQ170,"=1",SmtRes!BU168:'SmtRes'!BU170)</f>
        <v>0.61</v>
      </c>
      <c r="CW247">
        <f>SUMIF(SmtRes!AQ168:'SmtRes'!AQ170,"=1",SmtRes!BV168:'SmtRes'!BV170)</f>
        <v>0.03</v>
      </c>
      <c r="CX247">
        <f>AJ247</f>
        <v>0</v>
      </c>
      <c r="CY247">
        <f>(((S247+R247)*AT247)/100)</f>
        <v>1351.3085000000001</v>
      </c>
      <c r="CZ247">
        <f>(((S247+R247)*AU247)/100)</f>
        <v>787.17</v>
      </c>
      <c r="DC247" t="s">
        <v>3</v>
      </c>
      <c r="DD247" t="s">
        <v>22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137</v>
      </c>
      <c r="DW247" t="s">
        <v>137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293259405</v>
      </c>
      <c r="EF247">
        <v>2</v>
      </c>
      <c r="EG247" t="s">
        <v>32</v>
      </c>
      <c r="EH247">
        <v>27</v>
      </c>
      <c r="EI247" t="s">
        <v>33</v>
      </c>
      <c r="EJ247">
        <v>1</v>
      </c>
      <c r="EK247">
        <v>33001</v>
      </c>
      <c r="EL247" t="s">
        <v>33</v>
      </c>
      <c r="EM247" t="s">
        <v>34</v>
      </c>
      <c r="EO247" t="s">
        <v>3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0.61</v>
      </c>
      <c r="EX247">
        <v>0.03</v>
      </c>
      <c r="EY247">
        <v>0</v>
      </c>
      <c r="FQ247">
        <v>0</v>
      </c>
      <c r="FR247">
        <f>ROUND(IF(BI247=3,GM247,0),2)</f>
        <v>0</v>
      </c>
      <c r="FS247">
        <v>0</v>
      </c>
      <c r="FX247">
        <v>103</v>
      </c>
      <c r="FY247">
        <v>60</v>
      </c>
      <c r="GA247" t="s">
        <v>3</v>
      </c>
      <c r="GD247">
        <v>1</v>
      </c>
      <c r="GF247">
        <v>1376734620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>ROUND(IF(AND(BH247=3,BI247=3,FS247&lt;&gt;0),P247,0),2)</f>
        <v>0</v>
      </c>
      <c r="GM247">
        <f>ROUND(O247+X247+Y247,2)+GX247</f>
        <v>3532.14</v>
      </c>
      <c r="GN247">
        <f>IF(OR(BI247=0,BI247=1),GM247-GX247,0)</f>
        <v>3532.14</v>
      </c>
      <c r="GO247">
        <f>IF(BI247=2,GM247-GX247,0)</f>
        <v>0</v>
      </c>
      <c r="GP247">
        <f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>ROUND((GT247),6)</f>
        <v>0</v>
      </c>
      <c r="GW247">
        <v>1</v>
      </c>
      <c r="GX247">
        <f>ROUND(HC247*I247,2)</f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35</v>
      </c>
      <c r="HO247" t="s">
        <v>36</v>
      </c>
      <c r="HP247" t="s">
        <v>33</v>
      </c>
      <c r="HQ247" t="s">
        <v>33</v>
      </c>
      <c r="IK247">
        <v>0</v>
      </c>
    </row>
    <row r="248" spans="1:245" x14ac:dyDescent="0.2">
      <c r="A248">
        <v>17</v>
      </c>
      <c r="B248">
        <v>1</v>
      </c>
      <c r="C248">
        <f>ROW(SmtRes!A174)</f>
        <v>174</v>
      </c>
      <c r="D248">
        <f>ROW(EtalonRes!A211)</f>
        <v>211</v>
      </c>
      <c r="E248" t="s">
        <v>190</v>
      </c>
      <c r="F248" t="s">
        <v>135</v>
      </c>
      <c r="G248" t="s">
        <v>136</v>
      </c>
      <c r="H248" t="s">
        <v>137</v>
      </c>
      <c r="I248">
        <v>5</v>
      </c>
      <c r="J248">
        <v>0</v>
      </c>
      <c r="K248">
        <v>5</v>
      </c>
      <c r="O248">
        <f>ROUND(CP248,2)</f>
        <v>3497.7</v>
      </c>
      <c r="P248">
        <f>SUMIF(SmtRes!AQ171:'SmtRes'!AQ174,"=1",SmtRes!DF171:'SmtRes'!DF174)</f>
        <v>0</v>
      </c>
      <c r="Q248">
        <f>SUMIF(SmtRes!AQ171:'SmtRes'!AQ174,"=1",SmtRes!DG171:'SmtRes'!DG174)</f>
        <v>321.71000000000004</v>
      </c>
      <c r="R248">
        <f>SUMIF(SmtRes!AQ171:'SmtRes'!AQ174,"=1",SmtRes!DH171:'SmtRes'!DH174)</f>
        <v>310.67999999999995</v>
      </c>
      <c r="S248">
        <f>SUMIF(SmtRes!AQ171:'SmtRes'!AQ174,"=1",SmtRes!DI171:'SmtRes'!DI174)</f>
        <v>2865.31</v>
      </c>
      <c r="T248">
        <f>ROUND(CU248*I248,2)</f>
        <v>0</v>
      </c>
      <c r="U248">
        <f>SUMIF(SmtRes!AQ171:'SmtRes'!AQ174,"=1",SmtRes!CV171:'SmtRes'!CV174)</f>
        <v>6.35</v>
      </c>
      <c r="V248">
        <f>SUMIF(SmtRes!AQ171:'SmtRes'!AQ174,"=1",SmtRes!CW171:'SmtRes'!CW174)</f>
        <v>0.64999999999999991</v>
      </c>
      <c r="W248">
        <f>ROUND(CX248*I248,2)</f>
        <v>0</v>
      </c>
      <c r="X248">
        <f t="shared" si="146"/>
        <v>3271.27</v>
      </c>
      <c r="Y248">
        <f t="shared" si="146"/>
        <v>1905.59</v>
      </c>
      <c r="AA248">
        <v>312611130</v>
      </c>
      <c r="AB248">
        <f>ROUND((AC248+AD248+AF248),6)</f>
        <v>631.99490000000003</v>
      </c>
      <c r="AC248">
        <f>ROUND((0),6)</f>
        <v>0</v>
      </c>
      <c r="AD248">
        <f>ROUND((((SUM(SmtRes!BR171:'SmtRes'!BR174))-(SUM(SmtRes!BS171:'SmtRes'!BS174)))+AE248),6)</f>
        <v>58.9328</v>
      </c>
      <c r="AE248">
        <f>ROUND((SUM(SmtRes!BS171:'SmtRes'!BS174)),6)</f>
        <v>62.1374</v>
      </c>
      <c r="AF248">
        <f>ROUND((SUM(SmtRes!BT171:'SmtRes'!BT174)),6)</f>
        <v>573.06209999999999</v>
      </c>
      <c r="AG248">
        <f>ROUND((AP248),6)</f>
        <v>0</v>
      </c>
      <c r="AH248">
        <f>(SUM(SmtRes!BU171:'SmtRes'!BU174))</f>
        <v>1.27</v>
      </c>
      <c r="AI248">
        <f>(SUM(SmtRes!BV171:'SmtRes'!BV174))</f>
        <v>0.13</v>
      </c>
      <c r="AJ248">
        <f>(AS248)</f>
        <v>0</v>
      </c>
      <c r="AK248">
        <v>694.13229999999999</v>
      </c>
      <c r="AL248">
        <v>0</v>
      </c>
      <c r="AM248">
        <v>58.9328</v>
      </c>
      <c r="AN248">
        <v>62.1374</v>
      </c>
      <c r="AO248">
        <v>573.06209999999999</v>
      </c>
      <c r="AP248">
        <v>0</v>
      </c>
      <c r="AQ248">
        <v>1.27</v>
      </c>
      <c r="AR248">
        <v>0.13</v>
      </c>
      <c r="AS248">
        <v>0</v>
      </c>
      <c r="AT248">
        <v>103</v>
      </c>
      <c r="AU248">
        <v>60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138</v>
      </c>
      <c r="BM248">
        <v>33001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103</v>
      </c>
      <c r="CA248">
        <v>60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(P248+Q248+S248+R248)</f>
        <v>3497.7</v>
      </c>
      <c r="CQ248">
        <f>SUMIF(SmtRes!AQ171:'SmtRes'!AQ174,"=1",SmtRes!AA171:'SmtRes'!AA174)</f>
        <v>0</v>
      </c>
      <c r="CR248">
        <f>SUMIF(SmtRes!AQ171:'SmtRes'!AQ174,"=1",SmtRes!AB171:'SmtRes'!AB174)</f>
        <v>981.58</v>
      </c>
      <c r="CS248">
        <f>SUMIF(SmtRes!AQ171:'SmtRes'!AQ174,"=1",SmtRes!AC171:'SmtRes'!AC174)</f>
        <v>955.96</v>
      </c>
      <c r="CT248">
        <f>SUMIF(SmtRes!AQ171:'SmtRes'!AQ174,"=1",SmtRes!AD171:'SmtRes'!AD174)</f>
        <v>451.23</v>
      </c>
      <c r="CU248">
        <f>AG248</f>
        <v>0</v>
      </c>
      <c r="CV248">
        <f>SUMIF(SmtRes!AQ171:'SmtRes'!AQ174,"=1",SmtRes!BU171:'SmtRes'!BU174)</f>
        <v>1.27</v>
      </c>
      <c r="CW248">
        <f>SUMIF(SmtRes!AQ171:'SmtRes'!AQ174,"=1",SmtRes!BV171:'SmtRes'!BV174)</f>
        <v>0.13</v>
      </c>
      <c r="CX248">
        <f>AJ248</f>
        <v>0</v>
      </c>
      <c r="CY248">
        <f>(((S248+R248)*AT248)/100)</f>
        <v>3271.2696999999998</v>
      </c>
      <c r="CZ248">
        <f>(((S248+R248)*AU248)/100)</f>
        <v>1905.5940000000001</v>
      </c>
      <c r="DC248" t="s">
        <v>3</v>
      </c>
      <c r="DD248" t="s">
        <v>22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137</v>
      </c>
      <c r="DW248" t="s">
        <v>137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293259405</v>
      </c>
      <c r="EF248">
        <v>2</v>
      </c>
      <c r="EG248" t="s">
        <v>32</v>
      </c>
      <c r="EH248">
        <v>27</v>
      </c>
      <c r="EI248" t="s">
        <v>33</v>
      </c>
      <c r="EJ248">
        <v>1</v>
      </c>
      <c r="EK248">
        <v>33001</v>
      </c>
      <c r="EL248" t="s">
        <v>33</v>
      </c>
      <c r="EM248" t="s">
        <v>34</v>
      </c>
      <c r="EO248" t="s">
        <v>3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1.27</v>
      </c>
      <c r="EX248">
        <v>0.13</v>
      </c>
      <c r="EY248">
        <v>0</v>
      </c>
      <c r="FQ248">
        <v>0</v>
      </c>
      <c r="FR248">
        <f>ROUND(IF(BI248=3,GM248,0),2)</f>
        <v>0</v>
      </c>
      <c r="FS248">
        <v>0</v>
      </c>
      <c r="FX248">
        <v>103</v>
      </c>
      <c r="FY248">
        <v>60</v>
      </c>
      <c r="GA248" t="s">
        <v>3</v>
      </c>
      <c r="GD248">
        <v>1</v>
      </c>
      <c r="GF248">
        <v>1911125029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>ROUND(IF(AND(BH248=3,BI248=3,FS248&lt;&gt;0),P248,0),2)</f>
        <v>0</v>
      </c>
      <c r="GM248">
        <f>ROUND(O248+X248+Y248,2)+GX248</f>
        <v>8674.56</v>
      </c>
      <c r="GN248">
        <f>IF(OR(BI248=0,BI248=1),GM248-GX248,0)</f>
        <v>8674.56</v>
      </c>
      <c r="GO248">
        <f>IF(BI248=2,GM248-GX248,0)</f>
        <v>0</v>
      </c>
      <c r="GP248">
        <f>IF(BI248=4,GM248-GX248,0)</f>
        <v>0</v>
      </c>
      <c r="GR248">
        <v>0</v>
      </c>
      <c r="GS248">
        <v>3</v>
      </c>
      <c r="GT248">
        <v>0</v>
      </c>
      <c r="GU248" t="s">
        <v>3</v>
      </c>
      <c r="GV248">
        <f>ROUND((GT248),6)</f>
        <v>0</v>
      </c>
      <c r="GW248">
        <v>1</v>
      </c>
      <c r="GX248">
        <f>ROUND(HC248*I248,2)</f>
        <v>0</v>
      </c>
      <c r="HA248">
        <v>0</v>
      </c>
      <c r="HB248">
        <v>0</v>
      </c>
      <c r="HC248">
        <f>GV248*GW248</f>
        <v>0</v>
      </c>
      <c r="HE248" t="s">
        <v>3</v>
      </c>
      <c r="HF248" t="s">
        <v>3</v>
      </c>
      <c r="HM248" t="s">
        <v>3</v>
      </c>
      <c r="HN248" t="s">
        <v>35</v>
      </c>
      <c r="HO248" t="s">
        <v>36</v>
      </c>
      <c r="HP248" t="s">
        <v>33</v>
      </c>
      <c r="HQ248" t="s">
        <v>33</v>
      </c>
      <c r="IK248">
        <v>0</v>
      </c>
    </row>
    <row r="249" spans="1:245" x14ac:dyDescent="0.2">
      <c r="A249">
        <v>17</v>
      </c>
      <c r="B249">
        <v>1</v>
      </c>
      <c r="C249">
        <f>ROW(SmtRes!A177)</f>
        <v>177</v>
      </c>
      <c r="D249">
        <f>ROW(EtalonRes!A214)</f>
        <v>214</v>
      </c>
      <c r="E249" t="s">
        <v>191</v>
      </c>
      <c r="F249" t="s">
        <v>145</v>
      </c>
      <c r="G249" t="s">
        <v>146</v>
      </c>
      <c r="H249" t="s">
        <v>137</v>
      </c>
      <c r="I249">
        <v>28</v>
      </c>
      <c r="J249">
        <v>0</v>
      </c>
      <c r="K249">
        <v>28</v>
      </c>
      <c r="O249">
        <f>ROUND(CP249,2)</f>
        <v>7804.46</v>
      </c>
      <c r="P249">
        <f>SUMIF(SmtRes!AQ175:'SmtRes'!AQ177,"=1",SmtRes!DF175:'SmtRes'!DF177)</f>
        <v>0</v>
      </c>
      <c r="Q249">
        <f>SUMIF(SmtRes!AQ175:'SmtRes'!AQ177,"=1",SmtRes!DG175:'SmtRes'!DG177)</f>
        <v>457.55</v>
      </c>
      <c r="R249">
        <f>SUMIF(SmtRes!AQ175:'SmtRes'!AQ177,"=1",SmtRes!DH175:'SmtRes'!DH177)</f>
        <v>401.5</v>
      </c>
      <c r="S249">
        <f>SUMIF(SmtRes!AQ175:'SmtRes'!AQ177,"=1",SmtRes!DI175:'SmtRes'!DI177)</f>
        <v>6945.41</v>
      </c>
      <c r="T249">
        <f>ROUND(CU249*I249,2)</f>
        <v>0</v>
      </c>
      <c r="U249">
        <f>SUMIF(SmtRes!AQ175:'SmtRes'!AQ177,"=1",SmtRes!CV175:'SmtRes'!CV177)</f>
        <v>17.079999999999998</v>
      </c>
      <c r="V249">
        <f>SUMIF(SmtRes!AQ175:'SmtRes'!AQ177,"=1",SmtRes!CW175:'SmtRes'!CW177)</f>
        <v>0.84</v>
      </c>
      <c r="W249">
        <f>ROUND(CX249*I249,2)</f>
        <v>0</v>
      </c>
      <c r="X249">
        <f t="shared" si="146"/>
        <v>7567.32</v>
      </c>
      <c r="Y249">
        <f t="shared" si="146"/>
        <v>4408.1499999999996</v>
      </c>
      <c r="AA249">
        <v>312611130</v>
      </c>
      <c r="AB249">
        <f>ROUND((AC249+AD249+AF249),6)</f>
        <v>264.39139999999998</v>
      </c>
      <c r="AC249">
        <f>ROUND((0),6)</f>
        <v>0</v>
      </c>
      <c r="AD249">
        <f>ROUND((((SUM(SmtRes!BR175:'SmtRes'!BR177))-(SUM(SmtRes!BS175:'SmtRes'!BS177)))+AE249),6)</f>
        <v>16.341000000000001</v>
      </c>
      <c r="AE249">
        <f>ROUND((SUM(SmtRes!BS175:'SmtRes'!BS177)),6)</f>
        <v>14.339399999999999</v>
      </c>
      <c r="AF249">
        <f>ROUND((SUM(SmtRes!BT175:'SmtRes'!BT177)),6)</f>
        <v>248.0504</v>
      </c>
      <c r="AG249">
        <f>ROUND((AP249),6)</f>
        <v>0</v>
      </c>
      <c r="AH249">
        <f>(SUM(SmtRes!BU175:'SmtRes'!BU177))</f>
        <v>0.61</v>
      </c>
      <c r="AI249">
        <f>(SUM(SmtRes!BV175:'SmtRes'!BV177))</f>
        <v>0.03</v>
      </c>
      <c r="AJ249">
        <f>(AS249)</f>
        <v>0</v>
      </c>
      <c r="AK249">
        <v>278.73079999999999</v>
      </c>
      <c r="AL249">
        <v>0</v>
      </c>
      <c r="AM249">
        <v>16.341000000000001</v>
      </c>
      <c r="AN249">
        <v>14.339399999999999</v>
      </c>
      <c r="AO249">
        <v>248.0504</v>
      </c>
      <c r="AP249">
        <v>0</v>
      </c>
      <c r="AQ249">
        <v>0.61</v>
      </c>
      <c r="AR249">
        <v>0.03</v>
      </c>
      <c r="AS249">
        <v>0</v>
      </c>
      <c r="AT249">
        <v>103</v>
      </c>
      <c r="AU249">
        <v>60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147</v>
      </c>
      <c r="BM249">
        <v>33001</v>
      </c>
      <c r="BN249">
        <v>0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103</v>
      </c>
      <c r="CA249">
        <v>60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(P249+Q249+S249+R249)</f>
        <v>7804.46</v>
      </c>
      <c r="CQ249">
        <f>SUMIF(SmtRes!AQ175:'SmtRes'!AQ177,"=1",SmtRes!AA175:'SmtRes'!AA177)</f>
        <v>0</v>
      </c>
      <c r="CR249">
        <f>SUMIF(SmtRes!AQ175:'SmtRes'!AQ177,"=1",SmtRes!AB175:'SmtRes'!AB177)</f>
        <v>544.70000000000005</v>
      </c>
      <c r="CS249">
        <f>SUMIF(SmtRes!AQ175:'SmtRes'!AQ177,"=1",SmtRes!AC175:'SmtRes'!AC177)</f>
        <v>477.98</v>
      </c>
      <c r="CT249">
        <f>SUMIF(SmtRes!AQ175:'SmtRes'!AQ177,"=1",SmtRes!AD175:'SmtRes'!AD177)</f>
        <v>406.64</v>
      </c>
      <c r="CU249">
        <f>AG249</f>
        <v>0</v>
      </c>
      <c r="CV249">
        <f>SUMIF(SmtRes!AQ175:'SmtRes'!AQ177,"=1",SmtRes!BU175:'SmtRes'!BU177)</f>
        <v>0.61</v>
      </c>
      <c r="CW249">
        <f>SUMIF(SmtRes!AQ175:'SmtRes'!AQ177,"=1",SmtRes!BV175:'SmtRes'!BV177)</f>
        <v>0.03</v>
      </c>
      <c r="CX249">
        <f>AJ249</f>
        <v>0</v>
      </c>
      <c r="CY249">
        <f>(((S249+R249)*AT249)/100)</f>
        <v>7567.3172999999997</v>
      </c>
      <c r="CZ249">
        <f>(((S249+R249)*AU249)/100)</f>
        <v>4408.1459999999997</v>
      </c>
      <c r="DC249" t="s">
        <v>3</v>
      </c>
      <c r="DD249" t="s">
        <v>22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137</v>
      </c>
      <c r="DW249" t="s">
        <v>137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293259405</v>
      </c>
      <c r="EF249">
        <v>2</v>
      </c>
      <c r="EG249" t="s">
        <v>32</v>
      </c>
      <c r="EH249">
        <v>27</v>
      </c>
      <c r="EI249" t="s">
        <v>33</v>
      </c>
      <c r="EJ249">
        <v>1</v>
      </c>
      <c r="EK249">
        <v>33001</v>
      </c>
      <c r="EL249" t="s">
        <v>33</v>
      </c>
      <c r="EM249" t="s">
        <v>34</v>
      </c>
      <c r="EO249" t="s">
        <v>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0.61</v>
      </c>
      <c r="EX249">
        <v>0.03</v>
      </c>
      <c r="EY249">
        <v>0</v>
      </c>
      <c r="FQ249">
        <v>0</v>
      </c>
      <c r="FR249">
        <f>ROUND(IF(BI249=3,GM249,0),2)</f>
        <v>0</v>
      </c>
      <c r="FS249">
        <v>0</v>
      </c>
      <c r="FX249">
        <v>103</v>
      </c>
      <c r="FY249">
        <v>60</v>
      </c>
      <c r="GA249" t="s">
        <v>3</v>
      </c>
      <c r="GD249">
        <v>1</v>
      </c>
      <c r="GF249">
        <v>1376734620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>ROUND(IF(AND(BH249=3,BI249=3,FS249&lt;&gt;0),P249,0),2)</f>
        <v>0</v>
      </c>
      <c r="GM249">
        <f>ROUND(O249+X249+Y249,2)+GX249</f>
        <v>19779.93</v>
      </c>
      <c r="GN249">
        <f>IF(OR(BI249=0,BI249=1),GM249-GX249,0)</f>
        <v>19779.93</v>
      </c>
      <c r="GO249">
        <f>IF(BI249=2,GM249-GX249,0)</f>
        <v>0</v>
      </c>
      <c r="GP249">
        <f>IF(BI249=4,GM249-GX249,0)</f>
        <v>0</v>
      </c>
      <c r="GR249">
        <v>0</v>
      </c>
      <c r="GS249">
        <v>3</v>
      </c>
      <c r="GT249">
        <v>0</v>
      </c>
      <c r="GU249" t="s">
        <v>3</v>
      </c>
      <c r="GV249">
        <f>ROUND((GT249),6)</f>
        <v>0</v>
      </c>
      <c r="GW249">
        <v>1</v>
      </c>
      <c r="GX249">
        <f>ROUND(HC249*I249,2)</f>
        <v>0</v>
      </c>
      <c r="HA249">
        <v>0</v>
      </c>
      <c r="HB249">
        <v>0</v>
      </c>
      <c r="HC249">
        <f>GV249*GW249</f>
        <v>0</v>
      </c>
      <c r="HE249" t="s">
        <v>3</v>
      </c>
      <c r="HF249" t="s">
        <v>3</v>
      </c>
      <c r="HM249" t="s">
        <v>3</v>
      </c>
      <c r="HN249" t="s">
        <v>35</v>
      </c>
      <c r="HO249" t="s">
        <v>36</v>
      </c>
      <c r="HP249" t="s">
        <v>33</v>
      </c>
      <c r="HQ249" t="s">
        <v>33</v>
      </c>
      <c r="IK249">
        <v>0</v>
      </c>
    </row>
    <row r="250" spans="1:245" x14ac:dyDescent="0.2">
      <c r="A250">
        <v>17</v>
      </c>
      <c r="B250">
        <v>1</v>
      </c>
      <c r="C250">
        <f>ROW(SmtRes!A181)</f>
        <v>181</v>
      </c>
      <c r="D250">
        <f>ROW(EtalonRes!A224)</f>
        <v>224</v>
      </c>
      <c r="E250" t="s">
        <v>192</v>
      </c>
      <c r="F250" t="s">
        <v>135</v>
      </c>
      <c r="G250" t="s">
        <v>136</v>
      </c>
      <c r="H250" t="s">
        <v>137</v>
      </c>
      <c r="I250">
        <v>28</v>
      </c>
      <c r="J250">
        <v>0</v>
      </c>
      <c r="K250">
        <v>28</v>
      </c>
      <c r="O250">
        <f>ROUND(CP250,2)</f>
        <v>19587.16</v>
      </c>
      <c r="P250">
        <f>SUMIF(SmtRes!AQ178:'SmtRes'!AQ181,"=1",SmtRes!DF178:'SmtRes'!DF181)</f>
        <v>0</v>
      </c>
      <c r="Q250">
        <f>SUMIF(SmtRes!AQ178:'SmtRes'!AQ181,"=1",SmtRes!DG178:'SmtRes'!DG181)</f>
        <v>1801.57</v>
      </c>
      <c r="R250">
        <f>SUMIF(SmtRes!AQ178:'SmtRes'!AQ181,"=1",SmtRes!DH178:'SmtRes'!DH181)</f>
        <v>1739.85</v>
      </c>
      <c r="S250">
        <f>SUMIF(SmtRes!AQ178:'SmtRes'!AQ181,"=1",SmtRes!DI178:'SmtRes'!DI181)</f>
        <v>16045.74</v>
      </c>
      <c r="T250">
        <f>ROUND(CU250*I250,2)</f>
        <v>0</v>
      </c>
      <c r="U250">
        <f>SUMIF(SmtRes!AQ178:'SmtRes'!AQ181,"=1",SmtRes!CV178:'SmtRes'!CV181)</f>
        <v>35.56</v>
      </c>
      <c r="V250">
        <f>SUMIF(SmtRes!AQ178:'SmtRes'!AQ181,"=1",SmtRes!CW178:'SmtRes'!CW181)</f>
        <v>3.6399999999999997</v>
      </c>
      <c r="W250">
        <f>ROUND(CX250*I250,2)</f>
        <v>0</v>
      </c>
      <c r="X250">
        <f t="shared" si="146"/>
        <v>18319.16</v>
      </c>
      <c r="Y250">
        <f t="shared" si="146"/>
        <v>10671.35</v>
      </c>
      <c r="AA250">
        <v>312611130</v>
      </c>
      <c r="AB250">
        <f>ROUND((AC250+AD250+AF250),6)</f>
        <v>631.99490000000003</v>
      </c>
      <c r="AC250">
        <f>ROUND((0),6)</f>
        <v>0</v>
      </c>
      <c r="AD250">
        <f>ROUND((((SUM(SmtRes!BR178:'SmtRes'!BR181))-(SUM(SmtRes!BS178:'SmtRes'!BS181)))+AE250),6)</f>
        <v>58.9328</v>
      </c>
      <c r="AE250">
        <f>ROUND((SUM(SmtRes!BS178:'SmtRes'!BS181)),6)</f>
        <v>62.1374</v>
      </c>
      <c r="AF250">
        <f>ROUND((SUM(SmtRes!BT178:'SmtRes'!BT181)),6)</f>
        <v>573.06209999999999</v>
      </c>
      <c r="AG250">
        <f>ROUND((AP250),6)</f>
        <v>0</v>
      </c>
      <c r="AH250">
        <f>(SUM(SmtRes!BU178:'SmtRes'!BU181))</f>
        <v>1.27</v>
      </c>
      <c r="AI250">
        <f>(SUM(SmtRes!BV178:'SmtRes'!BV181))</f>
        <v>0.13</v>
      </c>
      <c r="AJ250">
        <f>(AS250)</f>
        <v>0</v>
      </c>
      <c r="AK250">
        <v>694.13229999999999</v>
      </c>
      <c r="AL250">
        <v>0</v>
      </c>
      <c r="AM250">
        <v>58.9328</v>
      </c>
      <c r="AN250">
        <v>62.1374</v>
      </c>
      <c r="AO250">
        <v>573.06209999999999</v>
      </c>
      <c r="AP250">
        <v>0</v>
      </c>
      <c r="AQ250">
        <v>1.27</v>
      </c>
      <c r="AR250">
        <v>0.13</v>
      </c>
      <c r="AS250">
        <v>0</v>
      </c>
      <c r="AT250">
        <v>103</v>
      </c>
      <c r="AU250">
        <v>60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138</v>
      </c>
      <c r="BM250">
        <v>33001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103</v>
      </c>
      <c r="CA250">
        <v>60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>(P250+Q250+S250+R250)</f>
        <v>19587.16</v>
      </c>
      <c r="CQ250">
        <f>SUMIF(SmtRes!AQ178:'SmtRes'!AQ181,"=1",SmtRes!AA178:'SmtRes'!AA181)</f>
        <v>0</v>
      </c>
      <c r="CR250">
        <f>SUMIF(SmtRes!AQ178:'SmtRes'!AQ181,"=1",SmtRes!AB178:'SmtRes'!AB181)</f>
        <v>981.58</v>
      </c>
      <c r="CS250">
        <f>SUMIF(SmtRes!AQ178:'SmtRes'!AQ181,"=1",SmtRes!AC178:'SmtRes'!AC181)</f>
        <v>955.96</v>
      </c>
      <c r="CT250">
        <f>SUMIF(SmtRes!AQ178:'SmtRes'!AQ181,"=1",SmtRes!AD178:'SmtRes'!AD181)</f>
        <v>451.23</v>
      </c>
      <c r="CU250">
        <f>AG250</f>
        <v>0</v>
      </c>
      <c r="CV250">
        <f>SUMIF(SmtRes!AQ178:'SmtRes'!AQ181,"=1",SmtRes!BU178:'SmtRes'!BU181)</f>
        <v>1.27</v>
      </c>
      <c r="CW250">
        <f>SUMIF(SmtRes!AQ178:'SmtRes'!AQ181,"=1",SmtRes!BV178:'SmtRes'!BV181)</f>
        <v>0.13</v>
      </c>
      <c r="CX250">
        <f>AJ250</f>
        <v>0</v>
      </c>
      <c r="CY250">
        <f>(((S250+R250)*AT250)/100)</f>
        <v>18319.1577</v>
      </c>
      <c r="CZ250">
        <f>(((S250+R250)*AU250)/100)</f>
        <v>10671.353999999999</v>
      </c>
      <c r="DC250" t="s">
        <v>3</v>
      </c>
      <c r="DD250" t="s">
        <v>22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137</v>
      </c>
      <c r="DW250" t="s">
        <v>137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293259405</v>
      </c>
      <c r="EF250">
        <v>2</v>
      </c>
      <c r="EG250" t="s">
        <v>32</v>
      </c>
      <c r="EH250">
        <v>27</v>
      </c>
      <c r="EI250" t="s">
        <v>33</v>
      </c>
      <c r="EJ250">
        <v>1</v>
      </c>
      <c r="EK250">
        <v>33001</v>
      </c>
      <c r="EL250" t="s">
        <v>33</v>
      </c>
      <c r="EM250" t="s">
        <v>34</v>
      </c>
      <c r="EO250" t="s">
        <v>3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1.27</v>
      </c>
      <c r="EX250">
        <v>0.13</v>
      </c>
      <c r="EY250">
        <v>0</v>
      </c>
      <c r="FQ250">
        <v>0</v>
      </c>
      <c r="FR250">
        <f>ROUND(IF(BI250=3,GM250,0),2)</f>
        <v>0</v>
      </c>
      <c r="FS250">
        <v>0</v>
      </c>
      <c r="FX250">
        <v>103</v>
      </c>
      <c r="FY250">
        <v>60</v>
      </c>
      <c r="GA250" t="s">
        <v>3</v>
      </c>
      <c r="GD250">
        <v>1</v>
      </c>
      <c r="GF250">
        <v>1911125029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>ROUND(IF(AND(BH250=3,BI250=3,FS250&lt;&gt;0),P250,0),2)</f>
        <v>0</v>
      </c>
      <c r="GM250">
        <f>ROUND(O250+X250+Y250,2)+GX250</f>
        <v>48577.67</v>
      </c>
      <c r="GN250">
        <f>IF(OR(BI250=0,BI250=1),GM250-GX250,0)</f>
        <v>48577.67</v>
      </c>
      <c r="GO250">
        <f>IF(BI250=2,GM250-GX250,0)</f>
        <v>0</v>
      </c>
      <c r="GP250">
        <f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>ROUND((GT250),6)</f>
        <v>0</v>
      </c>
      <c r="GW250">
        <v>1</v>
      </c>
      <c r="GX250">
        <f>ROUND(HC250*I250,2)</f>
        <v>0</v>
      </c>
      <c r="HA250">
        <v>0</v>
      </c>
      <c r="HB250">
        <v>0</v>
      </c>
      <c r="HC250">
        <f>GV250*GW250</f>
        <v>0</v>
      </c>
      <c r="HE250" t="s">
        <v>3</v>
      </c>
      <c r="HF250" t="s">
        <v>3</v>
      </c>
      <c r="HM250" t="s">
        <v>3</v>
      </c>
      <c r="HN250" t="s">
        <v>35</v>
      </c>
      <c r="HO250" t="s">
        <v>36</v>
      </c>
      <c r="HP250" t="s">
        <v>33</v>
      </c>
      <c r="HQ250" t="s">
        <v>33</v>
      </c>
      <c r="IK250">
        <v>0</v>
      </c>
    </row>
    <row r="252" spans="1:245" x14ac:dyDescent="0.2">
      <c r="A252" s="2">
        <v>51</v>
      </c>
      <c r="B252" s="2">
        <f>B243</f>
        <v>1</v>
      </c>
      <c r="C252" s="2">
        <f>A243</f>
        <v>4</v>
      </c>
      <c r="D252" s="2">
        <f>ROW(A243)</f>
        <v>243</v>
      </c>
      <c r="E252" s="2"/>
      <c r="F252" s="2" t="str">
        <f>IF(F243&lt;&gt;"",F243,"")</f>
        <v>Новый раздел</v>
      </c>
      <c r="G252" s="2" t="str">
        <f>IF(G243&lt;&gt;"",G243,"")</f>
        <v>Подвеска ответвлений к ж/домам</v>
      </c>
      <c r="H252" s="2">
        <v>0</v>
      </c>
      <c r="I252" s="2"/>
      <c r="J252" s="2"/>
      <c r="K252" s="2"/>
      <c r="L252" s="2"/>
      <c r="M252" s="2"/>
      <c r="N252" s="2"/>
      <c r="O252" s="2">
        <f t="shared" ref="O252:T252" si="147">ROUND(AB252,2)</f>
        <v>32282.98</v>
      </c>
      <c r="P252" s="2">
        <f t="shared" si="147"/>
        <v>0</v>
      </c>
      <c r="Q252" s="2">
        <f t="shared" si="147"/>
        <v>2662.54</v>
      </c>
      <c r="R252" s="2">
        <f t="shared" si="147"/>
        <v>2523.73</v>
      </c>
      <c r="S252" s="2">
        <f t="shared" si="147"/>
        <v>27096.71</v>
      </c>
      <c r="T252" s="2">
        <f t="shared" si="147"/>
        <v>0</v>
      </c>
      <c r="U252" s="2">
        <f>AH252</f>
        <v>62.04</v>
      </c>
      <c r="V252" s="2">
        <f>AI252</f>
        <v>5.2799999999999994</v>
      </c>
      <c r="W252" s="2">
        <f>ROUND(AJ252,2)</f>
        <v>0</v>
      </c>
      <c r="X252" s="2">
        <f>ROUND(AK252,2)</f>
        <v>30509.06</v>
      </c>
      <c r="Y252" s="2">
        <f>ROUND(AL252,2)</f>
        <v>17772.259999999998</v>
      </c>
      <c r="Z252" s="2"/>
      <c r="AA252" s="2"/>
      <c r="AB252" s="2">
        <f>ROUND(SUMIF(AA247:AA250,"=312611130",O247:O250),2)</f>
        <v>32282.98</v>
      </c>
      <c r="AC252" s="2">
        <f>ROUND(SUMIF(AA247:AA250,"=312611130",P247:P250),2)</f>
        <v>0</v>
      </c>
      <c r="AD252" s="2">
        <f>ROUND(SUMIF(AA247:AA250,"=312611130",Q247:Q250),2)</f>
        <v>2662.54</v>
      </c>
      <c r="AE252" s="2">
        <f>ROUND(SUMIF(AA247:AA250,"=312611130",R247:R250),2)</f>
        <v>2523.73</v>
      </c>
      <c r="AF252" s="2">
        <f>ROUND(SUMIF(AA247:AA250,"=312611130",S247:S250),2)</f>
        <v>27096.71</v>
      </c>
      <c r="AG252" s="2">
        <f>ROUND(SUMIF(AA247:AA250,"=312611130",T247:T250),2)</f>
        <v>0</v>
      </c>
      <c r="AH252" s="2">
        <f>SUMIF(AA247:AA250,"=312611130",U247:U250)</f>
        <v>62.04</v>
      </c>
      <c r="AI252" s="2">
        <f>SUMIF(AA247:AA250,"=312611130",V247:V250)</f>
        <v>5.2799999999999994</v>
      </c>
      <c r="AJ252" s="2">
        <f>ROUND(SUMIF(AA247:AA250,"=312611130",W247:W250),2)</f>
        <v>0</v>
      </c>
      <c r="AK252" s="2">
        <f>ROUND(SUMIF(AA247:AA250,"=312611130",X247:X250),2)</f>
        <v>30509.06</v>
      </c>
      <c r="AL252" s="2">
        <f>ROUND(SUMIF(AA247:AA250,"=312611130",Y247:Y250),2)</f>
        <v>17772.259999999998</v>
      </c>
      <c r="AM252" s="2"/>
      <c r="AN252" s="2"/>
      <c r="AO252" s="2">
        <f t="shared" ref="AO252:BD252" si="148">ROUND(BX252,2)</f>
        <v>0</v>
      </c>
      <c r="AP252" s="2">
        <f t="shared" si="148"/>
        <v>0</v>
      </c>
      <c r="AQ252" s="2">
        <f t="shared" si="148"/>
        <v>0</v>
      </c>
      <c r="AR252" s="2">
        <f t="shared" si="148"/>
        <v>80564.3</v>
      </c>
      <c r="AS252" s="2">
        <f t="shared" si="148"/>
        <v>80564.3</v>
      </c>
      <c r="AT252" s="2">
        <f t="shared" si="148"/>
        <v>0</v>
      </c>
      <c r="AU252" s="2">
        <f t="shared" si="148"/>
        <v>0</v>
      </c>
      <c r="AV252" s="2">
        <f t="shared" si="148"/>
        <v>0</v>
      </c>
      <c r="AW252" s="2">
        <f t="shared" si="148"/>
        <v>0</v>
      </c>
      <c r="AX252" s="2">
        <f t="shared" si="148"/>
        <v>0</v>
      </c>
      <c r="AY252" s="2">
        <f t="shared" si="148"/>
        <v>0</v>
      </c>
      <c r="AZ252" s="2">
        <f t="shared" si="148"/>
        <v>0</v>
      </c>
      <c r="BA252" s="2">
        <f t="shared" si="148"/>
        <v>0</v>
      </c>
      <c r="BB252" s="2">
        <f t="shared" si="148"/>
        <v>0</v>
      </c>
      <c r="BC252" s="2">
        <f t="shared" si="148"/>
        <v>0</v>
      </c>
      <c r="BD252" s="2">
        <f t="shared" si="148"/>
        <v>0</v>
      </c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>
        <f>ROUND(SUMIF(AA247:AA250,"=312611130",FQ247:FQ250),2)</f>
        <v>0</v>
      </c>
      <c r="BY252" s="2">
        <f>ROUND(SUMIF(AA247:AA250,"=312611130",FR247:FR250),2)</f>
        <v>0</v>
      </c>
      <c r="BZ252" s="2">
        <f>ROUND(SUMIF(AA247:AA250,"=312611130",GL247:GL250),2)</f>
        <v>0</v>
      </c>
      <c r="CA252" s="2">
        <f>ROUND(SUMIF(AA247:AA250,"=312611130",GM247:GM250),2)</f>
        <v>80564.3</v>
      </c>
      <c r="CB252" s="2">
        <f>ROUND(SUMIF(AA247:AA250,"=312611130",GN247:GN250),2)</f>
        <v>80564.3</v>
      </c>
      <c r="CC252" s="2">
        <f>ROUND(SUMIF(AA247:AA250,"=312611130",GO247:GO250),2)</f>
        <v>0</v>
      </c>
      <c r="CD252" s="2">
        <f>ROUND(SUMIF(AA247:AA250,"=312611130",GP247:GP250),2)</f>
        <v>0</v>
      </c>
      <c r="CE252" s="2">
        <f>AC252-BX252</f>
        <v>0</v>
      </c>
      <c r="CF252" s="2">
        <f>AC252-BY252</f>
        <v>0</v>
      </c>
      <c r="CG252" s="2">
        <f>BX252-BZ252</f>
        <v>0</v>
      </c>
      <c r="CH252" s="2">
        <f>AC252-BX252-BY252+BZ252</f>
        <v>0</v>
      </c>
      <c r="CI252" s="2">
        <f>BY252-BZ252</f>
        <v>0</v>
      </c>
      <c r="CJ252" s="2">
        <f>ROUND(SUMIF(AA247:AA250,"=312611130",GX247:GX250),2)</f>
        <v>0</v>
      </c>
      <c r="CK252" s="2">
        <f>ROUND(SUMIF(AA247:AA250,"=312611130",GY247:GY250),2)</f>
        <v>0</v>
      </c>
      <c r="CL252" s="2">
        <f>ROUND(SUMIF(AA247:AA250,"=312611130",GZ247:GZ250),2)</f>
        <v>0</v>
      </c>
      <c r="CM252" s="2">
        <f>ROUND(SUMIF(AA247:AA250,"=312611130",HD247:HD250),2)</f>
        <v>0</v>
      </c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>
        <v>0</v>
      </c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201</v>
      </c>
      <c r="F254" s="4">
        <f>ROUND(Source!O252,O254)</f>
        <v>32282.98</v>
      </c>
      <c r="G254" s="4" t="s">
        <v>45</v>
      </c>
      <c r="H254" s="4" t="s">
        <v>46</v>
      </c>
      <c r="I254" s="4"/>
      <c r="J254" s="4"/>
      <c r="K254" s="4">
        <v>201</v>
      </c>
      <c r="L254" s="4">
        <v>1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32282.98</v>
      </c>
      <c r="X254" s="4">
        <v>1</v>
      </c>
      <c r="Y254" s="4">
        <v>32282.98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202</v>
      </c>
      <c r="F255" s="4">
        <f>ROUND(Source!P252,O255)</f>
        <v>0</v>
      </c>
      <c r="G255" s="4" t="s">
        <v>47</v>
      </c>
      <c r="H255" s="4" t="s">
        <v>48</v>
      </c>
      <c r="I255" s="4"/>
      <c r="J255" s="4"/>
      <c r="K255" s="4">
        <v>202</v>
      </c>
      <c r="L255" s="4">
        <v>2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222</v>
      </c>
      <c r="F256" s="4">
        <f>ROUND(Source!AO252,O256)</f>
        <v>0</v>
      </c>
      <c r="G256" s="4" t="s">
        <v>49</v>
      </c>
      <c r="H256" s="4" t="s">
        <v>50</v>
      </c>
      <c r="I256" s="4"/>
      <c r="J256" s="4"/>
      <c r="K256" s="4">
        <v>222</v>
      </c>
      <c r="L256" s="4">
        <v>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225</v>
      </c>
      <c r="F257" s="4">
        <f>ROUND(Source!AV252,O257)</f>
        <v>0</v>
      </c>
      <c r="G257" s="4" t="s">
        <v>51</v>
      </c>
      <c r="H257" s="4" t="s">
        <v>52</v>
      </c>
      <c r="I257" s="4"/>
      <c r="J257" s="4"/>
      <c r="K257" s="4">
        <v>225</v>
      </c>
      <c r="L257" s="4">
        <v>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226</v>
      </c>
      <c r="F258" s="4">
        <f>ROUND(Source!AW252,O258)</f>
        <v>0</v>
      </c>
      <c r="G258" s="4" t="s">
        <v>53</v>
      </c>
      <c r="H258" s="4" t="s">
        <v>54</v>
      </c>
      <c r="I258" s="4"/>
      <c r="J258" s="4"/>
      <c r="K258" s="4">
        <v>226</v>
      </c>
      <c r="L258" s="4">
        <v>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227</v>
      </c>
      <c r="F259" s="4">
        <f>ROUND(Source!AX252,O259)</f>
        <v>0</v>
      </c>
      <c r="G259" s="4" t="s">
        <v>55</v>
      </c>
      <c r="H259" s="4" t="s">
        <v>56</v>
      </c>
      <c r="I259" s="4"/>
      <c r="J259" s="4"/>
      <c r="K259" s="4">
        <v>227</v>
      </c>
      <c r="L259" s="4">
        <v>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228</v>
      </c>
      <c r="F260" s="4">
        <f>ROUND(Source!AY252,O260)</f>
        <v>0</v>
      </c>
      <c r="G260" s="4" t="s">
        <v>57</v>
      </c>
      <c r="H260" s="4" t="s">
        <v>58</v>
      </c>
      <c r="I260" s="4"/>
      <c r="J260" s="4"/>
      <c r="K260" s="4">
        <v>228</v>
      </c>
      <c r="L260" s="4">
        <v>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216</v>
      </c>
      <c r="F261" s="4">
        <f>ROUND(Source!AP252,O261)</f>
        <v>0</v>
      </c>
      <c r="G261" s="4" t="s">
        <v>59</v>
      </c>
      <c r="H261" s="4" t="s">
        <v>60</v>
      </c>
      <c r="I261" s="4"/>
      <c r="J261" s="4"/>
      <c r="K261" s="4">
        <v>216</v>
      </c>
      <c r="L261" s="4">
        <v>8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223</v>
      </c>
      <c r="F262" s="4">
        <f>ROUND(Source!AQ252,O262)</f>
        <v>0</v>
      </c>
      <c r="G262" s="4" t="s">
        <v>61</v>
      </c>
      <c r="H262" s="4" t="s">
        <v>62</v>
      </c>
      <c r="I262" s="4"/>
      <c r="J262" s="4"/>
      <c r="K262" s="4">
        <v>223</v>
      </c>
      <c r="L262" s="4">
        <v>9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229</v>
      </c>
      <c r="F263" s="4">
        <f>ROUND(Source!AZ252,O263)</f>
        <v>0</v>
      </c>
      <c r="G263" s="4" t="s">
        <v>63</v>
      </c>
      <c r="H263" s="4" t="s">
        <v>64</v>
      </c>
      <c r="I263" s="4"/>
      <c r="J263" s="4"/>
      <c r="K263" s="4">
        <v>229</v>
      </c>
      <c r="L263" s="4">
        <v>10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203</v>
      </c>
      <c r="F264" s="4">
        <f>ROUND(Source!Q252,O264)</f>
        <v>2662.54</v>
      </c>
      <c r="G264" s="4" t="s">
        <v>65</v>
      </c>
      <c r="H264" s="4" t="s">
        <v>66</v>
      </c>
      <c r="I264" s="4"/>
      <c r="J264" s="4"/>
      <c r="K264" s="4">
        <v>203</v>
      </c>
      <c r="L264" s="4">
        <v>11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2662.54</v>
      </c>
      <c r="X264" s="4">
        <v>1</v>
      </c>
      <c r="Y264" s="4">
        <v>2662.54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231</v>
      </c>
      <c r="F265" s="4">
        <f>ROUND(Source!BB252,O265)</f>
        <v>0</v>
      </c>
      <c r="G265" s="4" t="s">
        <v>67</v>
      </c>
      <c r="H265" s="4" t="s">
        <v>68</v>
      </c>
      <c r="I265" s="4"/>
      <c r="J265" s="4"/>
      <c r="K265" s="4">
        <v>231</v>
      </c>
      <c r="L265" s="4">
        <v>12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204</v>
      </c>
      <c r="F266" s="4">
        <f>ROUND(Source!R252,O266)</f>
        <v>2523.73</v>
      </c>
      <c r="G266" s="4" t="s">
        <v>69</v>
      </c>
      <c r="H266" s="4" t="s">
        <v>70</v>
      </c>
      <c r="I266" s="4"/>
      <c r="J266" s="4"/>
      <c r="K266" s="4">
        <v>204</v>
      </c>
      <c r="L266" s="4">
        <v>13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2523.7299999999996</v>
      </c>
      <c r="X266" s="4">
        <v>1</v>
      </c>
      <c r="Y266" s="4">
        <v>2523.7299999999996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205</v>
      </c>
      <c r="F267" s="4">
        <f>ROUND(Source!S252,O267)</f>
        <v>27096.71</v>
      </c>
      <c r="G267" s="4" t="s">
        <v>71</v>
      </c>
      <c r="H267" s="4" t="s">
        <v>72</v>
      </c>
      <c r="I267" s="4"/>
      <c r="J267" s="4"/>
      <c r="K267" s="4">
        <v>205</v>
      </c>
      <c r="L267" s="4">
        <v>14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27096.71</v>
      </c>
      <c r="X267" s="4">
        <v>1</v>
      </c>
      <c r="Y267" s="4">
        <v>27096.71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232</v>
      </c>
      <c r="F268" s="4">
        <f>ROUND(Source!BC252,O268)</f>
        <v>0</v>
      </c>
      <c r="G268" s="4" t="s">
        <v>73</v>
      </c>
      <c r="H268" s="4" t="s">
        <v>74</v>
      </c>
      <c r="I268" s="4"/>
      <c r="J268" s="4"/>
      <c r="K268" s="4">
        <v>232</v>
      </c>
      <c r="L268" s="4">
        <v>15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214</v>
      </c>
      <c r="F269" s="4">
        <f>ROUND(Source!AS252,O269)</f>
        <v>80564.3</v>
      </c>
      <c r="G269" s="4" t="s">
        <v>75</v>
      </c>
      <c r="H269" s="4" t="s">
        <v>76</v>
      </c>
      <c r="I269" s="4"/>
      <c r="J269" s="4"/>
      <c r="K269" s="4">
        <v>214</v>
      </c>
      <c r="L269" s="4">
        <v>16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80564.3</v>
      </c>
      <c r="X269" s="4">
        <v>1</v>
      </c>
      <c r="Y269" s="4">
        <v>80564.3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215</v>
      </c>
      <c r="F270" s="4">
        <f>ROUND(Source!AT252,O270)</f>
        <v>0</v>
      </c>
      <c r="G270" s="4" t="s">
        <v>77</v>
      </c>
      <c r="H270" s="4" t="s">
        <v>78</v>
      </c>
      <c r="I270" s="4"/>
      <c r="J270" s="4"/>
      <c r="K270" s="4">
        <v>215</v>
      </c>
      <c r="L270" s="4">
        <v>17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217</v>
      </c>
      <c r="F271" s="4">
        <f>ROUND(Source!AU252,O271)</f>
        <v>0</v>
      </c>
      <c r="G271" s="4" t="s">
        <v>79</v>
      </c>
      <c r="H271" s="4" t="s">
        <v>80</v>
      </c>
      <c r="I271" s="4"/>
      <c r="J271" s="4"/>
      <c r="K271" s="4">
        <v>217</v>
      </c>
      <c r="L271" s="4">
        <v>18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230</v>
      </c>
      <c r="F272" s="4">
        <f>ROUND(Source!BA252,O272)</f>
        <v>0</v>
      </c>
      <c r="G272" s="4" t="s">
        <v>81</v>
      </c>
      <c r="H272" s="4" t="s">
        <v>82</v>
      </c>
      <c r="I272" s="4"/>
      <c r="J272" s="4"/>
      <c r="K272" s="4">
        <v>230</v>
      </c>
      <c r="L272" s="4">
        <v>19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206</v>
      </c>
      <c r="F273" s="4">
        <f>ROUND(Source!T252,O273)</f>
        <v>0</v>
      </c>
      <c r="G273" s="4" t="s">
        <v>83</v>
      </c>
      <c r="H273" s="4" t="s">
        <v>84</v>
      </c>
      <c r="I273" s="4"/>
      <c r="J273" s="4"/>
      <c r="K273" s="4">
        <v>206</v>
      </c>
      <c r="L273" s="4">
        <v>20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207</v>
      </c>
      <c r="F274" s="4">
        <f>ROUND(Source!U252,O274)</f>
        <v>62.04</v>
      </c>
      <c r="G274" s="4" t="s">
        <v>85</v>
      </c>
      <c r="H274" s="4" t="s">
        <v>86</v>
      </c>
      <c r="I274" s="4"/>
      <c r="J274" s="4"/>
      <c r="K274" s="4">
        <v>207</v>
      </c>
      <c r="L274" s="4">
        <v>21</v>
      </c>
      <c r="M274" s="4">
        <v>3</v>
      </c>
      <c r="N274" s="4" t="s">
        <v>3</v>
      </c>
      <c r="O274" s="4">
        <v>7</v>
      </c>
      <c r="P274" s="4"/>
      <c r="Q274" s="4"/>
      <c r="R274" s="4"/>
      <c r="S274" s="4"/>
      <c r="T274" s="4"/>
      <c r="U274" s="4"/>
      <c r="V274" s="4"/>
      <c r="W274" s="4">
        <v>62.04</v>
      </c>
      <c r="X274" s="4">
        <v>1</v>
      </c>
      <c r="Y274" s="4">
        <v>62.04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208</v>
      </c>
      <c r="F275" s="4">
        <f>ROUND(Source!V252,O275)</f>
        <v>5.28</v>
      </c>
      <c r="G275" s="4" t="s">
        <v>87</v>
      </c>
      <c r="H275" s="4" t="s">
        <v>88</v>
      </c>
      <c r="I275" s="4"/>
      <c r="J275" s="4"/>
      <c r="K275" s="4">
        <v>208</v>
      </c>
      <c r="L275" s="4">
        <v>22</v>
      </c>
      <c r="M275" s="4">
        <v>3</v>
      </c>
      <c r="N275" s="4" t="s">
        <v>3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5.28</v>
      </c>
      <c r="X275" s="4">
        <v>1</v>
      </c>
      <c r="Y275" s="4">
        <v>5.28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209</v>
      </c>
      <c r="F276" s="4">
        <f>ROUND(Source!W252,O276)</f>
        <v>0</v>
      </c>
      <c r="G276" s="4" t="s">
        <v>89</v>
      </c>
      <c r="H276" s="4" t="s">
        <v>90</v>
      </c>
      <c r="I276" s="4"/>
      <c r="J276" s="4"/>
      <c r="K276" s="4">
        <v>209</v>
      </c>
      <c r="L276" s="4">
        <v>23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233</v>
      </c>
      <c r="F277" s="4">
        <f>ROUND(Source!BD252,O277)</f>
        <v>0</v>
      </c>
      <c r="G277" s="4" t="s">
        <v>91</v>
      </c>
      <c r="H277" s="4" t="s">
        <v>92</v>
      </c>
      <c r="I277" s="4"/>
      <c r="J277" s="4"/>
      <c r="K277" s="4">
        <v>233</v>
      </c>
      <c r="L277" s="4">
        <v>24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210</v>
      </c>
      <c r="F278" s="4">
        <f>ROUND(Source!X252,O278)</f>
        <v>30509.06</v>
      </c>
      <c r="G278" s="4" t="s">
        <v>93</v>
      </c>
      <c r="H278" s="4" t="s">
        <v>94</v>
      </c>
      <c r="I278" s="4"/>
      <c r="J278" s="4"/>
      <c r="K278" s="4">
        <v>210</v>
      </c>
      <c r="L278" s="4">
        <v>25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30509.06</v>
      </c>
      <c r="X278" s="4">
        <v>1</v>
      </c>
      <c r="Y278" s="4">
        <v>30509.06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211</v>
      </c>
      <c r="F279" s="4">
        <f>ROUND(Source!Y252,O279)</f>
        <v>17772.259999999998</v>
      </c>
      <c r="G279" s="4" t="s">
        <v>95</v>
      </c>
      <c r="H279" s="4" t="s">
        <v>96</v>
      </c>
      <c r="I279" s="4"/>
      <c r="J279" s="4"/>
      <c r="K279" s="4">
        <v>211</v>
      </c>
      <c r="L279" s="4">
        <v>26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17772.259999999998</v>
      </c>
      <c r="X279" s="4">
        <v>1</v>
      </c>
      <c r="Y279" s="4">
        <v>17772.259999999998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224</v>
      </c>
      <c r="F280" s="4">
        <f>ROUND(Source!AR252,O280)</f>
        <v>80564.3</v>
      </c>
      <c r="G280" s="4" t="s">
        <v>97</v>
      </c>
      <c r="H280" s="4" t="s">
        <v>98</v>
      </c>
      <c r="I280" s="4"/>
      <c r="J280" s="4"/>
      <c r="K280" s="4">
        <v>224</v>
      </c>
      <c r="L280" s="4">
        <v>27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80564.3</v>
      </c>
      <c r="X280" s="4">
        <v>1</v>
      </c>
      <c r="Y280" s="4">
        <v>80564.3</v>
      </c>
      <c r="Z280" s="4"/>
      <c r="AA280" s="4"/>
      <c r="AB280" s="4"/>
    </row>
    <row r="282" spans="1:245" x14ac:dyDescent="0.2">
      <c r="A282" s="1">
        <v>4</v>
      </c>
      <c r="B282" s="1">
        <v>1</v>
      </c>
      <c r="C282" s="1"/>
      <c r="D282" s="1">
        <f>ROW(A293)</f>
        <v>293</v>
      </c>
      <c r="E282" s="1"/>
      <c r="F282" s="1" t="s">
        <v>15</v>
      </c>
      <c r="G282" s="1" t="s">
        <v>193</v>
      </c>
      <c r="H282" s="1" t="s">
        <v>3</v>
      </c>
      <c r="I282" s="1">
        <v>0</v>
      </c>
      <c r="J282" s="1"/>
      <c r="K282" s="1">
        <v>0</v>
      </c>
      <c r="L282" s="1"/>
      <c r="M282" s="1" t="s">
        <v>3</v>
      </c>
      <c r="N282" s="1"/>
      <c r="O282" s="1"/>
      <c r="P282" s="1"/>
      <c r="Q282" s="1"/>
      <c r="R282" s="1"/>
      <c r="S282" s="1">
        <v>0</v>
      </c>
      <c r="T282" s="1"/>
      <c r="U282" s="1" t="s">
        <v>3</v>
      </c>
      <c r="V282" s="1">
        <v>0</v>
      </c>
      <c r="W282" s="1"/>
      <c r="X282" s="1"/>
      <c r="Y282" s="1"/>
      <c r="Z282" s="1"/>
      <c r="AA282" s="1"/>
      <c r="AB282" s="1" t="s">
        <v>3</v>
      </c>
      <c r="AC282" s="1" t="s">
        <v>3</v>
      </c>
      <c r="AD282" s="1" t="s">
        <v>3</v>
      </c>
      <c r="AE282" s="1" t="s">
        <v>3</v>
      </c>
      <c r="AF282" s="1" t="s">
        <v>3</v>
      </c>
      <c r="AG282" s="1" t="s">
        <v>3</v>
      </c>
      <c r="AH282" s="1"/>
      <c r="AI282" s="1"/>
      <c r="AJ282" s="1"/>
      <c r="AK282" s="1"/>
      <c r="AL282" s="1"/>
      <c r="AM282" s="1"/>
      <c r="AN282" s="1"/>
      <c r="AO282" s="1"/>
      <c r="AP282" s="1" t="s">
        <v>3</v>
      </c>
      <c r="AQ282" s="1" t="s">
        <v>3</v>
      </c>
      <c r="AR282" s="1" t="s">
        <v>3</v>
      </c>
      <c r="AS282" s="1"/>
      <c r="AT282" s="1"/>
      <c r="AU282" s="1"/>
      <c r="AV282" s="1"/>
      <c r="AW282" s="1"/>
      <c r="AX282" s="1"/>
      <c r="AY282" s="1"/>
      <c r="AZ282" s="1" t="s">
        <v>3</v>
      </c>
      <c r="BA282" s="1"/>
      <c r="BB282" s="1" t="s">
        <v>3</v>
      </c>
      <c r="BC282" s="1" t="s">
        <v>3</v>
      </c>
      <c r="BD282" s="1" t="s">
        <v>3</v>
      </c>
      <c r="BE282" s="1" t="s">
        <v>3</v>
      </c>
      <c r="BF282" s="1" t="s">
        <v>3</v>
      </c>
      <c r="BG282" s="1" t="s">
        <v>3</v>
      </c>
      <c r="BH282" s="1" t="s">
        <v>3</v>
      </c>
      <c r="BI282" s="1" t="s">
        <v>3</v>
      </c>
      <c r="BJ282" s="1" t="s">
        <v>3</v>
      </c>
      <c r="BK282" s="1" t="s">
        <v>3</v>
      </c>
      <c r="BL282" s="1" t="s">
        <v>3</v>
      </c>
      <c r="BM282" s="1" t="s">
        <v>3</v>
      </c>
      <c r="BN282" s="1" t="s">
        <v>3</v>
      </c>
      <c r="BO282" s="1" t="s">
        <v>3</v>
      </c>
      <c r="BP282" s="1" t="s">
        <v>3</v>
      </c>
      <c r="BQ282" s="1"/>
      <c r="BR282" s="1"/>
      <c r="BS282" s="1"/>
      <c r="BT282" s="1"/>
      <c r="BU282" s="1"/>
      <c r="BV282" s="1"/>
      <c r="BW282" s="1"/>
      <c r="BX282" s="1">
        <v>0</v>
      </c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>
        <v>0</v>
      </c>
    </row>
    <row r="284" spans="1:245" x14ac:dyDescent="0.2">
      <c r="A284" s="2">
        <v>52</v>
      </c>
      <c r="B284" s="2">
        <f t="shared" ref="B284:G284" si="149">B293</f>
        <v>1</v>
      </c>
      <c r="C284" s="2">
        <f t="shared" si="149"/>
        <v>4</v>
      </c>
      <c r="D284" s="2">
        <f t="shared" si="149"/>
        <v>282</v>
      </c>
      <c r="E284" s="2">
        <f t="shared" si="149"/>
        <v>0</v>
      </c>
      <c r="F284" s="2" t="str">
        <f t="shared" si="149"/>
        <v>Новый раздел</v>
      </c>
      <c r="G284" s="2" t="str">
        <f t="shared" si="149"/>
        <v>Демонтаж магистрального провода</v>
      </c>
      <c r="H284" s="2"/>
      <c r="I284" s="2"/>
      <c r="J284" s="2"/>
      <c r="K284" s="2"/>
      <c r="L284" s="2"/>
      <c r="M284" s="2"/>
      <c r="N284" s="2"/>
      <c r="O284" s="2">
        <f t="shared" ref="O284:AT284" si="150">O293</f>
        <v>45482.39</v>
      </c>
      <c r="P284" s="2">
        <f t="shared" si="150"/>
        <v>0</v>
      </c>
      <c r="Q284" s="2">
        <f t="shared" si="150"/>
        <v>9310.08</v>
      </c>
      <c r="R284" s="2">
        <f t="shared" si="150"/>
        <v>9832.0499999999993</v>
      </c>
      <c r="S284" s="2">
        <f t="shared" si="150"/>
        <v>26340.26</v>
      </c>
      <c r="T284" s="2">
        <f t="shared" si="150"/>
        <v>0</v>
      </c>
      <c r="U284" s="2">
        <f t="shared" si="150"/>
        <v>63.129999999999995</v>
      </c>
      <c r="V284" s="2">
        <f t="shared" si="150"/>
        <v>20.57</v>
      </c>
      <c r="W284" s="2">
        <f t="shared" si="150"/>
        <v>0</v>
      </c>
      <c r="X284" s="2">
        <f t="shared" si="150"/>
        <v>37257.480000000003</v>
      </c>
      <c r="Y284" s="2">
        <f t="shared" si="150"/>
        <v>21703.39</v>
      </c>
      <c r="Z284" s="2">
        <f t="shared" si="150"/>
        <v>0</v>
      </c>
      <c r="AA284" s="2">
        <f t="shared" si="150"/>
        <v>0</v>
      </c>
      <c r="AB284" s="2">
        <f t="shared" si="150"/>
        <v>45482.39</v>
      </c>
      <c r="AC284" s="2">
        <f t="shared" si="150"/>
        <v>0</v>
      </c>
      <c r="AD284" s="2">
        <f t="shared" si="150"/>
        <v>9310.08</v>
      </c>
      <c r="AE284" s="2">
        <f t="shared" si="150"/>
        <v>9832.0499999999993</v>
      </c>
      <c r="AF284" s="2">
        <f t="shared" si="150"/>
        <v>26340.26</v>
      </c>
      <c r="AG284" s="2">
        <f t="shared" si="150"/>
        <v>0</v>
      </c>
      <c r="AH284" s="2">
        <f t="shared" si="150"/>
        <v>63.129999999999995</v>
      </c>
      <c r="AI284" s="2">
        <f t="shared" si="150"/>
        <v>20.57</v>
      </c>
      <c r="AJ284" s="2">
        <f t="shared" si="150"/>
        <v>0</v>
      </c>
      <c r="AK284" s="2">
        <f t="shared" si="150"/>
        <v>37257.480000000003</v>
      </c>
      <c r="AL284" s="2">
        <f t="shared" si="150"/>
        <v>21703.39</v>
      </c>
      <c r="AM284" s="2">
        <f t="shared" si="150"/>
        <v>0</v>
      </c>
      <c r="AN284" s="2">
        <f t="shared" si="150"/>
        <v>0</v>
      </c>
      <c r="AO284" s="2">
        <f t="shared" si="150"/>
        <v>0</v>
      </c>
      <c r="AP284" s="2">
        <f t="shared" si="150"/>
        <v>0</v>
      </c>
      <c r="AQ284" s="2">
        <f t="shared" si="150"/>
        <v>0</v>
      </c>
      <c r="AR284" s="2">
        <f t="shared" si="150"/>
        <v>104761.06</v>
      </c>
      <c r="AS284" s="2">
        <f t="shared" si="150"/>
        <v>104761.06</v>
      </c>
      <c r="AT284" s="2">
        <f t="shared" si="150"/>
        <v>0</v>
      </c>
      <c r="AU284" s="2">
        <f t="shared" ref="AU284:BZ284" si="151">AU293</f>
        <v>0</v>
      </c>
      <c r="AV284" s="2">
        <f t="shared" si="151"/>
        <v>0</v>
      </c>
      <c r="AW284" s="2">
        <f t="shared" si="151"/>
        <v>0</v>
      </c>
      <c r="AX284" s="2">
        <f t="shared" si="151"/>
        <v>0</v>
      </c>
      <c r="AY284" s="2">
        <f t="shared" si="151"/>
        <v>0</v>
      </c>
      <c r="AZ284" s="2">
        <f t="shared" si="151"/>
        <v>0</v>
      </c>
      <c r="BA284" s="2">
        <f t="shared" si="151"/>
        <v>0</v>
      </c>
      <c r="BB284" s="2">
        <f t="shared" si="151"/>
        <v>0</v>
      </c>
      <c r="BC284" s="2">
        <f t="shared" si="151"/>
        <v>0</v>
      </c>
      <c r="BD284" s="2">
        <f t="shared" si="151"/>
        <v>317.8</v>
      </c>
      <c r="BE284" s="2">
        <f t="shared" si="151"/>
        <v>0</v>
      </c>
      <c r="BF284" s="2">
        <f t="shared" si="151"/>
        <v>0</v>
      </c>
      <c r="BG284" s="2">
        <f t="shared" si="151"/>
        <v>0</v>
      </c>
      <c r="BH284" s="2">
        <f t="shared" si="151"/>
        <v>0</v>
      </c>
      <c r="BI284" s="2">
        <f t="shared" si="151"/>
        <v>0</v>
      </c>
      <c r="BJ284" s="2">
        <f t="shared" si="151"/>
        <v>0</v>
      </c>
      <c r="BK284" s="2">
        <f t="shared" si="151"/>
        <v>0</v>
      </c>
      <c r="BL284" s="2">
        <f t="shared" si="151"/>
        <v>0</v>
      </c>
      <c r="BM284" s="2">
        <f t="shared" si="151"/>
        <v>0</v>
      </c>
      <c r="BN284" s="2">
        <f t="shared" si="151"/>
        <v>0</v>
      </c>
      <c r="BO284" s="2">
        <f t="shared" si="151"/>
        <v>0</v>
      </c>
      <c r="BP284" s="2">
        <f t="shared" si="151"/>
        <v>0</v>
      </c>
      <c r="BQ284" s="2">
        <f t="shared" si="151"/>
        <v>0</v>
      </c>
      <c r="BR284" s="2">
        <f t="shared" si="151"/>
        <v>0</v>
      </c>
      <c r="BS284" s="2">
        <f t="shared" si="151"/>
        <v>0</v>
      </c>
      <c r="BT284" s="2">
        <f t="shared" si="151"/>
        <v>0</v>
      </c>
      <c r="BU284" s="2">
        <f t="shared" si="151"/>
        <v>0</v>
      </c>
      <c r="BV284" s="2">
        <f t="shared" si="151"/>
        <v>0</v>
      </c>
      <c r="BW284" s="2">
        <f t="shared" si="151"/>
        <v>0</v>
      </c>
      <c r="BX284" s="2">
        <f t="shared" si="151"/>
        <v>0</v>
      </c>
      <c r="BY284" s="2">
        <f t="shared" si="151"/>
        <v>0</v>
      </c>
      <c r="BZ284" s="2">
        <f t="shared" si="151"/>
        <v>0</v>
      </c>
      <c r="CA284" s="2">
        <f t="shared" ref="CA284:DF284" si="152">CA293</f>
        <v>104761.06</v>
      </c>
      <c r="CB284" s="2">
        <f t="shared" si="152"/>
        <v>104761.06</v>
      </c>
      <c r="CC284" s="2">
        <f t="shared" si="152"/>
        <v>0</v>
      </c>
      <c r="CD284" s="2">
        <f t="shared" si="152"/>
        <v>0</v>
      </c>
      <c r="CE284" s="2">
        <f t="shared" si="152"/>
        <v>0</v>
      </c>
      <c r="CF284" s="2">
        <f t="shared" si="152"/>
        <v>0</v>
      </c>
      <c r="CG284" s="2">
        <f t="shared" si="152"/>
        <v>0</v>
      </c>
      <c r="CH284" s="2">
        <f t="shared" si="152"/>
        <v>0</v>
      </c>
      <c r="CI284" s="2">
        <f t="shared" si="152"/>
        <v>0</v>
      </c>
      <c r="CJ284" s="2">
        <f t="shared" si="152"/>
        <v>0</v>
      </c>
      <c r="CK284" s="2">
        <f t="shared" si="152"/>
        <v>0</v>
      </c>
      <c r="CL284" s="2">
        <f t="shared" si="152"/>
        <v>0</v>
      </c>
      <c r="CM284" s="2">
        <f t="shared" si="152"/>
        <v>317.8</v>
      </c>
      <c r="CN284" s="2">
        <f t="shared" si="152"/>
        <v>0</v>
      </c>
      <c r="CO284" s="2">
        <f t="shared" si="152"/>
        <v>0</v>
      </c>
      <c r="CP284" s="2">
        <f t="shared" si="152"/>
        <v>0</v>
      </c>
      <c r="CQ284" s="2">
        <f t="shared" si="152"/>
        <v>0</v>
      </c>
      <c r="CR284" s="2">
        <f t="shared" si="152"/>
        <v>0</v>
      </c>
      <c r="CS284" s="2">
        <f t="shared" si="152"/>
        <v>0</v>
      </c>
      <c r="CT284" s="2">
        <f t="shared" si="152"/>
        <v>0</v>
      </c>
      <c r="CU284" s="2">
        <f t="shared" si="152"/>
        <v>0</v>
      </c>
      <c r="CV284" s="2">
        <f t="shared" si="152"/>
        <v>0</v>
      </c>
      <c r="CW284" s="2">
        <f t="shared" si="152"/>
        <v>0</v>
      </c>
      <c r="CX284" s="2">
        <f t="shared" si="152"/>
        <v>0</v>
      </c>
      <c r="CY284" s="2">
        <f t="shared" si="152"/>
        <v>0</v>
      </c>
      <c r="CZ284" s="2">
        <f t="shared" si="152"/>
        <v>0</v>
      </c>
      <c r="DA284" s="2">
        <f t="shared" si="152"/>
        <v>0</v>
      </c>
      <c r="DB284" s="2">
        <f t="shared" si="152"/>
        <v>0</v>
      </c>
      <c r="DC284" s="2">
        <f t="shared" si="152"/>
        <v>0</v>
      </c>
      <c r="DD284" s="2">
        <f t="shared" si="152"/>
        <v>0</v>
      </c>
      <c r="DE284" s="2">
        <f t="shared" si="152"/>
        <v>0</v>
      </c>
      <c r="DF284" s="2">
        <f t="shared" si="152"/>
        <v>0</v>
      </c>
      <c r="DG284" s="3">
        <f t="shared" ref="DG284:EL284" si="153">DG293</f>
        <v>0</v>
      </c>
      <c r="DH284" s="3">
        <f t="shared" si="153"/>
        <v>0</v>
      </c>
      <c r="DI284" s="3">
        <f t="shared" si="153"/>
        <v>0</v>
      </c>
      <c r="DJ284" s="3">
        <f t="shared" si="153"/>
        <v>0</v>
      </c>
      <c r="DK284" s="3">
        <f t="shared" si="153"/>
        <v>0</v>
      </c>
      <c r="DL284" s="3">
        <f t="shared" si="153"/>
        <v>0</v>
      </c>
      <c r="DM284" s="3">
        <f t="shared" si="153"/>
        <v>0</v>
      </c>
      <c r="DN284" s="3">
        <f t="shared" si="153"/>
        <v>0</v>
      </c>
      <c r="DO284" s="3">
        <f t="shared" si="153"/>
        <v>0</v>
      </c>
      <c r="DP284" s="3">
        <f t="shared" si="153"/>
        <v>0</v>
      </c>
      <c r="DQ284" s="3">
        <f t="shared" si="153"/>
        <v>0</v>
      </c>
      <c r="DR284" s="3">
        <f t="shared" si="153"/>
        <v>0</v>
      </c>
      <c r="DS284" s="3">
        <f t="shared" si="153"/>
        <v>0</v>
      </c>
      <c r="DT284" s="3">
        <f t="shared" si="153"/>
        <v>0</v>
      </c>
      <c r="DU284" s="3">
        <f t="shared" si="153"/>
        <v>0</v>
      </c>
      <c r="DV284" s="3">
        <f t="shared" si="153"/>
        <v>0</v>
      </c>
      <c r="DW284" s="3">
        <f t="shared" si="153"/>
        <v>0</v>
      </c>
      <c r="DX284" s="3">
        <f t="shared" si="153"/>
        <v>0</v>
      </c>
      <c r="DY284" s="3">
        <f t="shared" si="153"/>
        <v>0</v>
      </c>
      <c r="DZ284" s="3">
        <f t="shared" si="153"/>
        <v>0</v>
      </c>
      <c r="EA284" s="3">
        <f t="shared" si="153"/>
        <v>0</v>
      </c>
      <c r="EB284" s="3">
        <f t="shared" si="153"/>
        <v>0</v>
      </c>
      <c r="EC284" s="3">
        <f t="shared" si="153"/>
        <v>0</v>
      </c>
      <c r="ED284" s="3">
        <f t="shared" si="153"/>
        <v>0</v>
      </c>
      <c r="EE284" s="3">
        <f t="shared" si="153"/>
        <v>0</v>
      </c>
      <c r="EF284" s="3">
        <f t="shared" si="153"/>
        <v>0</v>
      </c>
      <c r="EG284" s="3">
        <f t="shared" si="153"/>
        <v>0</v>
      </c>
      <c r="EH284" s="3">
        <f t="shared" si="153"/>
        <v>0</v>
      </c>
      <c r="EI284" s="3">
        <f t="shared" si="153"/>
        <v>0</v>
      </c>
      <c r="EJ284" s="3">
        <f t="shared" si="153"/>
        <v>0</v>
      </c>
      <c r="EK284" s="3">
        <f t="shared" si="153"/>
        <v>0</v>
      </c>
      <c r="EL284" s="3">
        <f t="shared" si="153"/>
        <v>0</v>
      </c>
      <c r="EM284" s="3">
        <f t="shared" ref="EM284:FR284" si="154">EM293</f>
        <v>0</v>
      </c>
      <c r="EN284" s="3">
        <f t="shared" si="154"/>
        <v>0</v>
      </c>
      <c r="EO284" s="3">
        <f t="shared" si="154"/>
        <v>0</v>
      </c>
      <c r="EP284" s="3">
        <f t="shared" si="154"/>
        <v>0</v>
      </c>
      <c r="EQ284" s="3">
        <f t="shared" si="154"/>
        <v>0</v>
      </c>
      <c r="ER284" s="3">
        <f t="shared" si="154"/>
        <v>0</v>
      </c>
      <c r="ES284" s="3">
        <f t="shared" si="154"/>
        <v>0</v>
      </c>
      <c r="ET284" s="3">
        <f t="shared" si="154"/>
        <v>0</v>
      </c>
      <c r="EU284" s="3">
        <f t="shared" si="154"/>
        <v>0</v>
      </c>
      <c r="EV284" s="3">
        <f t="shared" si="154"/>
        <v>0</v>
      </c>
      <c r="EW284" s="3">
        <f t="shared" si="154"/>
        <v>0</v>
      </c>
      <c r="EX284" s="3">
        <f t="shared" si="154"/>
        <v>0</v>
      </c>
      <c r="EY284" s="3">
        <f t="shared" si="154"/>
        <v>0</v>
      </c>
      <c r="EZ284" s="3">
        <f t="shared" si="154"/>
        <v>0</v>
      </c>
      <c r="FA284" s="3">
        <f t="shared" si="154"/>
        <v>0</v>
      </c>
      <c r="FB284" s="3">
        <f t="shared" si="154"/>
        <v>0</v>
      </c>
      <c r="FC284" s="3">
        <f t="shared" si="154"/>
        <v>0</v>
      </c>
      <c r="FD284" s="3">
        <f t="shared" si="154"/>
        <v>0</v>
      </c>
      <c r="FE284" s="3">
        <f t="shared" si="154"/>
        <v>0</v>
      </c>
      <c r="FF284" s="3">
        <f t="shared" si="154"/>
        <v>0</v>
      </c>
      <c r="FG284" s="3">
        <f t="shared" si="154"/>
        <v>0</v>
      </c>
      <c r="FH284" s="3">
        <f t="shared" si="154"/>
        <v>0</v>
      </c>
      <c r="FI284" s="3">
        <f t="shared" si="154"/>
        <v>0</v>
      </c>
      <c r="FJ284" s="3">
        <f t="shared" si="154"/>
        <v>0</v>
      </c>
      <c r="FK284" s="3">
        <f t="shared" si="154"/>
        <v>0</v>
      </c>
      <c r="FL284" s="3">
        <f t="shared" si="154"/>
        <v>0</v>
      </c>
      <c r="FM284" s="3">
        <f t="shared" si="154"/>
        <v>0</v>
      </c>
      <c r="FN284" s="3">
        <f t="shared" si="154"/>
        <v>0</v>
      </c>
      <c r="FO284" s="3">
        <f t="shared" si="154"/>
        <v>0</v>
      </c>
      <c r="FP284" s="3">
        <f t="shared" si="154"/>
        <v>0</v>
      </c>
      <c r="FQ284" s="3">
        <f t="shared" si="154"/>
        <v>0</v>
      </c>
      <c r="FR284" s="3">
        <f t="shared" si="154"/>
        <v>0</v>
      </c>
      <c r="FS284" s="3">
        <f t="shared" ref="FS284:GX284" si="155">FS293</f>
        <v>0</v>
      </c>
      <c r="FT284" s="3">
        <f t="shared" si="155"/>
        <v>0</v>
      </c>
      <c r="FU284" s="3">
        <f t="shared" si="155"/>
        <v>0</v>
      </c>
      <c r="FV284" s="3">
        <f t="shared" si="155"/>
        <v>0</v>
      </c>
      <c r="FW284" s="3">
        <f t="shared" si="155"/>
        <v>0</v>
      </c>
      <c r="FX284" s="3">
        <f t="shared" si="155"/>
        <v>0</v>
      </c>
      <c r="FY284" s="3">
        <f t="shared" si="155"/>
        <v>0</v>
      </c>
      <c r="FZ284" s="3">
        <f t="shared" si="155"/>
        <v>0</v>
      </c>
      <c r="GA284" s="3">
        <f t="shared" si="155"/>
        <v>0</v>
      </c>
      <c r="GB284" s="3">
        <f t="shared" si="155"/>
        <v>0</v>
      </c>
      <c r="GC284" s="3">
        <f t="shared" si="155"/>
        <v>0</v>
      </c>
      <c r="GD284" s="3">
        <f t="shared" si="155"/>
        <v>0</v>
      </c>
      <c r="GE284" s="3">
        <f t="shared" si="155"/>
        <v>0</v>
      </c>
      <c r="GF284" s="3">
        <f t="shared" si="155"/>
        <v>0</v>
      </c>
      <c r="GG284" s="3">
        <f t="shared" si="155"/>
        <v>0</v>
      </c>
      <c r="GH284" s="3">
        <f t="shared" si="155"/>
        <v>0</v>
      </c>
      <c r="GI284" s="3">
        <f t="shared" si="155"/>
        <v>0</v>
      </c>
      <c r="GJ284" s="3">
        <f t="shared" si="155"/>
        <v>0</v>
      </c>
      <c r="GK284" s="3">
        <f t="shared" si="155"/>
        <v>0</v>
      </c>
      <c r="GL284" s="3">
        <f t="shared" si="155"/>
        <v>0</v>
      </c>
      <c r="GM284" s="3">
        <f t="shared" si="155"/>
        <v>0</v>
      </c>
      <c r="GN284" s="3">
        <f t="shared" si="155"/>
        <v>0</v>
      </c>
      <c r="GO284" s="3">
        <f t="shared" si="155"/>
        <v>0</v>
      </c>
      <c r="GP284" s="3">
        <f t="shared" si="155"/>
        <v>0</v>
      </c>
      <c r="GQ284" s="3">
        <f t="shared" si="155"/>
        <v>0</v>
      </c>
      <c r="GR284" s="3">
        <f t="shared" si="155"/>
        <v>0</v>
      </c>
      <c r="GS284" s="3">
        <f t="shared" si="155"/>
        <v>0</v>
      </c>
      <c r="GT284" s="3">
        <f t="shared" si="155"/>
        <v>0</v>
      </c>
      <c r="GU284" s="3">
        <f t="shared" si="155"/>
        <v>0</v>
      </c>
      <c r="GV284" s="3">
        <f t="shared" si="155"/>
        <v>0</v>
      </c>
      <c r="GW284" s="3">
        <f t="shared" si="155"/>
        <v>0</v>
      </c>
      <c r="GX284" s="3">
        <f t="shared" si="155"/>
        <v>0</v>
      </c>
    </row>
    <row r="286" spans="1:245" x14ac:dyDescent="0.2">
      <c r="A286">
        <v>17</v>
      </c>
      <c r="B286">
        <v>1</v>
      </c>
      <c r="C286">
        <f>ROW(SmtRes!A185)</f>
        <v>185</v>
      </c>
      <c r="D286">
        <f>ROW(EtalonRes!A228)</f>
        <v>228</v>
      </c>
      <c r="E286" t="s">
        <v>194</v>
      </c>
      <c r="F286" t="s">
        <v>157</v>
      </c>
      <c r="G286" t="s">
        <v>158</v>
      </c>
      <c r="H286" t="s">
        <v>20</v>
      </c>
      <c r="I286">
        <v>31</v>
      </c>
      <c r="J286">
        <v>0</v>
      </c>
      <c r="K286">
        <v>31</v>
      </c>
      <c r="O286">
        <f>ROUND(CP286,2)</f>
        <v>28259.09</v>
      </c>
      <c r="P286">
        <f>SUMIF(SmtRes!AQ182:'SmtRes'!AQ185,"=1",SmtRes!DF182:'SmtRes'!DF185)</f>
        <v>0</v>
      </c>
      <c r="Q286">
        <f>SUMIF(SmtRes!AQ182:'SmtRes'!AQ185,"=1",SmtRes!DG182:'SmtRes'!DG185)</f>
        <v>5753.29</v>
      </c>
      <c r="R286">
        <f>SUMIF(SmtRes!AQ182:'SmtRes'!AQ185,"=1",SmtRes!DH182:'SmtRes'!DH185)</f>
        <v>6075.12</v>
      </c>
      <c r="S286">
        <f>SUMIF(SmtRes!AQ182:'SmtRes'!AQ185,"=1",SmtRes!DI182:'SmtRes'!DI185)</f>
        <v>16430.68</v>
      </c>
      <c r="T286">
        <f>ROUND(CU286*I286,2)</f>
        <v>0</v>
      </c>
      <c r="U286">
        <f>SUMIF(SmtRes!AQ182:'SmtRes'!AQ185,"=1",SmtRes!CV182:'SmtRes'!CV185)</f>
        <v>39.369999999999997</v>
      </c>
      <c r="V286">
        <f>SUMIF(SmtRes!AQ182:'SmtRes'!AQ185,"=1",SmtRes!CW182:'SmtRes'!CW185)</f>
        <v>12.709999999999999</v>
      </c>
      <c r="W286">
        <f>ROUND(CX286*I286,2)</f>
        <v>0</v>
      </c>
      <c r="X286">
        <f t="shared" ref="X286:Y289" si="156">ROUND(CY286,2)</f>
        <v>23180.97</v>
      </c>
      <c r="Y286">
        <f t="shared" si="156"/>
        <v>13503.48</v>
      </c>
      <c r="AA286">
        <v>312611130</v>
      </c>
      <c r="AB286">
        <f>ROUND((AC286+AD286+AF286),6)</f>
        <v>684.05930000000001</v>
      </c>
      <c r="AC286">
        <f>ROUND((0),6)</f>
        <v>0</v>
      </c>
      <c r="AD286">
        <f>ROUND((((SUM(SmtRes!BR182:'SmtRes'!BR185))-(SUM(SmtRes!BS182:'SmtRes'!BS185)))+AE286),6)</f>
        <v>154.03749999999999</v>
      </c>
      <c r="AE286">
        <f>ROUND((SUM(SmtRes!BS182:'SmtRes'!BS185)),6)</f>
        <v>195.9718</v>
      </c>
      <c r="AF286">
        <f>ROUND((SUM(SmtRes!BT182:'SmtRes'!BT185)),6)</f>
        <v>530.02179999999998</v>
      </c>
      <c r="AG286">
        <f>ROUND((AP286),6)</f>
        <v>0</v>
      </c>
      <c r="AH286">
        <f>(SUM(SmtRes!BU182:'SmtRes'!BU185))</f>
        <v>1.27</v>
      </c>
      <c r="AI286">
        <f>(SUM(SmtRes!BV182:'SmtRes'!BV185))</f>
        <v>0.41</v>
      </c>
      <c r="AJ286">
        <f>(AS286)</f>
        <v>0</v>
      </c>
      <c r="AK286">
        <v>880.03110000000004</v>
      </c>
      <c r="AL286">
        <v>0</v>
      </c>
      <c r="AM286">
        <v>154.03749999999999</v>
      </c>
      <c r="AN286">
        <v>195.9718</v>
      </c>
      <c r="AO286">
        <v>530.02179999999998</v>
      </c>
      <c r="AP286">
        <v>0</v>
      </c>
      <c r="AQ286">
        <v>1.27</v>
      </c>
      <c r="AR286">
        <v>0.41</v>
      </c>
      <c r="AS286">
        <v>0</v>
      </c>
      <c r="AT286">
        <v>103</v>
      </c>
      <c r="AU286">
        <v>60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1</v>
      </c>
      <c r="BJ286" t="s">
        <v>159</v>
      </c>
      <c r="BM286">
        <v>33002</v>
      </c>
      <c r="BN286">
        <v>0</v>
      </c>
      <c r="BO286" t="s">
        <v>3</v>
      </c>
      <c r="BP286">
        <v>0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60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>(P286+Q286+S286+R286)</f>
        <v>28259.09</v>
      </c>
      <c r="CQ286">
        <f>SUMIF(SmtRes!AQ182:'SmtRes'!AQ185,"=1",SmtRes!AA182:'SmtRes'!AA185)</f>
        <v>0</v>
      </c>
      <c r="CR286">
        <f>SUMIF(SmtRes!AQ182:'SmtRes'!AQ185,"=1",SmtRes!AB182:'SmtRes'!AB185)</f>
        <v>981.58</v>
      </c>
      <c r="CS286">
        <f>SUMIF(SmtRes!AQ182:'SmtRes'!AQ185,"=1",SmtRes!AC182:'SmtRes'!AC185)</f>
        <v>955.96</v>
      </c>
      <c r="CT286">
        <f>SUMIF(SmtRes!AQ182:'SmtRes'!AQ185,"=1",SmtRes!AD182:'SmtRes'!AD185)</f>
        <v>417.34</v>
      </c>
      <c r="CU286">
        <f>AG286</f>
        <v>0</v>
      </c>
      <c r="CV286">
        <f>SUMIF(SmtRes!AQ182:'SmtRes'!AQ185,"=1",SmtRes!BU182:'SmtRes'!BU185)</f>
        <v>1.27</v>
      </c>
      <c r="CW286">
        <f>SUMIF(SmtRes!AQ182:'SmtRes'!AQ185,"=1",SmtRes!BV182:'SmtRes'!BV185)</f>
        <v>0.41</v>
      </c>
      <c r="CX286">
        <f>AJ286</f>
        <v>0</v>
      </c>
      <c r="CY286">
        <f>(((S286+R286)*AT286)/100)</f>
        <v>23180.973999999998</v>
      </c>
      <c r="CZ286">
        <f>(((S286+R286)*AU286)/100)</f>
        <v>13503.48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20</v>
      </c>
      <c r="DW286" t="s">
        <v>20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293259713</v>
      </c>
      <c r="EF286">
        <v>2</v>
      </c>
      <c r="EG286" t="s">
        <v>32</v>
      </c>
      <c r="EH286">
        <v>27</v>
      </c>
      <c r="EI286" t="s">
        <v>33</v>
      </c>
      <c r="EJ286">
        <v>1</v>
      </c>
      <c r="EK286">
        <v>33002</v>
      </c>
      <c r="EL286" t="s">
        <v>33</v>
      </c>
      <c r="EM286" t="s">
        <v>34</v>
      </c>
      <c r="EO286" t="s">
        <v>3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1.27</v>
      </c>
      <c r="EX286">
        <v>0.41</v>
      </c>
      <c r="EY286">
        <v>0</v>
      </c>
      <c r="FQ286">
        <v>0</v>
      </c>
      <c r="FR286">
        <f t="shared" ref="FR286:FR291" si="157">ROUND(IF(BI286=3,GM286,0),2)</f>
        <v>0</v>
      </c>
      <c r="FS286">
        <v>0</v>
      </c>
      <c r="FX286">
        <v>103</v>
      </c>
      <c r="FY286">
        <v>60</v>
      </c>
      <c r="GA286" t="s">
        <v>3</v>
      </c>
      <c r="GD286">
        <v>1</v>
      </c>
      <c r="GF286">
        <v>-2080053868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ref="GL286:GL291" si="158">ROUND(IF(AND(BH286=3,BI286=3,FS286&lt;&gt;0),P286,0),2)</f>
        <v>0</v>
      </c>
      <c r="GM286">
        <f>ROUND(O286+X286+Y286,2)+GX286</f>
        <v>64943.54</v>
      </c>
      <c r="GN286">
        <f t="shared" ref="GN286:GN291" si="159">IF(OR(BI286=0,BI286=1),GM286-GX286,0)</f>
        <v>64943.54</v>
      </c>
      <c r="GO286">
        <f t="shared" ref="GO286:GO291" si="160">IF(BI286=2,GM286-GX286,0)</f>
        <v>0</v>
      </c>
      <c r="GP286">
        <f t="shared" ref="GP286:GP291" si="161">IF(BI286=4,GM286-GX286,0)</f>
        <v>0</v>
      </c>
      <c r="GR286">
        <v>0</v>
      </c>
      <c r="GS286">
        <v>3</v>
      </c>
      <c r="GT286">
        <v>0</v>
      </c>
      <c r="GU286" t="s">
        <v>3</v>
      </c>
      <c r="GV286">
        <f>ROUND((GT286),6)</f>
        <v>0</v>
      </c>
      <c r="GW286">
        <v>1</v>
      </c>
      <c r="GX286">
        <f>ROUND(HC286*I286,2)</f>
        <v>0</v>
      </c>
      <c r="HA286">
        <v>0</v>
      </c>
      <c r="HB286">
        <v>0</v>
      </c>
      <c r="HC286">
        <f>GV286*GW286</f>
        <v>0</v>
      </c>
      <c r="HE286" t="s">
        <v>3</v>
      </c>
      <c r="HF286" t="s">
        <v>3</v>
      </c>
      <c r="HM286" t="s">
        <v>3</v>
      </c>
      <c r="HN286" t="s">
        <v>35</v>
      </c>
      <c r="HO286" t="s">
        <v>36</v>
      </c>
      <c r="HP286" t="s">
        <v>33</v>
      </c>
      <c r="HQ286" t="s">
        <v>33</v>
      </c>
      <c r="IK286">
        <v>0</v>
      </c>
    </row>
    <row r="287" spans="1:245" x14ac:dyDescent="0.2">
      <c r="A287">
        <v>17</v>
      </c>
      <c r="B287">
        <v>1</v>
      </c>
      <c r="C287">
        <f>ROW(SmtRes!A189)</f>
        <v>189</v>
      </c>
      <c r="D287">
        <f>ROW(EtalonRes!A232)</f>
        <v>232</v>
      </c>
      <c r="E287" t="s">
        <v>195</v>
      </c>
      <c r="F287" t="s">
        <v>157</v>
      </c>
      <c r="G287" t="s">
        <v>158</v>
      </c>
      <c r="H287" t="s">
        <v>20</v>
      </c>
      <c r="I287">
        <v>6</v>
      </c>
      <c r="J287">
        <v>0</v>
      </c>
      <c r="K287">
        <v>6</v>
      </c>
      <c r="O287">
        <f>ROUND(CP287,2)</f>
        <v>5469.5</v>
      </c>
      <c r="P287">
        <f>SUMIF(SmtRes!AQ186:'SmtRes'!AQ189,"=1",SmtRes!DF186:'SmtRes'!DF189)</f>
        <v>0</v>
      </c>
      <c r="Q287">
        <f>SUMIF(SmtRes!AQ186:'SmtRes'!AQ189,"=1",SmtRes!DG186:'SmtRes'!DG189)</f>
        <v>1113.54</v>
      </c>
      <c r="R287">
        <f>SUMIF(SmtRes!AQ186:'SmtRes'!AQ189,"=1",SmtRes!DH186:'SmtRes'!DH189)</f>
        <v>1175.83</v>
      </c>
      <c r="S287">
        <f>SUMIF(SmtRes!AQ186:'SmtRes'!AQ189,"=1",SmtRes!DI186:'SmtRes'!DI189)</f>
        <v>3180.13</v>
      </c>
      <c r="T287">
        <f>ROUND(CU287*I287,2)</f>
        <v>0</v>
      </c>
      <c r="U287">
        <f>SUMIF(SmtRes!AQ186:'SmtRes'!AQ189,"=1",SmtRes!CV186:'SmtRes'!CV189)</f>
        <v>7.62</v>
      </c>
      <c r="V287">
        <f>SUMIF(SmtRes!AQ186:'SmtRes'!AQ189,"=1",SmtRes!CW186:'SmtRes'!CW189)</f>
        <v>2.46</v>
      </c>
      <c r="W287">
        <f>ROUND(CX287*I287,2)</f>
        <v>0</v>
      </c>
      <c r="X287">
        <f t="shared" si="156"/>
        <v>4486.6400000000003</v>
      </c>
      <c r="Y287">
        <f t="shared" si="156"/>
        <v>2613.58</v>
      </c>
      <c r="AA287">
        <v>312611130</v>
      </c>
      <c r="AB287">
        <f>ROUND((AC287+AD287+AF287),6)</f>
        <v>684.05930000000001</v>
      </c>
      <c r="AC287">
        <f>ROUND((0),6)</f>
        <v>0</v>
      </c>
      <c r="AD287">
        <f>ROUND((((SUM(SmtRes!BR186:'SmtRes'!BR189))-(SUM(SmtRes!BS186:'SmtRes'!BS189)))+AE287),6)</f>
        <v>154.03749999999999</v>
      </c>
      <c r="AE287">
        <f>ROUND((SUM(SmtRes!BS186:'SmtRes'!BS189)),6)</f>
        <v>195.9718</v>
      </c>
      <c r="AF287">
        <f>ROUND((SUM(SmtRes!BT186:'SmtRes'!BT189)),6)</f>
        <v>530.02179999999998</v>
      </c>
      <c r="AG287">
        <f>ROUND((AP287),6)</f>
        <v>0</v>
      </c>
      <c r="AH287">
        <f>(SUM(SmtRes!BU186:'SmtRes'!BU189))</f>
        <v>1.27</v>
      </c>
      <c r="AI287">
        <f>(SUM(SmtRes!BV186:'SmtRes'!BV189))</f>
        <v>0.41</v>
      </c>
      <c r="AJ287">
        <f>(AS287)</f>
        <v>0</v>
      </c>
      <c r="AK287">
        <v>880.03110000000004</v>
      </c>
      <c r="AL287">
        <v>0</v>
      </c>
      <c r="AM287">
        <v>154.03749999999999</v>
      </c>
      <c r="AN287">
        <v>195.9718</v>
      </c>
      <c r="AO287">
        <v>530.02179999999998</v>
      </c>
      <c r="AP287">
        <v>0</v>
      </c>
      <c r="AQ287">
        <v>1.27</v>
      </c>
      <c r="AR287">
        <v>0.41</v>
      </c>
      <c r="AS287">
        <v>0</v>
      </c>
      <c r="AT287">
        <v>103</v>
      </c>
      <c r="AU287">
        <v>60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159</v>
      </c>
      <c r="BM287">
        <v>33002</v>
      </c>
      <c r="BN287">
        <v>0</v>
      </c>
      <c r="BO287" t="s">
        <v>3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103</v>
      </c>
      <c r="CA287">
        <v>60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>(P287+Q287+S287+R287)</f>
        <v>5469.5</v>
      </c>
      <c r="CQ287">
        <f>SUMIF(SmtRes!AQ186:'SmtRes'!AQ189,"=1",SmtRes!AA186:'SmtRes'!AA189)</f>
        <v>0</v>
      </c>
      <c r="CR287">
        <f>SUMIF(SmtRes!AQ186:'SmtRes'!AQ189,"=1",SmtRes!AB186:'SmtRes'!AB189)</f>
        <v>981.58</v>
      </c>
      <c r="CS287">
        <f>SUMIF(SmtRes!AQ186:'SmtRes'!AQ189,"=1",SmtRes!AC186:'SmtRes'!AC189)</f>
        <v>955.96</v>
      </c>
      <c r="CT287">
        <f>SUMIF(SmtRes!AQ186:'SmtRes'!AQ189,"=1",SmtRes!AD186:'SmtRes'!AD189)</f>
        <v>417.34</v>
      </c>
      <c r="CU287">
        <f>AG287</f>
        <v>0</v>
      </c>
      <c r="CV287">
        <f>SUMIF(SmtRes!AQ186:'SmtRes'!AQ189,"=1",SmtRes!BU186:'SmtRes'!BU189)</f>
        <v>1.27</v>
      </c>
      <c r="CW287">
        <f>SUMIF(SmtRes!AQ186:'SmtRes'!AQ189,"=1",SmtRes!BV186:'SmtRes'!BV189)</f>
        <v>0.41</v>
      </c>
      <c r="CX287">
        <f>AJ287</f>
        <v>0</v>
      </c>
      <c r="CY287">
        <f>(((S287+R287)*AT287)/100)</f>
        <v>4486.6387999999997</v>
      </c>
      <c r="CZ287">
        <f>(((S287+R287)*AU287)/100)</f>
        <v>2613.576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20</v>
      </c>
      <c r="DW287" t="s">
        <v>20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293259713</v>
      </c>
      <c r="EF287">
        <v>2</v>
      </c>
      <c r="EG287" t="s">
        <v>32</v>
      </c>
      <c r="EH287">
        <v>27</v>
      </c>
      <c r="EI287" t="s">
        <v>33</v>
      </c>
      <c r="EJ287">
        <v>1</v>
      </c>
      <c r="EK287">
        <v>33002</v>
      </c>
      <c r="EL287" t="s">
        <v>33</v>
      </c>
      <c r="EM287" t="s">
        <v>34</v>
      </c>
      <c r="EO287" t="s">
        <v>3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1.27</v>
      </c>
      <c r="EX287">
        <v>0.41</v>
      </c>
      <c r="EY287">
        <v>0</v>
      </c>
      <c r="FQ287">
        <v>0</v>
      </c>
      <c r="FR287">
        <f t="shared" si="157"/>
        <v>0</v>
      </c>
      <c r="FS287">
        <v>0</v>
      </c>
      <c r="FX287">
        <v>103</v>
      </c>
      <c r="FY287">
        <v>60</v>
      </c>
      <c r="GA287" t="s">
        <v>3</v>
      </c>
      <c r="GD287">
        <v>1</v>
      </c>
      <c r="GF287">
        <v>-2080053868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58"/>
        <v>0</v>
      </c>
      <c r="GM287">
        <f>ROUND(O287+X287+Y287,2)+GX287</f>
        <v>12569.72</v>
      </c>
      <c r="GN287">
        <f t="shared" si="159"/>
        <v>12569.72</v>
      </c>
      <c r="GO287">
        <f t="shared" si="160"/>
        <v>0</v>
      </c>
      <c r="GP287">
        <f t="shared" si="161"/>
        <v>0</v>
      </c>
      <c r="GR287">
        <v>0</v>
      </c>
      <c r="GS287">
        <v>3</v>
      </c>
      <c r="GT287">
        <v>0</v>
      </c>
      <c r="GU287" t="s">
        <v>3</v>
      </c>
      <c r="GV287">
        <f>ROUND((GT287),6)</f>
        <v>0</v>
      </c>
      <c r="GW287">
        <v>1</v>
      </c>
      <c r="GX287">
        <f>ROUND(HC287*I287,2)</f>
        <v>0</v>
      </c>
      <c r="HA287">
        <v>0</v>
      </c>
      <c r="HB287">
        <v>0</v>
      </c>
      <c r="HC287">
        <f>GV287*GW287</f>
        <v>0</v>
      </c>
      <c r="HE287" t="s">
        <v>3</v>
      </c>
      <c r="HF287" t="s">
        <v>3</v>
      </c>
      <c r="HM287" t="s">
        <v>3</v>
      </c>
      <c r="HN287" t="s">
        <v>35</v>
      </c>
      <c r="HO287" t="s">
        <v>36</v>
      </c>
      <c r="HP287" t="s">
        <v>33</v>
      </c>
      <c r="HQ287" t="s">
        <v>33</v>
      </c>
      <c r="IK287">
        <v>0</v>
      </c>
    </row>
    <row r="288" spans="1:245" x14ac:dyDescent="0.2">
      <c r="A288">
        <v>17</v>
      </c>
      <c r="B288">
        <v>1</v>
      </c>
      <c r="C288">
        <f>ROW(SmtRes!A193)</f>
        <v>193</v>
      </c>
      <c r="D288">
        <f>ROW(EtalonRes!A236)</f>
        <v>236</v>
      </c>
      <c r="E288" t="s">
        <v>196</v>
      </c>
      <c r="F288" t="s">
        <v>161</v>
      </c>
      <c r="G288" t="s">
        <v>162</v>
      </c>
      <c r="H288" t="s">
        <v>20</v>
      </c>
      <c r="I288">
        <v>6</v>
      </c>
      <c r="J288">
        <v>0</v>
      </c>
      <c r="K288">
        <v>6</v>
      </c>
      <c r="O288">
        <f>ROUND(CP288,2)</f>
        <v>814.79</v>
      </c>
      <c r="P288">
        <f>SUMIF(SmtRes!AQ190:'SmtRes'!AQ193,"=1",SmtRes!DF190:'SmtRes'!DF193)</f>
        <v>0</v>
      </c>
      <c r="Q288">
        <f>SUMIF(SmtRes!AQ190:'SmtRes'!AQ193,"=1",SmtRes!DG190:'SmtRes'!DG193)</f>
        <v>216.17000000000002</v>
      </c>
      <c r="R288">
        <f>SUMIF(SmtRes!AQ190:'SmtRes'!AQ193,"=1",SmtRes!DH190:'SmtRes'!DH193)</f>
        <v>229.43</v>
      </c>
      <c r="S288">
        <f>SUMIF(SmtRes!AQ190:'SmtRes'!AQ193,"=1",SmtRes!DI190:'SmtRes'!DI193)</f>
        <v>369.19</v>
      </c>
      <c r="T288">
        <f>ROUND(CU288*I288,2)</f>
        <v>0</v>
      </c>
      <c r="U288">
        <f>SUMIF(SmtRes!AQ190:'SmtRes'!AQ193,"=1",SmtRes!CV190:'SmtRes'!CV193)</f>
        <v>0.9</v>
      </c>
      <c r="V288">
        <f>SUMIF(SmtRes!AQ190:'SmtRes'!AQ193,"=1",SmtRes!CW190:'SmtRes'!CW193)</f>
        <v>0.48</v>
      </c>
      <c r="W288">
        <f>ROUND(CX288*I288,2)</f>
        <v>0</v>
      </c>
      <c r="X288">
        <f t="shared" si="156"/>
        <v>616.58000000000004</v>
      </c>
      <c r="Y288">
        <f t="shared" si="156"/>
        <v>359.17</v>
      </c>
      <c r="AA288">
        <v>312611130</v>
      </c>
      <c r="AB288">
        <f>ROUND((AC288+AD288+AF288),6)</f>
        <v>91.249600000000001</v>
      </c>
      <c r="AC288">
        <f>ROUND((0),6)</f>
        <v>0</v>
      </c>
      <c r="AD288">
        <f>ROUND((((SUM(SmtRes!BR190:'SmtRes'!BR193))-(SUM(SmtRes!BS190:'SmtRes'!BS193)))+AE288),6)</f>
        <v>29.7181</v>
      </c>
      <c r="AE288">
        <f>ROUND((SUM(SmtRes!BS190:'SmtRes'!BS193)),6)</f>
        <v>38.238399999999999</v>
      </c>
      <c r="AF288">
        <f>ROUND((SUM(SmtRes!BT190:'SmtRes'!BT193)),6)</f>
        <v>61.531500000000001</v>
      </c>
      <c r="AG288">
        <f>ROUND((AP288),6)</f>
        <v>0</v>
      </c>
      <c r="AH288">
        <f>(SUM(SmtRes!BU190:'SmtRes'!BU193))</f>
        <v>0.15</v>
      </c>
      <c r="AI288">
        <f>(SUM(SmtRes!BV190:'SmtRes'!BV193))</f>
        <v>0.08</v>
      </c>
      <c r="AJ288">
        <f>(AS288)</f>
        <v>0</v>
      </c>
      <c r="AK288">
        <v>129.488</v>
      </c>
      <c r="AL288">
        <v>0</v>
      </c>
      <c r="AM288">
        <v>29.718100000000007</v>
      </c>
      <c r="AN288">
        <v>38.238400000000006</v>
      </c>
      <c r="AO288">
        <v>61.531499999999994</v>
      </c>
      <c r="AP288">
        <v>0</v>
      </c>
      <c r="AQ288">
        <v>0.15</v>
      </c>
      <c r="AR288">
        <v>0.08</v>
      </c>
      <c r="AS288">
        <v>0</v>
      </c>
      <c r="AT288">
        <v>103</v>
      </c>
      <c r="AU288">
        <v>60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163</v>
      </c>
      <c r="BM288">
        <v>33002</v>
      </c>
      <c r="BN288">
        <v>0</v>
      </c>
      <c r="BO288" t="s">
        <v>3</v>
      </c>
      <c r="BP288">
        <v>0</v>
      </c>
      <c r="BQ288">
        <v>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103</v>
      </c>
      <c r="CA288">
        <v>60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>(P288+Q288+S288+R288)</f>
        <v>814.79</v>
      </c>
      <c r="CQ288">
        <f>SUMIF(SmtRes!AQ190:'SmtRes'!AQ193,"=1",SmtRes!AA190:'SmtRes'!AA193)</f>
        <v>0</v>
      </c>
      <c r="CR288">
        <f>SUMIF(SmtRes!AQ190:'SmtRes'!AQ193,"=1",SmtRes!AB190:'SmtRes'!AB193)</f>
        <v>981.58</v>
      </c>
      <c r="CS288">
        <f>SUMIF(SmtRes!AQ190:'SmtRes'!AQ193,"=1",SmtRes!AC190:'SmtRes'!AC193)</f>
        <v>955.96</v>
      </c>
      <c r="CT288">
        <f>SUMIF(SmtRes!AQ190:'SmtRes'!AQ193,"=1",SmtRes!AD190:'SmtRes'!AD193)</f>
        <v>410.21</v>
      </c>
      <c r="CU288">
        <f>AG288</f>
        <v>0</v>
      </c>
      <c r="CV288">
        <f>SUMIF(SmtRes!AQ190:'SmtRes'!AQ193,"=1",SmtRes!BU190:'SmtRes'!BU193)</f>
        <v>0.15</v>
      </c>
      <c r="CW288">
        <f>SUMIF(SmtRes!AQ190:'SmtRes'!AQ193,"=1",SmtRes!BV190:'SmtRes'!BV193)</f>
        <v>0.08</v>
      </c>
      <c r="CX288">
        <f>AJ288</f>
        <v>0</v>
      </c>
      <c r="CY288">
        <f>(((S288+R288)*AT288)/100)</f>
        <v>616.57860000000005</v>
      </c>
      <c r="CZ288">
        <f>(((S288+R288)*AU288)/100)</f>
        <v>359.17199999999997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20</v>
      </c>
      <c r="DW288" t="s">
        <v>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293259713</v>
      </c>
      <c r="EF288">
        <v>2</v>
      </c>
      <c r="EG288" t="s">
        <v>32</v>
      </c>
      <c r="EH288">
        <v>27</v>
      </c>
      <c r="EI288" t="s">
        <v>33</v>
      </c>
      <c r="EJ288">
        <v>1</v>
      </c>
      <c r="EK288">
        <v>33002</v>
      </c>
      <c r="EL288" t="s">
        <v>33</v>
      </c>
      <c r="EM288" t="s">
        <v>34</v>
      </c>
      <c r="EO288" t="s">
        <v>3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0.15</v>
      </c>
      <c r="EX288">
        <v>0.08</v>
      </c>
      <c r="EY288">
        <v>0</v>
      </c>
      <c r="FQ288">
        <v>0</v>
      </c>
      <c r="FR288">
        <f t="shared" si="157"/>
        <v>0</v>
      </c>
      <c r="FS288">
        <v>0</v>
      </c>
      <c r="FX288">
        <v>103</v>
      </c>
      <c r="FY288">
        <v>60</v>
      </c>
      <c r="GA288" t="s">
        <v>3</v>
      </c>
      <c r="GD288">
        <v>1</v>
      </c>
      <c r="GF288">
        <v>211252595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158"/>
        <v>0</v>
      </c>
      <c r="GM288">
        <f>ROUND(O288+X288+Y288,2)+GX288</f>
        <v>1790.54</v>
      </c>
      <c r="GN288">
        <f t="shared" si="159"/>
        <v>1790.54</v>
      </c>
      <c r="GO288">
        <f t="shared" si="160"/>
        <v>0</v>
      </c>
      <c r="GP288">
        <f t="shared" si="161"/>
        <v>0</v>
      </c>
      <c r="GR288">
        <v>0</v>
      </c>
      <c r="GS288">
        <v>3</v>
      </c>
      <c r="GT288">
        <v>0</v>
      </c>
      <c r="GU288" t="s">
        <v>3</v>
      </c>
      <c r="GV288">
        <f>ROUND((GT288),6)</f>
        <v>0</v>
      </c>
      <c r="GW288">
        <v>1</v>
      </c>
      <c r="GX288">
        <f>ROUND(HC288*I288,2)</f>
        <v>0</v>
      </c>
      <c r="HA288">
        <v>0</v>
      </c>
      <c r="HB288">
        <v>0</v>
      </c>
      <c r="HC288">
        <f>GV288*GW288</f>
        <v>0</v>
      </c>
      <c r="HE288" t="s">
        <v>3</v>
      </c>
      <c r="HF288" t="s">
        <v>3</v>
      </c>
      <c r="HM288" t="s">
        <v>3</v>
      </c>
      <c r="HN288" t="s">
        <v>35</v>
      </c>
      <c r="HO288" t="s">
        <v>36</v>
      </c>
      <c r="HP288" t="s">
        <v>33</v>
      </c>
      <c r="HQ288" t="s">
        <v>33</v>
      </c>
      <c r="IK288">
        <v>0</v>
      </c>
    </row>
    <row r="289" spans="1:245" x14ac:dyDescent="0.2">
      <c r="A289">
        <v>17</v>
      </c>
      <c r="B289">
        <v>1</v>
      </c>
      <c r="C289">
        <f>ROW(SmtRes!A197)</f>
        <v>197</v>
      </c>
      <c r="D289">
        <f>ROW(EtalonRes!A240)</f>
        <v>240</v>
      </c>
      <c r="E289" t="s">
        <v>197</v>
      </c>
      <c r="F289" t="s">
        <v>157</v>
      </c>
      <c r="G289" t="s">
        <v>158</v>
      </c>
      <c r="H289" t="s">
        <v>20</v>
      </c>
      <c r="I289">
        <v>12</v>
      </c>
      <c r="J289">
        <v>0</v>
      </c>
      <c r="K289">
        <v>12</v>
      </c>
      <c r="O289">
        <f>ROUND(CP289,2)</f>
        <v>10939.01</v>
      </c>
      <c r="P289">
        <f>SUMIF(SmtRes!AQ194:'SmtRes'!AQ197,"=1",SmtRes!DF194:'SmtRes'!DF197)</f>
        <v>0</v>
      </c>
      <c r="Q289">
        <f>SUMIF(SmtRes!AQ194:'SmtRes'!AQ197,"=1",SmtRes!DG194:'SmtRes'!DG197)</f>
        <v>2227.08</v>
      </c>
      <c r="R289">
        <f>SUMIF(SmtRes!AQ194:'SmtRes'!AQ197,"=1",SmtRes!DH194:'SmtRes'!DH197)</f>
        <v>2351.67</v>
      </c>
      <c r="S289">
        <f>SUMIF(SmtRes!AQ194:'SmtRes'!AQ197,"=1",SmtRes!DI194:'SmtRes'!DI197)</f>
        <v>6360.26</v>
      </c>
      <c r="T289">
        <f>ROUND(CU289*I289,2)</f>
        <v>0</v>
      </c>
      <c r="U289">
        <f>SUMIF(SmtRes!AQ194:'SmtRes'!AQ197,"=1",SmtRes!CV194:'SmtRes'!CV197)</f>
        <v>15.24</v>
      </c>
      <c r="V289">
        <f>SUMIF(SmtRes!AQ194:'SmtRes'!AQ197,"=1",SmtRes!CW194:'SmtRes'!CW197)</f>
        <v>4.92</v>
      </c>
      <c r="W289">
        <f>ROUND(CX289*I289,2)</f>
        <v>0</v>
      </c>
      <c r="X289">
        <f t="shared" si="156"/>
        <v>8973.2900000000009</v>
      </c>
      <c r="Y289">
        <f t="shared" si="156"/>
        <v>5227.16</v>
      </c>
      <c r="AA289">
        <v>312611130</v>
      </c>
      <c r="AB289">
        <f>ROUND((AC289+AD289+AF289),6)</f>
        <v>684.05930000000001</v>
      </c>
      <c r="AC289">
        <f>ROUND((0),6)</f>
        <v>0</v>
      </c>
      <c r="AD289">
        <f>ROUND((((SUM(SmtRes!BR194:'SmtRes'!BR197))-(SUM(SmtRes!BS194:'SmtRes'!BS197)))+AE289),6)</f>
        <v>154.03749999999999</v>
      </c>
      <c r="AE289">
        <f>ROUND((SUM(SmtRes!BS194:'SmtRes'!BS197)),6)</f>
        <v>195.9718</v>
      </c>
      <c r="AF289">
        <f>ROUND((SUM(SmtRes!BT194:'SmtRes'!BT197)),6)</f>
        <v>530.02179999999998</v>
      </c>
      <c r="AG289">
        <f>ROUND((AP289),6)</f>
        <v>0</v>
      </c>
      <c r="AH289">
        <f>(SUM(SmtRes!BU194:'SmtRes'!BU197))</f>
        <v>1.27</v>
      </c>
      <c r="AI289">
        <f>(SUM(SmtRes!BV194:'SmtRes'!BV197))</f>
        <v>0.41</v>
      </c>
      <c r="AJ289">
        <f>(AS289)</f>
        <v>0</v>
      </c>
      <c r="AK289">
        <v>880.03110000000004</v>
      </c>
      <c r="AL289">
        <v>0</v>
      </c>
      <c r="AM289">
        <v>154.03749999999999</v>
      </c>
      <c r="AN289">
        <v>195.9718</v>
      </c>
      <c r="AO289">
        <v>530.02179999999998</v>
      </c>
      <c r="AP289">
        <v>0</v>
      </c>
      <c r="AQ289">
        <v>1.27</v>
      </c>
      <c r="AR289">
        <v>0.41</v>
      </c>
      <c r="AS289">
        <v>0</v>
      </c>
      <c r="AT289">
        <v>103</v>
      </c>
      <c r="AU289">
        <v>60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159</v>
      </c>
      <c r="BM289">
        <v>33002</v>
      </c>
      <c r="BN289">
        <v>0</v>
      </c>
      <c r="BO289" t="s">
        <v>3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103</v>
      </c>
      <c r="CA289">
        <v>60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>(P289+Q289+S289+R289)</f>
        <v>10939.01</v>
      </c>
      <c r="CQ289">
        <f>SUMIF(SmtRes!AQ194:'SmtRes'!AQ197,"=1",SmtRes!AA194:'SmtRes'!AA197)</f>
        <v>0</v>
      </c>
      <c r="CR289">
        <f>SUMIF(SmtRes!AQ194:'SmtRes'!AQ197,"=1",SmtRes!AB194:'SmtRes'!AB197)</f>
        <v>981.58</v>
      </c>
      <c r="CS289">
        <f>SUMIF(SmtRes!AQ194:'SmtRes'!AQ197,"=1",SmtRes!AC194:'SmtRes'!AC197)</f>
        <v>955.96</v>
      </c>
      <c r="CT289">
        <f>SUMIF(SmtRes!AQ194:'SmtRes'!AQ197,"=1",SmtRes!AD194:'SmtRes'!AD197)</f>
        <v>417.34</v>
      </c>
      <c r="CU289">
        <f>AG289</f>
        <v>0</v>
      </c>
      <c r="CV289">
        <f>SUMIF(SmtRes!AQ194:'SmtRes'!AQ197,"=1",SmtRes!BU194:'SmtRes'!BU197)</f>
        <v>1.27</v>
      </c>
      <c r="CW289">
        <f>SUMIF(SmtRes!AQ194:'SmtRes'!AQ197,"=1",SmtRes!BV194:'SmtRes'!BV197)</f>
        <v>0.41</v>
      </c>
      <c r="CX289">
        <f>AJ289</f>
        <v>0</v>
      </c>
      <c r="CY289">
        <f>(((S289+R289)*AT289)/100)</f>
        <v>8973.2879000000012</v>
      </c>
      <c r="CZ289">
        <f>(((S289+R289)*AU289)/100)</f>
        <v>5227.1580000000004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293259713</v>
      </c>
      <c r="EF289">
        <v>2</v>
      </c>
      <c r="EG289" t="s">
        <v>32</v>
      </c>
      <c r="EH289">
        <v>27</v>
      </c>
      <c r="EI289" t="s">
        <v>33</v>
      </c>
      <c r="EJ289">
        <v>1</v>
      </c>
      <c r="EK289">
        <v>33002</v>
      </c>
      <c r="EL289" t="s">
        <v>33</v>
      </c>
      <c r="EM289" t="s">
        <v>34</v>
      </c>
      <c r="EO289" t="s">
        <v>3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1.27</v>
      </c>
      <c r="EX289">
        <v>0.41</v>
      </c>
      <c r="EY289">
        <v>0</v>
      </c>
      <c r="FQ289">
        <v>0</v>
      </c>
      <c r="FR289">
        <f t="shared" si="157"/>
        <v>0</v>
      </c>
      <c r="FS289">
        <v>0</v>
      </c>
      <c r="FX289">
        <v>103</v>
      </c>
      <c r="FY289">
        <v>60</v>
      </c>
      <c r="GA289" t="s">
        <v>3</v>
      </c>
      <c r="GD289">
        <v>1</v>
      </c>
      <c r="GF289">
        <v>-2080053868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58"/>
        <v>0</v>
      </c>
      <c r="GM289">
        <f>ROUND(O289+X289+Y289,2)+GX289</f>
        <v>25139.46</v>
      </c>
      <c r="GN289">
        <f t="shared" si="159"/>
        <v>25139.46</v>
      </c>
      <c r="GO289">
        <f t="shared" si="160"/>
        <v>0</v>
      </c>
      <c r="GP289">
        <f t="shared" si="161"/>
        <v>0</v>
      </c>
      <c r="GR289">
        <v>0</v>
      </c>
      <c r="GS289">
        <v>3</v>
      </c>
      <c r="GT289">
        <v>0</v>
      </c>
      <c r="GU289" t="s">
        <v>3</v>
      </c>
      <c r="GV289">
        <f>ROUND((GT289),6)</f>
        <v>0</v>
      </c>
      <c r="GW289">
        <v>1</v>
      </c>
      <c r="GX289">
        <f>ROUND(HC289*I289,2)</f>
        <v>0</v>
      </c>
      <c r="HA289">
        <v>0</v>
      </c>
      <c r="HB289">
        <v>0</v>
      </c>
      <c r="HC289">
        <f>GV289*GW289</f>
        <v>0</v>
      </c>
      <c r="HE289" t="s">
        <v>3</v>
      </c>
      <c r="HF289" t="s">
        <v>3</v>
      </c>
      <c r="HM289" t="s">
        <v>3</v>
      </c>
      <c r="HN289" t="s">
        <v>35</v>
      </c>
      <c r="HO289" t="s">
        <v>36</v>
      </c>
      <c r="HP289" t="s">
        <v>33</v>
      </c>
      <c r="HQ289" t="s">
        <v>33</v>
      </c>
      <c r="IK289">
        <v>0</v>
      </c>
    </row>
    <row r="290" spans="1:245" x14ac:dyDescent="0.2">
      <c r="A290">
        <v>17</v>
      </c>
      <c r="B290">
        <v>1</v>
      </c>
      <c r="E290" t="s">
        <v>198</v>
      </c>
      <c r="F290" t="s">
        <v>199</v>
      </c>
      <c r="G290" t="s">
        <v>200</v>
      </c>
      <c r="H290" t="s">
        <v>201</v>
      </c>
      <c r="I290">
        <v>0.31</v>
      </c>
      <c r="J290">
        <v>0</v>
      </c>
      <c r="K290">
        <v>0.31</v>
      </c>
      <c r="O290">
        <f>0</f>
        <v>0</v>
      </c>
      <c r="P290">
        <f>0</f>
        <v>0</v>
      </c>
      <c r="Q290">
        <f>0</f>
        <v>0</v>
      </c>
      <c r="R290">
        <f>0</f>
        <v>0</v>
      </c>
      <c r="S290">
        <f>0</f>
        <v>0</v>
      </c>
      <c r="T290">
        <f>0</f>
        <v>0</v>
      </c>
      <c r="U290">
        <f>0</f>
        <v>0</v>
      </c>
      <c r="V290">
        <f>0</f>
        <v>0</v>
      </c>
      <c r="W290">
        <f>0</f>
        <v>0</v>
      </c>
      <c r="X290">
        <f>0</f>
        <v>0</v>
      </c>
      <c r="Y290">
        <f>0</f>
        <v>0</v>
      </c>
      <c r="AA290">
        <v>312611130</v>
      </c>
      <c r="AB290">
        <f>ROUND((AK290),6)</f>
        <v>591.5</v>
      </c>
      <c r="AC290">
        <f>0</f>
        <v>0</v>
      </c>
      <c r="AD290">
        <f>0</f>
        <v>0</v>
      </c>
      <c r="AE290">
        <f>0</f>
        <v>0</v>
      </c>
      <c r="AF290">
        <f>0</f>
        <v>0</v>
      </c>
      <c r="AG290">
        <f>0</f>
        <v>0</v>
      </c>
      <c r="AH290">
        <f>0</f>
        <v>0</v>
      </c>
      <c r="AI290">
        <f>0</f>
        <v>0</v>
      </c>
      <c r="AJ290">
        <f>0</f>
        <v>0</v>
      </c>
      <c r="AK290">
        <v>591.5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202</v>
      </c>
      <c r="BM290">
        <v>700007</v>
      </c>
      <c r="BN290">
        <v>0</v>
      </c>
      <c r="BO290" t="s">
        <v>3</v>
      </c>
      <c r="BP290">
        <v>0</v>
      </c>
      <c r="BQ290">
        <v>19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94</v>
      </c>
      <c r="CA290">
        <v>42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>AB290*AZ290</f>
        <v>591.5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201</v>
      </c>
      <c r="DW290" t="s">
        <v>201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293259790</v>
      </c>
      <c r="EF290">
        <v>19</v>
      </c>
      <c r="EG290" t="s">
        <v>203</v>
      </c>
      <c r="EH290">
        <v>106</v>
      </c>
      <c r="EI290" t="s">
        <v>203</v>
      </c>
      <c r="EJ290">
        <v>1</v>
      </c>
      <c r="EK290">
        <v>700007</v>
      </c>
      <c r="EL290" t="s">
        <v>203</v>
      </c>
      <c r="EM290" t="s">
        <v>204</v>
      </c>
      <c r="EO290" t="s">
        <v>3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157"/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-1480805310</v>
      </c>
      <c r="GG290">
        <v>2</v>
      </c>
      <c r="GH290">
        <v>1</v>
      </c>
      <c r="GI290">
        <v>-2</v>
      </c>
      <c r="GJ290">
        <v>2</v>
      </c>
      <c r="GK290">
        <v>0</v>
      </c>
      <c r="GL290">
        <f t="shared" si="158"/>
        <v>0</v>
      </c>
      <c r="GM290">
        <f>ROUND(CP290*I290,2)</f>
        <v>183.37</v>
      </c>
      <c r="GN290">
        <f t="shared" si="159"/>
        <v>183.37</v>
      </c>
      <c r="GO290">
        <f t="shared" si="160"/>
        <v>0</v>
      </c>
      <c r="GP290">
        <f t="shared" si="161"/>
        <v>0</v>
      </c>
      <c r="GR290">
        <v>0</v>
      </c>
      <c r="GS290">
        <v>3</v>
      </c>
      <c r="GT290">
        <v>0</v>
      </c>
      <c r="GU290" t="s">
        <v>3</v>
      </c>
      <c r="GV290">
        <f>0</f>
        <v>0</v>
      </c>
      <c r="GW290">
        <v>1</v>
      </c>
      <c r="GX290">
        <f>0</f>
        <v>0</v>
      </c>
      <c r="HA290">
        <v>0</v>
      </c>
      <c r="HB290">
        <v>0</v>
      </c>
      <c r="HC290">
        <v>0</v>
      </c>
      <c r="HD290">
        <f>GM290</f>
        <v>183.37</v>
      </c>
      <c r="HE290" t="s">
        <v>3</v>
      </c>
      <c r="HF290" t="s">
        <v>3</v>
      </c>
      <c r="HM290" t="s">
        <v>3</v>
      </c>
      <c r="HN290" t="s">
        <v>205</v>
      </c>
      <c r="HO290" t="s">
        <v>206</v>
      </c>
      <c r="HP290" t="s">
        <v>203</v>
      </c>
      <c r="HQ290" t="s">
        <v>203</v>
      </c>
      <c r="IK290">
        <v>0</v>
      </c>
    </row>
    <row r="291" spans="1:245" x14ac:dyDescent="0.2">
      <c r="A291">
        <v>17</v>
      </c>
      <c r="B291">
        <v>1</v>
      </c>
      <c r="E291" t="s">
        <v>207</v>
      </c>
      <c r="F291" t="s">
        <v>208</v>
      </c>
      <c r="G291" t="s">
        <v>209</v>
      </c>
      <c r="H291" t="s">
        <v>201</v>
      </c>
      <c r="I291">
        <v>0.31</v>
      </c>
      <c r="J291">
        <v>0</v>
      </c>
      <c r="K291">
        <v>0.31</v>
      </c>
      <c r="O291">
        <f>0</f>
        <v>0</v>
      </c>
      <c r="P291">
        <f>0</f>
        <v>0</v>
      </c>
      <c r="Q291">
        <f>0</f>
        <v>0</v>
      </c>
      <c r="R291">
        <f>0</f>
        <v>0</v>
      </c>
      <c r="S291">
        <f>0</f>
        <v>0</v>
      </c>
      <c r="T291">
        <f>0</f>
        <v>0</v>
      </c>
      <c r="U291">
        <f>0</f>
        <v>0</v>
      </c>
      <c r="V291">
        <f>0</f>
        <v>0</v>
      </c>
      <c r="W291">
        <f>0</f>
        <v>0</v>
      </c>
      <c r="X291">
        <f>0</f>
        <v>0</v>
      </c>
      <c r="Y291">
        <f>0</f>
        <v>0</v>
      </c>
      <c r="AA291">
        <v>312611130</v>
      </c>
      <c r="AB291">
        <f>ROUND((AK291),6)</f>
        <v>433.65</v>
      </c>
      <c r="AC291">
        <f>0</f>
        <v>0</v>
      </c>
      <c r="AD291">
        <f>0</f>
        <v>0</v>
      </c>
      <c r="AE291">
        <f>0</f>
        <v>0</v>
      </c>
      <c r="AF291">
        <f>0</f>
        <v>0</v>
      </c>
      <c r="AG291">
        <f>0</f>
        <v>0</v>
      </c>
      <c r="AH291">
        <f>0</f>
        <v>0</v>
      </c>
      <c r="AI291">
        <f>0</f>
        <v>0</v>
      </c>
      <c r="AJ291">
        <f>0</f>
        <v>0</v>
      </c>
      <c r="AK291">
        <v>433.65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210</v>
      </c>
      <c r="BM291">
        <v>700007</v>
      </c>
      <c r="BN291">
        <v>0</v>
      </c>
      <c r="BO291" t="s">
        <v>3</v>
      </c>
      <c r="BP291">
        <v>0</v>
      </c>
      <c r="BQ291">
        <v>19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94</v>
      </c>
      <c r="CA291">
        <v>42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>AB291*AZ291</f>
        <v>433.65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201</v>
      </c>
      <c r="DW291" t="s">
        <v>201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293259790</v>
      </c>
      <c r="EF291">
        <v>19</v>
      </c>
      <c r="EG291" t="s">
        <v>203</v>
      </c>
      <c r="EH291">
        <v>106</v>
      </c>
      <c r="EI291" t="s">
        <v>203</v>
      </c>
      <c r="EJ291">
        <v>1</v>
      </c>
      <c r="EK291">
        <v>700007</v>
      </c>
      <c r="EL291" t="s">
        <v>203</v>
      </c>
      <c r="EM291" t="s">
        <v>204</v>
      </c>
      <c r="EO291" t="s">
        <v>3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f t="shared" si="157"/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-689932938</v>
      </c>
      <c r="GG291">
        <v>2</v>
      </c>
      <c r="GH291">
        <v>1</v>
      </c>
      <c r="GI291">
        <v>-2</v>
      </c>
      <c r="GJ291">
        <v>2</v>
      </c>
      <c r="GK291">
        <v>0</v>
      </c>
      <c r="GL291">
        <f t="shared" si="158"/>
        <v>0</v>
      </c>
      <c r="GM291">
        <f>ROUND(CP291*I291,2)</f>
        <v>134.43</v>
      </c>
      <c r="GN291">
        <f t="shared" si="159"/>
        <v>134.43</v>
      </c>
      <c r="GO291">
        <f t="shared" si="160"/>
        <v>0</v>
      </c>
      <c r="GP291">
        <f t="shared" si="161"/>
        <v>0</v>
      </c>
      <c r="GR291">
        <v>0</v>
      </c>
      <c r="GS291">
        <v>3</v>
      </c>
      <c r="GT291">
        <v>0</v>
      </c>
      <c r="GU291" t="s">
        <v>3</v>
      </c>
      <c r="GV291">
        <f>0</f>
        <v>0</v>
      </c>
      <c r="GW291">
        <v>1</v>
      </c>
      <c r="GX291">
        <f>0</f>
        <v>0</v>
      </c>
      <c r="HA291">
        <v>0</v>
      </c>
      <c r="HB291">
        <v>0</v>
      </c>
      <c r="HC291">
        <v>0</v>
      </c>
      <c r="HD291">
        <f>GM291</f>
        <v>134.43</v>
      </c>
      <c r="HE291" t="s">
        <v>3</v>
      </c>
      <c r="HF291" t="s">
        <v>3</v>
      </c>
      <c r="HM291" t="s">
        <v>3</v>
      </c>
      <c r="HN291" t="s">
        <v>205</v>
      </c>
      <c r="HO291" t="s">
        <v>206</v>
      </c>
      <c r="HP291" t="s">
        <v>203</v>
      </c>
      <c r="HQ291" t="s">
        <v>203</v>
      </c>
      <c r="IK291">
        <v>0</v>
      </c>
    </row>
    <row r="293" spans="1:245" x14ac:dyDescent="0.2">
      <c r="A293" s="2">
        <v>51</v>
      </c>
      <c r="B293" s="2">
        <f>B282</f>
        <v>1</v>
      </c>
      <c r="C293" s="2">
        <f>A282</f>
        <v>4</v>
      </c>
      <c r="D293" s="2">
        <f>ROW(A282)</f>
        <v>282</v>
      </c>
      <c r="E293" s="2"/>
      <c r="F293" s="2" t="str">
        <f>IF(F282&lt;&gt;"",F282,"")</f>
        <v>Новый раздел</v>
      </c>
      <c r="G293" s="2" t="str">
        <f>IF(G282&lt;&gt;"",G282,"")</f>
        <v>Демонтаж магистрального провода</v>
      </c>
      <c r="H293" s="2">
        <v>0</v>
      </c>
      <c r="I293" s="2"/>
      <c r="J293" s="2"/>
      <c r="K293" s="2"/>
      <c r="L293" s="2"/>
      <c r="M293" s="2"/>
      <c r="N293" s="2"/>
      <c r="O293" s="2">
        <f t="shared" ref="O293:T293" si="162">ROUND(AB293,2)</f>
        <v>45482.39</v>
      </c>
      <c r="P293" s="2">
        <f t="shared" si="162"/>
        <v>0</v>
      </c>
      <c r="Q293" s="2">
        <f t="shared" si="162"/>
        <v>9310.08</v>
      </c>
      <c r="R293" s="2">
        <f t="shared" si="162"/>
        <v>9832.0499999999993</v>
      </c>
      <c r="S293" s="2">
        <f t="shared" si="162"/>
        <v>26340.26</v>
      </c>
      <c r="T293" s="2">
        <f t="shared" si="162"/>
        <v>0</v>
      </c>
      <c r="U293" s="2">
        <f>AH293</f>
        <v>63.129999999999995</v>
      </c>
      <c r="V293" s="2">
        <f>AI293</f>
        <v>20.57</v>
      </c>
      <c r="W293" s="2">
        <f>ROUND(AJ293,2)</f>
        <v>0</v>
      </c>
      <c r="X293" s="2">
        <f>ROUND(AK293,2)</f>
        <v>37257.480000000003</v>
      </c>
      <c r="Y293" s="2">
        <f>ROUND(AL293,2)</f>
        <v>21703.39</v>
      </c>
      <c r="Z293" s="2"/>
      <c r="AA293" s="2"/>
      <c r="AB293" s="2">
        <f>ROUND(SUMIF(AA286:AA291,"=312611130",O286:O291),2)</f>
        <v>45482.39</v>
      </c>
      <c r="AC293" s="2">
        <f>ROUND(SUMIF(AA286:AA291,"=312611130",P286:P291),2)</f>
        <v>0</v>
      </c>
      <c r="AD293" s="2">
        <f>ROUND(SUMIF(AA286:AA291,"=312611130",Q286:Q291),2)</f>
        <v>9310.08</v>
      </c>
      <c r="AE293" s="2">
        <f>ROUND(SUMIF(AA286:AA291,"=312611130",R286:R291),2)</f>
        <v>9832.0499999999993</v>
      </c>
      <c r="AF293" s="2">
        <f>ROUND(SUMIF(AA286:AA291,"=312611130",S286:S291),2)</f>
        <v>26340.26</v>
      </c>
      <c r="AG293" s="2">
        <f>ROUND(SUMIF(AA286:AA291,"=312611130",T286:T291),2)</f>
        <v>0</v>
      </c>
      <c r="AH293" s="2">
        <f>SUMIF(AA286:AA291,"=312611130",U286:U291)</f>
        <v>63.129999999999995</v>
      </c>
      <c r="AI293" s="2">
        <f>SUMIF(AA286:AA291,"=312611130",V286:V291)</f>
        <v>20.57</v>
      </c>
      <c r="AJ293" s="2">
        <f>ROUND(SUMIF(AA286:AA291,"=312611130",W286:W291),2)</f>
        <v>0</v>
      </c>
      <c r="AK293" s="2">
        <f>ROUND(SUMIF(AA286:AA291,"=312611130",X286:X291),2)</f>
        <v>37257.480000000003</v>
      </c>
      <c r="AL293" s="2">
        <f>ROUND(SUMIF(AA286:AA291,"=312611130",Y286:Y291),2)</f>
        <v>21703.39</v>
      </c>
      <c r="AM293" s="2"/>
      <c r="AN293" s="2"/>
      <c r="AO293" s="2">
        <f t="shared" ref="AO293:BD293" si="163">ROUND(BX293,2)</f>
        <v>0</v>
      </c>
      <c r="AP293" s="2">
        <f t="shared" si="163"/>
        <v>0</v>
      </c>
      <c r="AQ293" s="2">
        <f t="shared" si="163"/>
        <v>0</v>
      </c>
      <c r="AR293" s="2">
        <f t="shared" si="163"/>
        <v>104761.06</v>
      </c>
      <c r="AS293" s="2">
        <f t="shared" si="163"/>
        <v>104761.06</v>
      </c>
      <c r="AT293" s="2">
        <f t="shared" si="163"/>
        <v>0</v>
      </c>
      <c r="AU293" s="2">
        <f t="shared" si="163"/>
        <v>0</v>
      </c>
      <c r="AV293" s="2">
        <f t="shared" si="163"/>
        <v>0</v>
      </c>
      <c r="AW293" s="2">
        <f t="shared" si="163"/>
        <v>0</v>
      </c>
      <c r="AX293" s="2">
        <f t="shared" si="163"/>
        <v>0</v>
      </c>
      <c r="AY293" s="2">
        <f t="shared" si="163"/>
        <v>0</v>
      </c>
      <c r="AZ293" s="2">
        <f t="shared" si="163"/>
        <v>0</v>
      </c>
      <c r="BA293" s="2">
        <f t="shared" si="163"/>
        <v>0</v>
      </c>
      <c r="BB293" s="2">
        <f t="shared" si="163"/>
        <v>0</v>
      </c>
      <c r="BC293" s="2">
        <f t="shared" si="163"/>
        <v>0</v>
      </c>
      <c r="BD293" s="2">
        <f t="shared" si="163"/>
        <v>317.8</v>
      </c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>
        <f>ROUND(SUMIF(AA286:AA291,"=312611130",FQ286:FQ291),2)</f>
        <v>0</v>
      </c>
      <c r="BY293" s="2">
        <f>ROUND(SUMIF(AA286:AA291,"=312611130",FR286:FR291),2)</f>
        <v>0</v>
      </c>
      <c r="BZ293" s="2">
        <f>ROUND(SUMIF(AA286:AA291,"=312611130",GL286:GL291),2)</f>
        <v>0</v>
      </c>
      <c r="CA293" s="2">
        <f>ROUND(SUMIF(AA286:AA291,"=312611130",GM286:GM291),2)</f>
        <v>104761.06</v>
      </c>
      <c r="CB293" s="2">
        <f>ROUND(SUMIF(AA286:AA291,"=312611130",GN286:GN291),2)</f>
        <v>104761.06</v>
      </c>
      <c r="CC293" s="2">
        <f>ROUND(SUMIF(AA286:AA291,"=312611130",GO286:GO291),2)</f>
        <v>0</v>
      </c>
      <c r="CD293" s="2">
        <f>ROUND(SUMIF(AA286:AA291,"=312611130",GP286:GP291),2)</f>
        <v>0</v>
      </c>
      <c r="CE293" s="2">
        <f>AC293-BX293</f>
        <v>0</v>
      </c>
      <c r="CF293" s="2">
        <f>AC293-BY293</f>
        <v>0</v>
      </c>
      <c r="CG293" s="2">
        <f>BX293-BZ293</f>
        <v>0</v>
      </c>
      <c r="CH293" s="2">
        <f>AC293-BX293-BY293+BZ293</f>
        <v>0</v>
      </c>
      <c r="CI293" s="2">
        <f>BY293-BZ293</f>
        <v>0</v>
      </c>
      <c r="CJ293" s="2">
        <f>ROUND(SUMIF(AA286:AA291,"=312611130",GX286:GX291),2)</f>
        <v>0</v>
      </c>
      <c r="CK293" s="2">
        <f>ROUND(SUMIF(AA286:AA291,"=312611130",GY286:GY291),2)</f>
        <v>0</v>
      </c>
      <c r="CL293" s="2">
        <f>ROUND(SUMIF(AA286:AA291,"=312611130",GZ286:GZ291),2)</f>
        <v>0</v>
      </c>
      <c r="CM293" s="2">
        <f>ROUND(SUMIF(AA286:AA291,"=312611130",HD286:HD291),2)</f>
        <v>317.8</v>
      </c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>
        <v>0</v>
      </c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201</v>
      </c>
      <c r="F295" s="4">
        <f>ROUND(Source!O293,O295)</f>
        <v>45482.39</v>
      </c>
      <c r="G295" s="4" t="s">
        <v>45</v>
      </c>
      <c r="H295" s="4" t="s">
        <v>46</v>
      </c>
      <c r="I295" s="4"/>
      <c r="J295" s="4"/>
      <c r="K295" s="4">
        <v>201</v>
      </c>
      <c r="L295" s="4">
        <v>1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45800.19</v>
      </c>
      <c r="X295" s="4">
        <v>1</v>
      </c>
      <c r="Y295" s="4">
        <v>45800.19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202</v>
      </c>
      <c r="F296" s="4">
        <f>ROUND(Source!P293,O296)</f>
        <v>0</v>
      </c>
      <c r="G296" s="4" t="s">
        <v>47</v>
      </c>
      <c r="H296" s="4" t="s">
        <v>48</v>
      </c>
      <c r="I296" s="4"/>
      <c r="J296" s="4"/>
      <c r="K296" s="4">
        <v>202</v>
      </c>
      <c r="L296" s="4">
        <v>2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222</v>
      </c>
      <c r="F297" s="4">
        <f>ROUND(Source!AO293,O297)</f>
        <v>0</v>
      </c>
      <c r="G297" s="4" t="s">
        <v>49</v>
      </c>
      <c r="H297" s="4" t="s">
        <v>50</v>
      </c>
      <c r="I297" s="4"/>
      <c r="J297" s="4"/>
      <c r="K297" s="4">
        <v>222</v>
      </c>
      <c r="L297" s="4">
        <v>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225</v>
      </c>
      <c r="F298" s="4">
        <f>ROUND(Source!AV293,O298)</f>
        <v>0</v>
      </c>
      <c r="G298" s="4" t="s">
        <v>51</v>
      </c>
      <c r="H298" s="4" t="s">
        <v>52</v>
      </c>
      <c r="I298" s="4"/>
      <c r="J298" s="4"/>
      <c r="K298" s="4">
        <v>225</v>
      </c>
      <c r="L298" s="4">
        <v>4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226</v>
      </c>
      <c r="F299" s="4">
        <f>ROUND(Source!AW293,O299)</f>
        <v>0</v>
      </c>
      <c r="G299" s="4" t="s">
        <v>53</v>
      </c>
      <c r="H299" s="4" t="s">
        <v>54</v>
      </c>
      <c r="I299" s="4"/>
      <c r="J299" s="4"/>
      <c r="K299" s="4">
        <v>226</v>
      </c>
      <c r="L299" s="4">
        <v>5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227</v>
      </c>
      <c r="F300" s="4">
        <f>ROUND(Source!AX293,O300)</f>
        <v>0</v>
      </c>
      <c r="G300" s="4" t="s">
        <v>55</v>
      </c>
      <c r="H300" s="4" t="s">
        <v>56</v>
      </c>
      <c r="I300" s="4"/>
      <c r="J300" s="4"/>
      <c r="K300" s="4">
        <v>227</v>
      </c>
      <c r="L300" s="4">
        <v>6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228</v>
      </c>
      <c r="F301" s="4">
        <f>ROUND(Source!AY293,O301)</f>
        <v>0</v>
      </c>
      <c r="G301" s="4" t="s">
        <v>57</v>
      </c>
      <c r="H301" s="4" t="s">
        <v>58</v>
      </c>
      <c r="I301" s="4"/>
      <c r="J301" s="4"/>
      <c r="K301" s="4">
        <v>228</v>
      </c>
      <c r="L301" s="4">
        <v>7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216</v>
      </c>
      <c r="F302" s="4">
        <f>ROUND(Source!AP293,O302)</f>
        <v>0</v>
      </c>
      <c r="G302" s="4" t="s">
        <v>59</v>
      </c>
      <c r="H302" s="4" t="s">
        <v>60</v>
      </c>
      <c r="I302" s="4"/>
      <c r="J302" s="4"/>
      <c r="K302" s="4">
        <v>216</v>
      </c>
      <c r="L302" s="4">
        <v>8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223</v>
      </c>
      <c r="F303" s="4">
        <f>ROUND(Source!AQ293,O303)</f>
        <v>0</v>
      </c>
      <c r="G303" s="4" t="s">
        <v>61</v>
      </c>
      <c r="H303" s="4" t="s">
        <v>62</v>
      </c>
      <c r="I303" s="4"/>
      <c r="J303" s="4"/>
      <c r="K303" s="4">
        <v>223</v>
      </c>
      <c r="L303" s="4">
        <v>9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229</v>
      </c>
      <c r="F304" s="4">
        <f>ROUND(Source!AZ293,O304)</f>
        <v>0</v>
      </c>
      <c r="G304" s="4" t="s">
        <v>63</v>
      </c>
      <c r="H304" s="4" t="s">
        <v>64</v>
      </c>
      <c r="I304" s="4"/>
      <c r="J304" s="4"/>
      <c r="K304" s="4">
        <v>229</v>
      </c>
      <c r="L304" s="4">
        <v>10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203</v>
      </c>
      <c r="F305" s="4">
        <f>ROUND(Source!Q293,O305)</f>
        <v>9310.08</v>
      </c>
      <c r="G305" s="4" t="s">
        <v>65</v>
      </c>
      <c r="H305" s="4" t="s">
        <v>66</v>
      </c>
      <c r="I305" s="4"/>
      <c r="J305" s="4"/>
      <c r="K305" s="4">
        <v>203</v>
      </c>
      <c r="L305" s="4">
        <v>11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9310.08</v>
      </c>
      <c r="X305" s="4">
        <v>1</v>
      </c>
      <c r="Y305" s="4">
        <v>9310.08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231</v>
      </c>
      <c r="F306" s="4">
        <f>ROUND(Source!BB293,O306)</f>
        <v>0</v>
      </c>
      <c r="G306" s="4" t="s">
        <v>67</v>
      </c>
      <c r="H306" s="4" t="s">
        <v>68</v>
      </c>
      <c r="I306" s="4"/>
      <c r="J306" s="4"/>
      <c r="K306" s="4">
        <v>231</v>
      </c>
      <c r="L306" s="4">
        <v>12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204</v>
      </c>
      <c r="F307" s="4">
        <f>ROUND(Source!R293,O307)</f>
        <v>9832.0499999999993</v>
      </c>
      <c r="G307" s="4" t="s">
        <v>69</v>
      </c>
      <c r="H307" s="4" t="s">
        <v>70</v>
      </c>
      <c r="I307" s="4"/>
      <c r="J307" s="4"/>
      <c r="K307" s="4">
        <v>204</v>
      </c>
      <c r="L307" s="4">
        <v>13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9832.0499999999993</v>
      </c>
      <c r="X307" s="4">
        <v>1</v>
      </c>
      <c r="Y307" s="4">
        <v>9832.0499999999993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205</v>
      </c>
      <c r="F308" s="4">
        <f>ROUND(Source!S293,O308)</f>
        <v>26340.26</v>
      </c>
      <c r="G308" s="4" t="s">
        <v>71</v>
      </c>
      <c r="H308" s="4" t="s">
        <v>72</v>
      </c>
      <c r="I308" s="4"/>
      <c r="J308" s="4"/>
      <c r="K308" s="4">
        <v>205</v>
      </c>
      <c r="L308" s="4">
        <v>14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26340.260000000002</v>
      </c>
      <c r="X308" s="4">
        <v>1</v>
      </c>
      <c r="Y308" s="4">
        <v>26340.260000000002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232</v>
      </c>
      <c r="F309" s="4">
        <f>ROUND(Source!BC293,O309)</f>
        <v>0</v>
      </c>
      <c r="G309" s="4" t="s">
        <v>73</v>
      </c>
      <c r="H309" s="4" t="s">
        <v>74</v>
      </c>
      <c r="I309" s="4"/>
      <c r="J309" s="4"/>
      <c r="K309" s="4">
        <v>232</v>
      </c>
      <c r="L309" s="4">
        <v>15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214</v>
      </c>
      <c r="F310" s="4">
        <f>ROUND(Source!AS293,O310)</f>
        <v>104761.06</v>
      </c>
      <c r="G310" s="4" t="s">
        <v>75</v>
      </c>
      <c r="H310" s="4" t="s">
        <v>76</v>
      </c>
      <c r="I310" s="4"/>
      <c r="J310" s="4"/>
      <c r="K310" s="4">
        <v>214</v>
      </c>
      <c r="L310" s="4">
        <v>16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104761.06</v>
      </c>
      <c r="X310" s="4">
        <v>1</v>
      </c>
      <c r="Y310" s="4">
        <v>104761.06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215</v>
      </c>
      <c r="F311" s="4">
        <f>ROUND(Source!AT293,O311)</f>
        <v>0</v>
      </c>
      <c r="G311" s="4" t="s">
        <v>77</v>
      </c>
      <c r="H311" s="4" t="s">
        <v>78</v>
      </c>
      <c r="I311" s="4"/>
      <c r="J311" s="4"/>
      <c r="K311" s="4">
        <v>215</v>
      </c>
      <c r="L311" s="4">
        <v>17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217</v>
      </c>
      <c r="F312" s="4">
        <f>ROUND(Source!AU293,O312)</f>
        <v>0</v>
      </c>
      <c r="G312" s="4" t="s">
        <v>79</v>
      </c>
      <c r="H312" s="4" t="s">
        <v>80</v>
      </c>
      <c r="I312" s="4"/>
      <c r="J312" s="4"/>
      <c r="K312" s="4">
        <v>217</v>
      </c>
      <c r="L312" s="4">
        <v>18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230</v>
      </c>
      <c r="F313" s="4">
        <f>ROUND(Source!BA293,O313)</f>
        <v>0</v>
      </c>
      <c r="G313" s="4" t="s">
        <v>81</v>
      </c>
      <c r="H313" s="4" t="s">
        <v>82</v>
      </c>
      <c r="I313" s="4"/>
      <c r="J313" s="4"/>
      <c r="K313" s="4">
        <v>230</v>
      </c>
      <c r="L313" s="4">
        <v>19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206</v>
      </c>
      <c r="F314" s="4">
        <f>ROUND(Source!T293,O314)</f>
        <v>0</v>
      </c>
      <c r="G314" s="4" t="s">
        <v>83</v>
      </c>
      <c r="H314" s="4" t="s">
        <v>84</v>
      </c>
      <c r="I314" s="4"/>
      <c r="J314" s="4"/>
      <c r="K314" s="4">
        <v>206</v>
      </c>
      <c r="L314" s="4">
        <v>20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207</v>
      </c>
      <c r="F315" s="4">
        <f>ROUND(Source!U293,O315)</f>
        <v>63.13</v>
      </c>
      <c r="G315" s="4" t="s">
        <v>85</v>
      </c>
      <c r="H315" s="4" t="s">
        <v>86</v>
      </c>
      <c r="I315" s="4"/>
      <c r="J315" s="4"/>
      <c r="K315" s="4">
        <v>207</v>
      </c>
      <c r="L315" s="4">
        <v>21</v>
      </c>
      <c r="M315" s="4">
        <v>3</v>
      </c>
      <c r="N315" s="4" t="s">
        <v>3</v>
      </c>
      <c r="O315" s="4">
        <v>7</v>
      </c>
      <c r="P315" s="4"/>
      <c r="Q315" s="4"/>
      <c r="R315" s="4"/>
      <c r="S315" s="4"/>
      <c r="T315" s="4"/>
      <c r="U315" s="4"/>
      <c r="V315" s="4"/>
      <c r="W315" s="4">
        <v>63.13</v>
      </c>
      <c r="X315" s="4">
        <v>1</v>
      </c>
      <c r="Y315" s="4">
        <v>63.13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208</v>
      </c>
      <c r="F316" s="4">
        <f>ROUND(Source!V293,O316)</f>
        <v>20.57</v>
      </c>
      <c r="G316" s="4" t="s">
        <v>87</v>
      </c>
      <c r="H316" s="4" t="s">
        <v>88</v>
      </c>
      <c r="I316" s="4"/>
      <c r="J316" s="4"/>
      <c r="K316" s="4">
        <v>208</v>
      </c>
      <c r="L316" s="4">
        <v>22</v>
      </c>
      <c r="M316" s="4">
        <v>3</v>
      </c>
      <c r="N316" s="4" t="s">
        <v>3</v>
      </c>
      <c r="O316" s="4">
        <v>7</v>
      </c>
      <c r="P316" s="4"/>
      <c r="Q316" s="4"/>
      <c r="R316" s="4"/>
      <c r="S316" s="4"/>
      <c r="T316" s="4"/>
      <c r="U316" s="4"/>
      <c r="V316" s="4"/>
      <c r="W316" s="4">
        <v>20.57</v>
      </c>
      <c r="X316" s="4">
        <v>1</v>
      </c>
      <c r="Y316" s="4">
        <v>20.57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209</v>
      </c>
      <c r="F317" s="4">
        <f>ROUND(Source!W293,O317)</f>
        <v>0</v>
      </c>
      <c r="G317" s="4" t="s">
        <v>89</v>
      </c>
      <c r="H317" s="4" t="s">
        <v>90</v>
      </c>
      <c r="I317" s="4"/>
      <c r="J317" s="4"/>
      <c r="K317" s="4">
        <v>209</v>
      </c>
      <c r="L317" s="4">
        <v>23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233</v>
      </c>
      <c r="F318" s="4">
        <f>ROUND(Source!BD293,O318)</f>
        <v>317.8</v>
      </c>
      <c r="G318" s="4" t="s">
        <v>91</v>
      </c>
      <c r="H318" s="4" t="s">
        <v>92</v>
      </c>
      <c r="I318" s="4"/>
      <c r="J318" s="4"/>
      <c r="K318" s="4">
        <v>233</v>
      </c>
      <c r="L318" s="4">
        <v>24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317.8</v>
      </c>
      <c r="X318" s="4">
        <v>1</v>
      </c>
      <c r="Y318" s="4">
        <v>317.8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210</v>
      </c>
      <c r="F319" s="4">
        <f>ROUND(Source!X293,O319)</f>
        <v>37257.480000000003</v>
      </c>
      <c r="G319" s="4" t="s">
        <v>93</v>
      </c>
      <c r="H319" s="4" t="s">
        <v>94</v>
      </c>
      <c r="I319" s="4"/>
      <c r="J319" s="4"/>
      <c r="K319" s="4">
        <v>210</v>
      </c>
      <c r="L319" s="4">
        <v>25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37257.480000000003</v>
      </c>
      <c r="X319" s="4">
        <v>1</v>
      </c>
      <c r="Y319" s="4">
        <v>37257.480000000003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211</v>
      </c>
      <c r="F320" s="4">
        <f>ROUND(Source!Y293,O320)</f>
        <v>21703.39</v>
      </c>
      <c r="G320" s="4" t="s">
        <v>95</v>
      </c>
      <c r="H320" s="4" t="s">
        <v>96</v>
      </c>
      <c r="I320" s="4"/>
      <c r="J320" s="4"/>
      <c r="K320" s="4">
        <v>211</v>
      </c>
      <c r="L320" s="4">
        <v>26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21703.39</v>
      </c>
      <c r="X320" s="4">
        <v>1</v>
      </c>
      <c r="Y320" s="4">
        <v>21703.39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224</v>
      </c>
      <c r="F321" s="4">
        <f>ROUND(Source!AR293,O321)</f>
        <v>104761.06</v>
      </c>
      <c r="G321" s="4" t="s">
        <v>97</v>
      </c>
      <c r="H321" s="4" t="s">
        <v>98</v>
      </c>
      <c r="I321" s="4"/>
      <c r="J321" s="4"/>
      <c r="K321" s="4">
        <v>224</v>
      </c>
      <c r="L321" s="4">
        <v>27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104761.06000000001</v>
      </c>
      <c r="X321" s="4">
        <v>1</v>
      </c>
      <c r="Y321" s="4">
        <v>104761.06000000001</v>
      </c>
      <c r="Z321" s="4"/>
      <c r="AA321" s="4"/>
      <c r="AB321" s="4"/>
    </row>
    <row r="323" spans="1:245" x14ac:dyDescent="0.2">
      <c r="A323" s="1">
        <v>4</v>
      </c>
      <c r="B323" s="1">
        <v>1</v>
      </c>
      <c r="C323" s="1"/>
      <c r="D323" s="1">
        <f>ROW(A343)</f>
        <v>343</v>
      </c>
      <c r="E323" s="1"/>
      <c r="F323" s="1" t="s">
        <v>15</v>
      </c>
      <c r="G323" s="1" t="s">
        <v>211</v>
      </c>
      <c r="H323" s="1" t="s">
        <v>3</v>
      </c>
      <c r="I323" s="1">
        <v>0</v>
      </c>
      <c r="J323" s="1"/>
      <c r="K323" s="1">
        <v>0</v>
      </c>
      <c r="L323" s="1"/>
      <c r="M323" s="1" t="s">
        <v>3</v>
      </c>
      <c r="N323" s="1"/>
      <c r="O323" s="1"/>
      <c r="P323" s="1"/>
      <c r="Q323" s="1"/>
      <c r="R323" s="1"/>
      <c r="S323" s="1">
        <v>0</v>
      </c>
      <c r="T323" s="1"/>
      <c r="U323" s="1" t="s">
        <v>3</v>
      </c>
      <c r="V323" s="1">
        <v>0</v>
      </c>
      <c r="W323" s="1"/>
      <c r="X323" s="1"/>
      <c r="Y323" s="1"/>
      <c r="Z323" s="1"/>
      <c r="AA323" s="1"/>
      <c r="AB323" s="1" t="s">
        <v>3</v>
      </c>
      <c r="AC323" s="1" t="s">
        <v>3</v>
      </c>
      <c r="AD323" s="1" t="s">
        <v>3</v>
      </c>
      <c r="AE323" s="1" t="s">
        <v>3</v>
      </c>
      <c r="AF323" s="1" t="s">
        <v>3</v>
      </c>
      <c r="AG323" s="1" t="s">
        <v>3</v>
      </c>
      <c r="AH323" s="1"/>
      <c r="AI323" s="1"/>
      <c r="AJ323" s="1"/>
      <c r="AK323" s="1"/>
      <c r="AL323" s="1"/>
      <c r="AM323" s="1"/>
      <c r="AN323" s="1"/>
      <c r="AO323" s="1"/>
      <c r="AP323" s="1" t="s">
        <v>3</v>
      </c>
      <c r="AQ323" s="1" t="s">
        <v>3</v>
      </c>
      <c r="AR323" s="1" t="s">
        <v>3</v>
      </c>
      <c r="AS323" s="1"/>
      <c r="AT323" s="1"/>
      <c r="AU323" s="1"/>
      <c r="AV323" s="1"/>
      <c r="AW323" s="1"/>
      <c r="AX323" s="1"/>
      <c r="AY323" s="1"/>
      <c r="AZ323" s="1" t="s">
        <v>3</v>
      </c>
      <c r="BA323" s="1"/>
      <c r="BB323" s="1" t="s">
        <v>3</v>
      </c>
      <c r="BC323" s="1" t="s">
        <v>3</v>
      </c>
      <c r="BD323" s="1" t="s">
        <v>3</v>
      </c>
      <c r="BE323" s="1" t="s">
        <v>3</v>
      </c>
      <c r="BF323" s="1" t="s">
        <v>3</v>
      </c>
      <c r="BG323" s="1" t="s">
        <v>3</v>
      </c>
      <c r="BH323" s="1" t="s">
        <v>3</v>
      </c>
      <c r="BI323" s="1" t="s">
        <v>3</v>
      </c>
      <c r="BJ323" s="1" t="s">
        <v>3</v>
      </c>
      <c r="BK323" s="1" t="s">
        <v>3</v>
      </c>
      <c r="BL323" s="1" t="s">
        <v>3</v>
      </c>
      <c r="BM323" s="1" t="s">
        <v>3</v>
      </c>
      <c r="BN323" s="1" t="s">
        <v>3</v>
      </c>
      <c r="BO323" s="1" t="s">
        <v>3</v>
      </c>
      <c r="BP323" s="1" t="s">
        <v>3</v>
      </c>
      <c r="BQ323" s="1"/>
      <c r="BR323" s="1"/>
      <c r="BS323" s="1"/>
      <c r="BT323" s="1"/>
      <c r="BU323" s="1"/>
      <c r="BV323" s="1"/>
      <c r="BW323" s="1"/>
      <c r="BX323" s="1">
        <v>0</v>
      </c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>
        <v>0</v>
      </c>
    </row>
    <row r="325" spans="1:245" x14ac:dyDescent="0.2">
      <c r="A325" s="2">
        <v>52</v>
      </c>
      <c r="B325" s="2">
        <f t="shared" ref="B325:G325" si="164">B343</f>
        <v>1</v>
      </c>
      <c r="C325" s="2">
        <f t="shared" si="164"/>
        <v>4</v>
      </c>
      <c r="D325" s="2">
        <f t="shared" si="164"/>
        <v>323</v>
      </c>
      <c r="E325" s="2">
        <f t="shared" si="164"/>
        <v>0</v>
      </c>
      <c r="F325" s="2" t="str">
        <f t="shared" si="164"/>
        <v>Новый раздел</v>
      </c>
      <c r="G325" s="2" t="str">
        <f t="shared" si="164"/>
        <v>Демонтаж опор</v>
      </c>
      <c r="H325" s="2"/>
      <c r="I325" s="2"/>
      <c r="J325" s="2"/>
      <c r="K325" s="2"/>
      <c r="L325" s="2"/>
      <c r="M325" s="2"/>
      <c r="N325" s="2"/>
      <c r="O325" s="2">
        <f t="shared" ref="O325:AT325" si="165">O343</f>
        <v>118981.64</v>
      </c>
      <c r="P325" s="2">
        <f t="shared" si="165"/>
        <v>0</v>
      </c>
      <c r="Q325" s="2">
        <f t="shared" si="165"/>
        <v>59834.06</v>
      </c>
      <c r="R325" s="2">
        <f t="shared" si="165"/>
        <v>25473.11</v>
      </c>
      <c r="S325" s="2">
        <f t="shared" si="165"/>
        <v>33674.47</v>
      </c>
      <c r="T325" s="2">
        <f t="shared" si="165"/>
        <v>0</v>
      </c>
      <c r="U325" s="2">
        <f t="shared" si="165"/>
        <v>74.457750000000004</v>
      </c>
      <c r="V325" s="2">
        <f t="shared" si="165"/>
        <v>46.171999999999997</v>
      </c>
      <c r="W325" s="2">
        <f t="shared" si="165"/>
        <v>0</v>
      </c>
      <c r="X325" s="2">
        <f t="shared" si="165"/>
        <v>59831.63</v>
      </c>
      <c r="Y325" s="2">
        <f t="shared" si="165"/>
        <v>33852.97</v>
      </c>
      <c r="Z325" s="2">
        <f t="shared" si="165"/>
        <v>0</v>
      </c>
      <c r="AA325" s="2">
        <f t="shared" si="165"/>
        <v>0</v>
      </c>
      <c r="AB325" s="2">
        <f t="shared" si="165"/>
        <v>118981.64</v>
      </c>
      <c r="AC325" s="2">
        <f t="shared" si="165"/>
        <v>0</v>
      </c>
      <c r="AD325" s="2">
        <f t="shared" si="165"/>
        <v>59834.06</v>
      </c>
      <c r="AE325" s="2">
        <f t="shared" si="165"/>
        <v>25473.11</v>
      </c>
      <c r="AF325" s="2">
        <f t="shared" si="165"/>
        <v>33674.47</v>
      </c>
      <c r="AG325" s="2">
        <f t="shared" si="165"/>
        <v>0</v>
      </c>
      <c r="AH325" s="2">
        <f t="shared" si="165"/>
        <v>74.457750000000004</v>
      </c>
      <c r="AI325" s="2">
        <f t="shared" si="165"/>
        <v>46.171999999999997</v>
      </c>
      <c r="AJ325" s="2">
        <f t="shared" si="165"/>
        <v>0</v>
      </c>
      <c r="AK325" s="2">
        <f t="shared" si="165"/>
        <v>59831.63</v>
      </c>
      <c r="AL325" s="2">
        <f t="shared" si="165"/>
        <v>33852.97</v>
      </c>
      <c r="AM325" s="2">
        <f t="shared" si="165"/>
        <v>0</v>
      </c>
      <c r="AN325" s="2">
        <f t="shared" si="165"/>
        <v>0</v>
      </c>
      <c r="AO325" s="2">
        <f t="shared" si="165"/>
        <v>0</v>
      </c>
      <c r="AP325" s="2">
        <f t="shared" si="165"/>
        <v>0</v>
      </c>
      <c r="AQ325" s="2">
        <f t="shared" si="165"/>
        <v>0</v>
      </c>
      <c r="AR325" s="2">
        <f t="shared" si="165"/>
        <v>221752.37</v>
      </c>
      <c r="AS325" s="2">
        <f t="shared" si="165"/>
        <v>164877.31</v>
      </c>
      <c r="AT325" s="2">
        <f t="shared" si="165"/>
        <v>56875.06</v>
      </c>
      <c r="AU325" s="2">
        <f t="shared" ref="AU325:BZ325" si="166">AU343</f>
        <v>0</v>
      </c>
      <c r="AV325" s="2">
        <f t="shared" si="166"/>
        <v>0</v>
      </c>
      <c r="AW325" s="2">
        <f t="shared" si="166"/>
        <v>0</v>
      </c>
      <c r="AX325" s="2">
        <f t="shared" si="166"/>
        <v>0</v>
      </c>
      <c r="AY325" s="2">
        <f t="shared" si="166"/>
        <v>0</v>
      </c>
      <c r="AZ325" s="2">
        <f t="shared" si="166"/>
        <v>0</v>
      </c>
      <c r="BA325" s="2">
        <f t="shared" si="166"/>
        <v>0</v>
      </c>
      <c r="BB325" s="2">
        <f t="shared" si="166"/>
        <v>0</v>
      </c>
      <c r="BC325" s="2">
        <f t="shared" si="166"/>
        <v>0</v>
      </c>
      <c r="BD325" s="2">
        <f t="shared" si="166"/>
        <v>9086.1299999999992</v>
      </c>
      <c r="BE325" s="2">
        <f t="shared" si="166"/>
        <v>0</v>
      </c>
      <c r="BF325" s="2">
        <f t="shared" si="166"/>
        <v>0</v>
      </c>
      <c r="BG325" s="2">
        <f t="shared" si="166"/>
        <v>0</v>
      </c>
      <c r="BH325" s="2">
        <f t="shared" si="166"/>
        <v>0</v>
      </c>
      <c r="BI325" s="2">
        <f t="shared" si="166"/>
        <v>0</v>
      </c>
      <c r="BJ325" s="2">
        <f t="shared" si="166"/>
        <v>0</v>
      </c>
      <c r="BK325" s="2">
        <f t="shared" si="166"/>
        <v>0</v>
      </c>
      <c r="BL325" s="2">
        <f t="shared" si="166"/>
        <v>0</v>
      </c>
      <c r="BM325" s="2">
        <f t="shared" si="166"/>
        <v>0</v>
      </c>
      <c r="BN325" s="2">
        <f t="shared" si="166"/>
        <v>0</v>
      </c>
      <c r="BO325" s="2">
        <f t="shared" si="166"/>
        <v>0</v>
      </c>
      <c r="BP325" s="2">
        <f t="shared" si="166"/>
        <v>0</v>
      </c>
      <c r="BQ325" s="2">
        <f t="shared" si="166"/>
        <v>0</v>
      </c>
      <c r="BR325" s="2">
        <f t="shared" si="166"/>
        <v>0</v>
      </c>
      <c r="BS325" s="2">
        <f t="shared" si="166"/>
        <v>0</v>
      </c>
      <c r="BT325" s="2">
        <f t="shared" si="166"/>
        <v>0</v>
      </c>
      <c r="BU325" s="2">
        <f t="shared" si="166"/>
        <v>0</v>
      </c>
      <c r="BV325" s="2">
        <f t="shared" si="166"/>
        <v>0</v>
      </c>
      <c r="BW325" s="2">
        <f t="shared" si="166"/>
        <v>0</v>
      </c>
      <c r="BX325" s="2">
        <f t="shared" si="166"/>
        <v>0</v>
      </c>
      <c r="BY325" s="2">
        <f t="shared" si="166"/>
        <v>0</v>
      </c>
      <c r="BZ325" s="2">
        <f t="shared" si="166"/>
        <v>0</v>
      </c>
      <c r="CA325" s="2">
        <f t="shared" ref="CA325:DF325" si="167">CA343</f>
        <v>221752.37</v>
      </c>
      <c r="CB325" s="2">
        <f t="shared" si="167"/>
        <v>164877.31</v>
      </c>
      <c r="CC325" s="2">
        <f t="shared" si="167"/>
        <v>56875.06</v>
      </c>
      <c r="CD325" s="2">
        <f t="shared" si="167"/>
        <v>0</v>
      </c>
      <c r="CE325" s="2">
        <f t="shared" si="167"/>
        <v>0</v>
      </c>
      <c r="CF325" s="2">
        <f t="shared" si="167"/>
        <v>0</v>
      </c>
      <c r="CG325" s="2">
        <f t="shared" si="167"/>
        <v>0</v>
      </c>
      <c r="CH325" s="2">
        <f t="shared" si="167"/>
        <v>0</v>
      </c>
      <c r="CI325" s="2">
        <f t="shared" si="167"/>
        <v>0</v>
      </c>
      <c r="CJ325" s="2">
        <f t="shared" si="167"/>
        <v>0</v>
      </c>
      <c r="CK325" s="2">
        <f t="shared" si="167"/>
        <v>0</v>
      </c>
      <c r="CL325" s="2">
        <f t="shared" si="167"/>
        <v>0</v>
      </c>
      <c r="CM325" s="2">
        <f t="shared" si="167"/>
        <v>9086.1299999999992</v>
      </c>
      <c r="CN325" s="2">
        <f t="shared" si="167"/>
        <v>0</v>
      </c>
      <c r="CO325" s="2">
        <f t="shared" si="167"/>
        <v>0</v>
      </c>
      <c r="CP325" s="2">
        <f t="shared" si="167"/>
        <v>0</v>
      </c>
      <c r="CQ325" s="2">
        <f t="shared" si="167"/>
        <v>0</v>
      </c>
      <c r="CR325" s="2">
        <f t="shared" si="167"/>
        <v>0</v>
      </c>
      <c r="CS325" s="2">
        <f t="shared" si="167"/>
        <v>0</v>
      </c>
      <c r="CT325" s="2">
        <f t="shared" si="167"/>
        <v>0</v>
      </c>
      <c r="CU325" s="2">
        <f t="shared" si="167"/>
        <v>0</v>
      </c>
      <c r="CV325" s="2">
        <f t="shared" si="167"/>
        <v>0</v>
      </c>
      <c r="CW325" s="2">
        <f t="shared" si="167"/>
        <v>0</v>
      </c>
      <c r="CX325" s="2">
        <f t="shared" si="167"/>
        <v>0</v>
      </c>
      <c r="CY325" s="2">
        <f t="shared" si="167"/>
        <v>0</v>
      </c>
      <c r="CZ325" s="2">
        <f t="shared" si="167"/>
        <v>0</v>
      </c>
      <c r="DA325" s="2">
        <f t="shared" si="167"/>
        <v>0</v>
      </c>
      <c r="DB325" s="2">
        <f t="shared" si="167"/>
        <v>0</v>
      </c>
      <c r="DC325" s="2">
        <f t="shared" si="167"/>
        <v>0</v>
      </c>
      <c r="DD325" s="2">
        <f t="shared" si="167"/>
        <v>0</v>
      </c>
      <c r="DE325" s="2">
        <f t="shared" si="167"/>
        <v>0</v>
      </c>
      <c r="DF325" s="2">
        <f t="shared" si="167"/>
        <v>0</v>
      </c>
      <c r="DG325" s="3">
        <f t="shared" ref="DG325:EL325" si="168">DG343</f>
        <v>0</v>
      </c>
      <c r="DH325" s="3">
        <f t="shared" si="168"/>
        <v>0</v>
      </c>
      <c r="DI325" s="3">
        <f t="shared" si="168"/>
        <v>0</v>
      </c>
      <c r="DJ325" s="3">
        <f t="shared" si="168"/>
        <v>0</v>
      </c>
      <c r="DK325" s="3">
        <f t="shared" si="168"/>
        <v>0</v>
      </c>
      <c r="DL325" s="3">
        <f t="shared" si="168"/>
        <v>0</v>
      </c>
      <c r="DM325" s="3">
        <f t="shared" si="168"/>
        <v>0</v>
      </c>
      <c r="DN325" s="3">
        <f t="shared" si="168"/>
        <v>0</v>
      </c>
      <c r="DO325" s="3">
        <f t="shared" si="168"/>
        <v>0</v>
      </c>
      <c r="DP325" s="3">
        <f t="shared" si="168"/>
        <v>0</v>
      </c>
      <c r="DQ325" s="3">
        <f t="shared" si="168"/>
        <v>0</v>
      </c>
      <c r="DR325" s="3">
        <f t="shared" si="168"/>
        <v>0</v>
      </c>
      <c r="DS325" s="3">
        <f t="shared" si="168"/>
        <v>0</v>
      </c>
      <c r="DT325" s="3">
        <f t="shared" si="168"/>
        <v>0</v>
      </c>
      <c r="DU325" s="3">
        <f t="shared" si="168"/>
        <v>0</v>
      </c>
      <c r="DV325" s="3">
        <f t="shared" si="168"/>
        <v>0</v>
      </c>
      <c r="DW325" s="3">
        <f t="shared" si="168"/>
        <v>0</v>
      </c>
      <c r="DX325" s="3">
        <f t="shared" si="168"/>
        <v>0</v>
      </c>
      <c r="DY325" s="3">
        <f t="shared" si="168"/>
        <v>0</v>
      </c>
      <c r="DZ325" s="3">
        <f t="shared" si="168"/>
        <v>0</v>
      </c>
      <c r="EA325" s="3">
        <f t="shared" si="168"/>
        <v>0</v>
      </c>
      <c r="EB325" s="3">
        <f t="shared" si="168"/>
        <v>0</v>
      </c>
      <c r="EC325" s="3">
        <f t="shared" si="168"/>
        <v>0</v>
      </c>
      <c r="ED325" s="3">
        <f t="shared" si="168"/>
        <v>0</v>
      </c>
      <c r="EE325" s="3">
        <f t="shared" si="168"/>
        <v>0</v>
      </c>
      <c r="EF325" s="3">
        <f t="shared" si="168"/>
        <v>0</v>
      </c>
      <c r="EG325" s="3">
        <f t="shared" si="168"/>
        <v>0</v>
      </c>
      <c r="EH325" s="3">
        <f t="shared" si="168"/>
        <v>0</v>
      </c>
      <c r="EI325" s="3">
        <f t="shared" si="168"/>
        <v>0</v>
      </c>
      <c r="EJ325" s="3">
        <f t="shared" si="168"/>
        <v>0</v>
      </c>
      <c r="EK325" s="3">
        <f t="shared" si="168"/>
        <v>0</v>
      </c>
      <c r="EL325" s="3">
        <f t="shared" si="168"/>
        <v>0</v>
      </c>
      <c r="EM325" s="3">
        <f t="shared" ref="EM325:FR325" si="169">EM343</f>
        <v>0</v>
      </c>
      <c r="EN325" s="3">
        <f t="shared" si="169"/>
        <v>0</v>
      </c>
      <c r="EO325" s="3">
        <f t="shared" si="169"/>
        <v>0</v>
      </c>
      <c r="EP325" s="3">
        <f t="shared" si="169"/>
        <v>0</v>
      </c>
      <c r="EQ325" s="3">
        <f t="shared" si="169"/>
        <v>0</v>
      </c>
      <c r="ER325" s="3">
        <f t="shared" si="169"/>
        <v>0</v>
      </c>
      <c r="ES325" s="3">
        <f t="shared" si="169"/>
        <v>0</v>
      </c>
      <c r="ET325" s="3">
        <f t="shared" si="169"/>
        <v>0</v>
      </c>
      <c r="EU325" s="3">
        <f t="shared" si="169"/>
        <v>0</v>
      </c>
      <c r="EV325" s="3">
        <f t="shared" si="169"/>
        <v>0</v>
      </c>
      <c r="EW325" s="3">
        <f t="shared" si="169"/>
        <v>0</v>
      </c>
      <c r="EX325" s="3">
        <f t="shared" si="169"/>
        <v>0</v>
      </c>
      <c r="EY325" s="3">
        <f t="shared" si="169"/>
        <v>0</v>
      </c>
      <c r="EZ325" s="3">
        <f t="shared" si="169"/>
        <v>0</v>
      </c>
      <c r="FA325" s="3">
        <f t="shared" si="169"/>
        <v>0</v>
      </c>
      <c r="FB325" s="3">
        <f t="shared" si="169"/>
        <v>0</v>
      </c>
      <c r="FC325" s="3">
        <f t="shared" si="169"/>
        <v>0</v>
      </c>
      <c r="FD325" s="3">
        <f t="shared" si="169"/>
        <v>0</v>
      </c>
      <c r="FE325" s="3">
        <f t="shared" si="169"/>
        <v>0</v>
      </c>
      <c r="FF325" s="3">
        <f t="shared" si="169"/>
        <v>0</v>
      </c>
      <c r="FG325" s="3">
        <f t="shared" si="169"/>
        <v>0</v>
      </c>
      <c r="FH325" s="3">
        <f t="shared" si="169"/>
        <v>0</v>
      </c>
      <c r="FI325" s="3">
        <f t="shared" si="169"/>
        <v>0</v>
      </c>
      <c r="FJ325" s="3">
        <f t="shared" si="169"/>
        <v>0</v>
      </c>
      <c r="FK325" s="3">
        <f t="shared" si="169"/>
        <v>0</v>
      </c>
      <c r="FL325" s="3">
        <f t="shared" si="169"/>
        <v>0</v>
      </c>
      <c r="FM325" s="3">
        <f t="shared" si="169"/>
        <v>0</v>
      </c>
      <c r="FN325" s="3">
        <f t="shared" si="169"/>
        <v>0</v>
      </c>
      <c r="FO325" s="3">
        <f t="shared" si="169"/>
        <v>0</v>
      </c>
      <c r="FP325" s="3">
        <f t="shared" si="169"/>
        <v>0</v>
      </c>
      <c r="FQ325" s="3">
        <f t="shared" si="169"/>
        <v>0</v>
      </c>
      <c r="FR325" s="3">
        <f t="shared" si="169"/>
        <v>0</v>
      </c>
      <c r="FS325" s="3">
        <f t="shared" ref="FS325:GX325" si="170">FS343</f>
        <v>0</v>
      </c>
      <c r="FT325" s="3">
        <f t="shared" si="170"/>
        <v>0</v>
      </c>
      <c r="FU325" s="3">
        <f t="shared" si="170"/>
        <v>0</v>
      </c>
      <c r="FV325" s="3">
        <f t="shared" si="170"/>
        <v>0</v>
      </c>
      <c r="FW325" s="3">
        <f t="shared" si="170"/>
        <v>0</v>
      </c>
      <c r="FX325" s="3">
        <f t="shared" si="170"/>
        <v>0</v>
      </c>
      <c r="FY325" s="3">
        <f t="shared" si="170"/>
        <v>0</v>
      </c>
      <c r="FZ325" s="3">
        <f t="shared" si="170"/>
        <v>0</v>
      </c>
      <c r="GA325" s="3">
        <f t="shared" si="170"/>
        <v>0</v>
      </c>
      <c r="GB325" s="3">
        <f t="shared" si="170"/>
        <v>0</v>
      </c>
      <c r="GC325" s="3">
        <f t="shared" si="170"/>
        <v>0</v>
      </c>
      <c r="GD325" s="3">
        <f t="shared" si="170"/>
        <v>0</v>
      </c>
      <c r="GE325" s="3">
        <f t="shared" si="170"/>
        <v>0</v>
      </c>
      <c r="GF325" s="3">
        <f t="shared" si="170"/>
        <v>0</v>
      </c>
      <c r="GG325" s="3">
        <f t="shared" si="170"/>
        <v>0</v>
      </c>
      <c r="GH325" s="3">
        <f t="shared" si="170"/>
        <v>0</v>
      </c>
      <c r="GI325" s="3">
        <f t="shared" si="170"/>
        <v>0</v>
      </c>
      <c r="GJ325" s="3">
        <f t="shared" si="170"/>
        <v>0</v>
      </c>
      <c r="GK325" s="3">
        <f t="shared" si="170"/>
        <v>0</v>
      </c>
      <c r="GL325" s="3">
        <f t="shared" si="170"/>
        <v>0</v>
      </c>
      <c r="GM325" s="3">
        <f t="shared" si="170"/>
        <v>0</v>
      </c>
      <c r="GN325" s="3">
        <f t="shared" si="170"/>
        <v>0</v>
      </c>
      <c r="GO325" s="3">
        <f t="shared" si="170"/>
        <v>0</v>
      </c>
      <c r="GP325" s="3">
        <f t="shared" si="170"/>
        <v>0</v>
      </c>
      <c r="GQ325" s="3">
        <f t="shared" si="170"/>
        <v>0</v>
      </c>
      <c r="GR325" s="3">
        <f t="shared" si="170"/>
        <v>0</v>
      </c>
      <c r="GS325" s="3">
        <f t="shared" si="170"/>
        <v>0</v>
      </c>
      <c r="GT325" s="3">
        <f t="shared" si="170"/>
        <v>0</v>
      </c>
      <c r="GU325" s="3">
        <f t="shared" si="170"/>
        <v>0</v>
      </c>
      <c r="GV325" s="3">
        <f t="shared" si="170"/>
        <v>0</v>
      </c>
      <c r="GW325" s="3">
        <f t="shared" si="170"/>
        <v>0</v>
      </c>
      <c r="GX325" s="3">
        <f t="shared" si="170"/>
        <v>0</v>
      </c>
    </row>
    <row r="327" spans="1:245" x14ac:dyDescent="0.2">
      <c r="A327">
        <v>17</v>
      </c>
      <c r="B327">
        <v>1</v>
      </c>
      <c r="C327">
        <f>ROW(SmtRes!A201)</f>
        <v>201</v>
      </c>
      <c r="D327">
        <f>ROW(EtalonRes!A244)</f>
        <v>244</v>
      </c>
      <c r="E327" t="s">
        <v>212</v>
      </c>
      <c r="F327" t="s">
        <v>213</v>
      </c>
      <c r="G327" t="s">
        <v>214</v>
      </c>
      <c r="H327" t="s">
        <v>20</v>
      </c>
      <c r="I327">
        <v>13</v>
      </c>
      <c r="J327">
        <v>0</v>
      </c>
      <c r="K327">
        <v>13</v>
      </c>
      <c r="O327">
        <f t="shared" ref="O327:O335" si="171">ROUND(CP327,2)</f>
        <v>39994.14</v>
      </c>
      <c r="P327">
        <f>SUMIF(SmtRes!AQ198:'SmtRes'!AQ201,"=1",SmtRes!DF198:'SmtRes'!DF201)</f>
        <v>0</v>
      </c>
      <c r="Q327">
        <f>SUMIF(SmtRes!AQ198:'SmtRes'!AQ201,"=1",SmtRes!DG198:'SmtRes'!DG201)</f>
        <v>24920.68</v>
      </c>
      <c r="R327">
        <f>SUMIF(SmtRes!AQ198:'SmtRes'!AQ201,"=1",SmtRes!DH198:'SmtRes'!DH201)</f>
        <v>7799.63</v>
      </c>
      <c r="S327">
        <f>SUMIF(SmtRes!AQ198:'SmtRes'!AQ201,"=1",SmtRes!DI198:'SmtRes'!DI201)</f>
        <v>7273.83</v>
      </c>
      <c r="T327">
        <f t="shared" ref="T327:T335" si="172">ROUND(CU327*I327,2)</f>
        <v>0</v>
      </c>
      <c r="U327">
        <f>SUMIF(SmtRes!AQ198:'SmtRes'!AQ201,"=1",SmtRes!CV198:'SmtRes'!CV201)</f>
        <v>16.12</v>
      </c>
      <c r="V327">
        <f>SUMIF(SmtRes!AQ198:'SmtRes'!AQ201,"=1",SmtRes!CW198:'SmtRes'!CW201)</f>
        <v>14.299999999999999</v>
      </c>
      <c r="W327">
        <f t="shared" ref="W327:W335" si="173">ROUND(CX327*I327,2)</f>
        <v>0</v>
      </c>
      <c r="X327">
        <f t="shared" ref="X327:X335" si="174">ROUND(CY327,2)</f>
        <v>15525.66</v>
      </c>
      <c r="Y327">
        <f t="shared" ref="Y327:Y335" si="175">ROUND(CZ327,2)</f>
        <v>9044.08</v>
      </c>
      <c r="AA327">
        <v>312611130</v>
      </c>
      <c r="AB327">
        <f t="shared" ref="AB327:AB335" si="176">ROUND((AC327+AD327+AF327),6)</f>
        <v>2476.5</v>
      </c>
      <c r="AC327">
        <f t="shared" ref="AC327:AC335" si="177">ROUND((0),6)</f>
        <v>0</v>
      </c>
      <c r="AD327">
        <f>ROUND((((SUM(SmtRes!BR198:'SmtRes'!BR201))-(SUM(SmtRes!BS198:'SmtRes'!BS201)))+AE327),6)</f>
        <v>1916.9748</v>
      </c>
      <c r="AE327">
        <f>ROUND((SUM(SmtRes!BS198:'SmtRes'!BS201)),6)</f>
        <v>599.97159999999997</v>
      </c>
      <c r="AF327">
        <f>ROUND((SUM(SmtRes!BT198:'SmtRes'!BT201)),6)</f>
        <v>559.52520000000004</v>
      </c>
      <c r="AG327">
        <f t="shared" ref="AG327:AG335" si="178">ROUND((AP327),6)</f>
        <v>0</v>
      </c>
      <c r="AH327">
        <f>(SUM(SmtRes!BU198:'SmtRes'!BU201))</f>
        <v>1.24</v>
      </c>
      <c r="AI327">
        <f>(SUM(SmtRes!BV198:'SmtRes'!BV201))</f>
        <v>1.1000000000000001</v>
      </c>
      <c r="AJ327">
        <f t="shared" ref="AJ327:AJ335" si="179">(AS327)</f>
        <v>0</v>
      </c>
      <c r="AK327">
        <v>3076.4715999999999</v>
      </c>
      <c r="AL327">
        <v>0</v>
      </c>
      <c r="AM327">
        <v>1916.9748</v>
      </c>
      <c r="AN327">
        <v>599.97160000000008</v>
      </c>
      <c r="AO327">
        <v>559.52520000000004</v>
      </c>
      <c r="AP327">
        <v>0</v>
      </c>
      <c r="AQ327">
        <v>1.24</v>
      </c>
      <c r="AR327">
        <v>1.1000000000000001</v>
      </c>
      <c r="AS327">
        <v>0</v>
      </c>
      <c r="AT327">
        <v>103</v>
      </c>
      <c r="AU327">
        <v>60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1</v>
      </c>
      <c r="BJ327" t="s">
        <v>215</v>
      </c>
      <c r="BM327">
        <v>33002</v>
      </c>
      <c r="BN327">
        <v>0</v>
      </c>
      <c r="BO327" t="s">
        <v>3</v>
      </c>
      <c r="BP327">
        <v>0</v>
      </c>
      <c r="BQ327">
        <v>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103</v>
      </c>
      <c r="CA327">
        <v>60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ref="CP327:CP335" si="180">(P327+Q327+S327+R327)</f>
        <v>39994.14</v>
      </c>
      <c r="CQ327">
        <f>SUMIF(SmtRes!AQ198:'SmtRes'!AQ201,"=1",SmtRes!AA198:'SmtRes'!AA201)</f>
        <v>0</v>
      </c>
      <c r="CR327">
        <f>SUMIF(SmtRes!AQ198:'SmtRes'!AQ201,"=1",SmtRes!AB198:'SmtRes'!AB201)</f>
        <v>2356.52</v>
      </c>
      <c r="CS327">
        <f>SUMIF(SmtRes!AQ198:'SmtRes'!AQ201,"=1",SmtRes!AC198:'SmtRes'!AC201)</f>
        <v>1027.3000000000002</v>
      </c>
      <c r="CT327">
        <f>SUMIF(SmtRes!AQ198:'SmtRes'!AQ201,"=1",SmtRes!AD198:'SmtRes'!AD201)</f>
        <v>451.23</v>
      </c>
      <c r="CU327">
        <f t="shared" ref="CU327:CU335" si="181">AG327</f>
        <v>0</v>
      </c>
      <c r="CV327">
        <f>SUMIF(SmtRes!AQ198:'SmtRes'!AQ201,"=1",SmtRes!BU198:'SmtRes'!BU201)</f>
        <v>1.24</v>
      </c>
      <c r="CW327">
        <f>SUMIF(SmtRes!AQ198:'SmtRes'!AQ201,"=1",SmtRes!BV198:'SmtRes'!BV201)</f>
        <v>1.1000000000000001</v>
      </c>
      <c r="CX327">
        <f t="shared" ref="CX327:CX335" si="182">AJ327</f>
        <v>0</v>
      </c>
      <c r="CY327">
        <f t="shared" ref="CY327:CY335" si="183">(((S327+R327)*AT327)/100)</f>
        <v>15525.663799999998</v>
      </c>
      <c r="CZ327">
        <f t="shared" ref="CZ327:CZ335" si="184">(((S327+R327)*AU327)/100)</f>
        <v>9044.0759999999991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20</v>
      </c>
      <c r="DW327" t="s">
        <v>20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293259713</v>
      </c>
      <c r="EF327">
        <v>2</v>
      </c>
      <c r="EG327" t="s">
        <v>32</v>
      </c>
      <c r="EH327">
        <v>27</v>
      </c>
      <c r="EI327" t="s">
        <v>33</v>
      </c>
      <c r="EJ327">
        <v>1</v>
      </c>
      <c r="EK327">
        <v>33002</v>
      </c>
      <c r="EL327" t="s">
        <v>33</v>
      </c>
      <c r="EM327" t="s">
        <v>34</v>
      </c>
      <c r="EO327" t="s">
        <v>3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1.24</v>
      </c>
      <c r="EX327">
        <v>1.1000000000000001</v>
      </c>
      <c r="EY327">
        <v>0</v>
      </c>
      <c r="FQ327">
        <v>0</v>
      </c>
      <c r="FR327">
        <f t="shared" ref="FR327:FR341" si="185">ROUND(IF(BI327=3,GM327,0),2)</f>
        <v>0</v>
      </c>
      <c r="FS327">
        <v>0</v>
      </c>
      <c r="FX327">
        <v>103</v>
      </c>
      <c r="FY327">
        <v>60</v>
      </c>
      <c r="GA327" t="s">
        <v>3</v>
      </c>
      <c r="GD327">
        <v>1</v>
      </c>
      <c r="GF327">
        <v>523430721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ref="GL327:GL341" si="186">ROUND(IF(AND(BH327=3,BI327=3,FS327&lt;&gt;0),P327,0),2)</f>
        <v>0</v>
      </c>
      <c r="GM327">
        <f t="shared" ref="GM327:GM335" si="187">ROUND(O327+X327+Y327,2)+GX327</f>
        <v>64563.88</v>
      </c>
      <c r="GN327">
        <f t="shared" ref="GN327:GN341" si="188">IF(OR(BI327=0,BI327=1),GM327-GX327,0)</f>
        <v>64563.88</v>
      </c>
      <c r="GO327">
        <f t="shared" ref="GO327:GO341" si="189">IF(BI327=2,GM327-GX327,0)</f>
        <v>0</v>
      </c>
      <c r="GP327">
        <f t="shared" ref="GP327:GP341" si="190">IF(BI327=4,GM327-GX327,0)</f>
        <v>0</v>
      </c>
      <c r="GR327">
        <v>0</v>
      </c>
      <c r="GS327">
        <v>3</v>
      </c>
      <c r="GT327">
        <v>0</v>
      </c>
      <c r="GU327" t="s">
        <v>3</v>
      </c>
      <c r="GV327">
        <f t="shared" ref="GV327:GV335" si="191">ROUND((GT327),6)</f>
        <v>0</v>
      </c>
      <c r="GW327">
        <v>1</v>
      </c>
      <c r="GX327">
        <f t="shared" ref="GX327:GX335" si="192">ROUND(HC327*I327,2)</f>
        <v>0</v>
      </c>
      <c r="HA327">
        <v>0</v>
      </c>
      <c r="HB327">
        <v>0</v>
      </c>
      <c r="HC327">
        <f t="shared" ref="HC327:HC335" si="193">GV327*GW327</f>
        <v>0</v>
      </c>
      <c r="HE327" t="s">
        <v>3</v>
      </c>
      <c r="HF327" t="s">
        <v>3</v>
      </c>
      <c r="HM327" t="s">
        <v>3</v>
      </c>
      <c r="HN327" t="s">
        <v>35</v>
      </c>
      <c r="HO327" t="s">
        <v>36</v>
      </c>
      <c r="HP327" t="s">
        <v>33</v>
      </c>
      <c r="HQ327" t="s">
        <v>33</v>
      </c>
      <c r="IK327">
        <v>0</v>
      </c>
    </row>
    <row r="328" spans="1:245" x14ac:dyDescent="0.2">
      <c r="A328">
        <v>17</v>
      </c>
      <c r="B328">
        <v>1</v>
      </c>
      <c r="C328">
        <f>ROW(SmtRes!A206)</f>
        <v>206</v>
      </c>
      <c r="D328">
        <f>ROW(EtalonRes!A249)</f>
        <v>249</v>
      </c>
      <c r="E328" t="s">
        <v>216</v>
      </c>
      <c r="F328" t="s">
        <v>217</v>
      </c>
      <c r="G328" t="s">
        <v>218</v>
      </c>
      <c r="H328" t="s">
        <v>20</v>
      </c>
      <c r="I328">
        <v>3</v>
      </c>
      <c r="J328">
        <v>0</v>
      </c>
      <c r="K328">
        <v>3</v>
      </c>
      <c r="O328">
        <f t="shared" si="171"/>
        <v>16148.8</v>
      </c>
      <c r="P328">
        <f>SUMIF(SmtRes!AQ202:'SmtRes'!AQ206,"=1",SmtRes!DF202:'SmtRes'!DF206)</f>
        <v>0</v>
      </c>
      <c r="Q328">
        <f>SUMIF(SmtRes!AQ202:'SmtRes'!AQ206,"=1",SmtRes!DG202:'SmtRes'!DG206)</f>
        <v>8983.1500000000015</v>
      </c>
      <c r="R328">
        <f>SUMIF(SmtRes!AQ202:'SmtRes'!AQ206,"=1",SmtRes!DH202:'SmtRes'!DH206)</f>
        <v>3591.91</v>
      </c>
      <c r="S328">
        <f>SUMIF(SmtRes!AQ202:'SmtRes'!AQ206,"=1",SmtRes!DI202:'SmtRes'!DI206)</f>
        <v>3573.74</v>
      </c>
      <c r="T328">
        <f t="shared" si="172"/>
        <v>0</v>
      </c>
      <c r="U328">
        <f>SUMIF(SmtRes!AQ202:'SmtRes'!AQ206,"=1",SmtRes!CV202:'SmtRes'!CV206)</f>
        <v>7.92</v>
      </c>
      <c r="V328">
        <f>SUMIF(SmtRes!AQ202:'SmtRes'!AQ206,"=1",SmtRes!CW202:'SmtRes'!CW206)</f>
        <v>6.87</v>
      </c>
      <c r="W328">
        <f t="shared" si="173"/>
        <v>0</v>
      </c>
      <c r="X328">
        <f t="shared" si="174"/>
        <v>7380.62</v>
      </c>
      <c r="Y328">
        <f t="shared" si="175"/>
        <v>4299.3900000000003</v>
      </c>
      <c r="AA328">
        <v>312611130</v>
      </c>
      <c r="AB328">
        <f t="shared" si="176"/>
        <v>4120.7245999999996</v>
      </c>
      <c r="AC328">
        <f t="shared" si="177"/>
        <v>0</v>
      </c>
      <c r="AD328">
        <f>ROUND((((SUM(SmtRes!BR202:'SmtRes'!BR206))-(SUM(SmtRes!BS202:'SmtRes'!BS206)))+AE328),6)</f>
        <v>2929.4774000000002</v>
      </c>
      <c r="AE328">
        <f>ROUND((SUM(SmtRes!BS202:'SmtRes'!BS206)),6)</f>
        <v>1197.3037999999999</v>
      </c>
      <c r="AF328">
        <f>ROUND((SUM(SmtRes!BT202:'SmtRes'!BT206)),6)</f>
        <v>1191.2472</v>
      </c>
      <c r="AG328">
        <f t="shared" si="178"/>
        <v>0</v>
      </c>
      <c r="AH328">
        <f>(SUM(SmtRes!BU202:'SmtRes'!BU206))</f>
        <v>2.64</v>
      </c>
      <c r="AI328">
        <f>(SUM(SmtRes!BV202:'SmtRes'!BV206))</f>
        <v>2.29</v>
      </c>
      <c r="AJ328">
        <f t="shared" si="179"/>
        <v>0</v>
      </c>
      <c r="AK328">
        <v>5318.0283999999992</v>
      </c>
      <c r="AL328">
        <v>0</v>
      </c>
      <c r="AM328">
        <v>2929.4773999999998</v>
      </c>
      <c r="AN328">
        <v>1197.3038000000001</v>
      </c>
      <c r="AO328">
        <v>1191.2472</v>
      </c>
      <c r="AP328">
        <v>0</v>
      </c>
      <c r="AQ328">
        <v>2.64</v>
      </c>
      <c r="AR328">
        <v>2.29</v>
      </c>
      <c r="AS328">
        <v>0</v>
      </c>
      <c r="AT328">
        <v>103</v>
      </c>
      <c r="AU328">
        <v>60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219</v>
      </c>
      <c r="BM328">
        <v>33002</v>
      </c>
      <c r="BN328">
        <v>0</v>
      </c>
      <c r="BO328" t="s">
        <v>3</v>
      </c>
      <c r="BP328">
        <v>0</v>
      </c>
      <c r="BQ328">
        <v>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103</v>
      </c>
      <c r="CA328">
        <v>60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180"/>
        <v>16148.800000000001</v>
      </c>
      <c r="CQ328">
        <f>SUMIF(SmtRes!AQ202:'SmtRes'!AQ206,"=1",SmtRes!AA202:'SmtRes'!AA206)</f>
        <v>0</v>
      </c>
      <c r="CR328">
        <f>SUMIF(SmtRes!AQ202:'SmtRes'!AQ206,"=1",SmtRes!AB202:'SmtRes'!AB206)</f>
        <v>2793.3999999999996</v>
      </c>
      <c r="CS328">
        <f>SUMIF(SmtRes!AQ202:'SmtRes'!AQ206,"=1",SmtRes!AC202:'SmtRes'!AC206)</f>
        <v>1505.2800000000002</v>
      </c>
      <c r="CT328">
        <f>SUMIF(SmtRes!AQ202:'SmtRes'!AQ206,"=1",SmtRes!AD202:'SmtRes'!AD206)</f>
        <v>451.23</v>
      </c>
      <c r="CU328">
        <f t="shared" si="181"/>
        <v>0</v>
      </c>
      <c r="CV328">
        <f>SUMIF(SmtRes!AQ202:'SmtRes'!AQ206,"=1",SmtRes!BU202:'SmtRes'!BU206)</f>
        <v>2.64</v>
      </c>
      <c r="CW328">
        <f>SUMIF(SmtRes!AQ202:'SmtRes'!AQ206,"=1",SmtRes!BV202:'SmtRes'!BV206)</f>
        <v>2.29</v>
      </c>
      <c r="CX328">
        <f t="shared" si="182"/>
        <v>0</v>
      </c>
      <c r="CY328">
        <f t="shared" si="183"/>
        <v>7380.6194999999998</v>
      </c>
      <c r="CZ328">
        <f t="shared" si="184"/>
        <v>4299.3900000000003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20</v>
      </c>
      <c r="DW328" t="s">
        <v>20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293259713</v>
      </c>
      <c r="EF328">
        <v>2</v>
      </c>
      <c r="EG328" t="s">
        <v>32</v>
      </c>
      <c r="EH328">
        <v>27</v>
      </c>
      <c r="EI328" t="s">
        <v>33</v>
      </c>
      <c r="EJ328">
        <v>1</v>
      </c>
      <c r="EK328">
        <v>33002</v>
      </c>
      <c r="EL328" t="s">
        <v>33</v>
      </c>
      <c r="EM328" t="s">
        <v>34</v>
      </c>
      <c r="EO328" t="s">
        <v>3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2.64</v>
      </c>
      <c r="EX328">
        <v>2.29</v>
      </c>
      <c r="EY328">
        <v>0</v>
      </c>
      <c r="FQ328">
        <v>0</v>
      </c>
      <c r="FR328">
        <f t="shared" si="185"/>
        <v>0</v>
      </c>
      <c r="FS328">
        <v>0</v>
      </c>
      <c r="FX328">
        <v>103</v>
      </c>
      <c r="FY328">
        <v>60</v>
      </c>
      <c r="GA328" t="s">
        <v>3</v>
      </c>
      <c r="GD328">
        <v>1</v>
      </c>
      <c r="GF328">
        <v>1668373252</v>
      </c>
      <c r="GG328">
        <v>2</v>
      </c>
      <c r="GH328">
        <v>1</v>
      </c>
      <c r="GI328">
        <v>-2</v>
      </c>
      <c r="GJ328">
        <v>0</v>
      </c>
      <c r="GK328">
        <v>0</v>
      </c>
      <c r="GL328">
        <f t="shared" si="186"/>
        <v>0</v>
      </c>
      <c r="GM328">
        <f t="shared" si="187"/>
        <v>27828.81</v>
      </c>
      <c r="GN328">
        <f t="shared" si="188"/>
        <v>27828.81</v>
      </c>
      <c r="GO328">
        <f t="shared" si="189"/>
        <v>0</v>
      </c>
      <c r="GP328">
        <f t="shared" si="190"/>
        <v>0</v>
      </c>
      <c r="GR328">
        <v>0</v>
      </c>
      <c r="GS328">
        <v>3</v>
      </c>
      <c r="GT328">
        <v>0</v>
      </c>
      <c r="GU328" t="s">
        <v>3</v>
      </c>
      <c r="GV328">
        <f t="shared" si="191"/>
        <v>0</v>
      </c>
      <c r="GW328">
        <v>1</v>
      </c>
      <c r="GX328">
        <f t="shared" si="192"/>
        <v>0</v>
      </c>
      <c r="HA328">
        <v>0</v>
      </c>
      <c r="HB328">
        <v>0</v>
      </c>
      <c r="HC328">
        <f t="shared" si="193"/>
        <v>0</v>
      </c>
      <c r="HE328" t="s">
        <v>3</v>
      </c>
      <c r="HF328" t="s">
        <v>3</v>
      </c>
      <c r="HM328" t="s">
        <v>3</v>
      </c>
      <c r="HN328" t="s">
        <v>35</v>
      </c>
      <c r="HO328" t="s">
        <v>36</v>
      </c>
      <c r="HP328" t="s">
        <v>33</v>
      </c>
      <c r="HQ328" t="s">
        <v>33</v>
      </c>
      <c r="IK328">
        <v>0</v>
      </c>
    </row>
    <row r="329" spans="1:245" x14ac:dyDescent="0.2">
      <c r="A329">
        <v>17</v>
      </c>
      <c r="B329">
        <v>1</v>
      </c>
      <c r="C329">
        <f>ROW(SmtRes!A209)</f>
        <v>209</v>
      </c>
      <c r="D329">
        <f>ROW(EtalonRes!A253)</f>
        <v>253</v>
      </c>
      <c r="E329" t="s">
        <v>220</v>
      </c>
      <c r="F329" t="s">
        <v>221</v>
      </c>
      <c r="G329" t="s">
        <v>222</v>
      </c>
      <c r="H329" t="s">
        <v>20</v>
      </c>
      <c r="I329">
        <v>45</v>
      </c>
      <c r="J329">
        <v>0</v>
      </c>
      <c r="K329">
        <v>45</v>
      </c>
      <c r="O329">
        <f t="shared" si="171"/>
        <v>19925.98</v>
      </c>
      <c r="P329">
        <f>SUMIF(SmtRes!AQ207:'SmtRes'!AQ209,"=1",SmtRes!DF207:'SmtRes'!DF209)</f>
        <v>0</v>
      </c>
      <c r="Q329">
        <f>SUMIF(SmtRes!AQ207:'SmtRes'!AQ209,"=1",SmtRes!DG207:'SmtRes'!DG209)</f>
        <v>9143.17</v>
      </c>
      <c r="R329">
        <f>SUMIF(SmtRes!AQ207:'SmtRes'!AQ209,"=1",SmtRes!DH207:'SmtRes'!DH209)</f>
        <v>3987.19</v>
      </c>
      <c r="S329">
        <f>SUMIF(SmtRes!AQ207:'SmtRes'!AQ209,"=1",SmtRes!DI207:'SmtRes'!DI209)</f>
        <v>6795.62</v>
      </c>
      <c r="T329">
        <f t="shared" si="172"/>
        <v>0</v>
      </c>
      <c r="U329">
        <f>SUMIF(SmtRes!AQ207:'SmtRes'!AQ209,"=1",SmtRes!CV207:'SmtRes'!CV209)</f>
        <v>14.883749999999999</v>
      </c>
      <c r="V329">
        <f>SUMIF(SmtRes!AQ207:'SmtRes'!AQ209,"=1",SmtRes!CW207:'SmtRes'!CW209)</f>
        <v>6.21</v>
      </c>
      <c r="W329">
        <f t="shared" si="173"/>
        <v>0</v>
      </c>
      <c r="X329">
        <f t="shared" si="174"/>
        <v>10459.33</v>
      </c>
      <c r="Y329">
        <f t="shared" si="175"/>
        <v>5499.23</v>
      </c>
      <c r="AA329">
        <v>312611130</v>
      </c>
      <c r="AB329">
        <f t="shared" si="176"/>
        <v>354.19537500000001</v>
      </c>
      <c r="AC329">
        <f t="shared" si="177"/>
        <v>0</v>
      </c>
      <c r="AD329">
        <f>ROUND((((SUM(SmtRes!BR207:'SmtRes'!BR209))-(SUM(SmtRes!BS207:'SmtRes'!BS209)))+AE329),6)</f>
        <v>203.18154000000001</v>
      </c>
      <c r="AE329">
        <f>ROUND((SUM(SmtRes!BS207:'SmtRes'!BS209)),6)</f>
        <v>88.604280000000003</v>
      </c>
      <c r="AF329">
        <f>ROUND((SUM(SmtRes!BT207:'SmtRes'!BT209)),6)</f>
        <v>151.013835</v>
      </c>
      <c r="AG329">
        <f t="shared" si="178"/>
        <v>0</v>
      </c>
      <c r="AH329">
        <f>(SUM(SmtRes!BU207:'SmtRes'!BU209))</f>
        <v>0.33075000000000004</v>
      </c>
      <c r="AI329">
        <f>(SUM(SmtRes!BV207:'SmtRes'!BV209))</f>
        <v>0.13800000000000001</v>
      </c>
      <c r="AJ329">
        <f t="shared" si="179"/>
        <v>0</v>
      </c>
      <c r="AK329">
        <v>1452.0284000000001</v>
      </c>
      <c r="AL329">
        <v>0</v>
      </c>
      <c r="AM329">
        <v>677.27179999999998</v>
      </c>
      <c r="AN329">
        <v>295.3476</v>
      </c>
      <c r="AO329">
        <v>479.40899999999999</v>
      </c>
      <c r="AP329">
        <v>0</v>
      </c>
      <c r="AQ329">
        <v>1.05</v>
      </c>
      <c r="AR329">
        <v>0.46</v>
      </c>
      <c r="AS329">
        <v>0</v>
      </c>
      <c r="AT329">
        <v>97</v>
      </c>
      <c r="AU329">
        <v>51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2</v>
      </c>
      <c r="BJ329" t="s">
        <v>223</v>
      </c>
      <c r="BM329">
        <v>108001</v>
      </c>
      <c r="BN329">
        <v>0</v>
      </c>
      <c r="BO329" t="s">
        <v>3</v>
      </c>
      <c r="BP329">
        <v>0</v>
      </c>
      <c r="BQ329">
        <v>3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97</v>
      </c>
      <c r="CA329">
        <v>51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224</v>
      </c>
      <c r="CO329">
        <v>0</v>
      </c>
      <c r="CP329">
        <f t="shared" si="180"/>
        <v>19925.98</v>
      </c>
      <c r="CQ329">
        <f>SUMIF(SmtRes!AQ207:'SmtRes'!AQ209,"=1",SmtRes!AA207:'SmtRes'!AA209)</f>
        <v>0</v>
      </c>
      <c r="CR329">
        <f>SUMIF(SmtRes!AQ207:'SmtRes'!AQ209,"=1",SmtRes!AB207:'SmtRes'!AB209)</f>
        <v>1472.33</v>
      </c>
      <c r="CS329">
        <f>SUMIF(SmtRes!AQ207:'SmtRes'!AQ209,"=1",SmtRes!AC207:'SmtRes'!AC209)</f>
        <v>642.05999999999995</v>
      </c>
      <c r="CT329">
        <f>SUMIF(SmtRes!AQ207:'SmtRes'!AQ209,"=1",SmtRes!AD207:'SmtRes'!AD209)</f>
        <v>456.58</v>
      </c>
      <c r="CU329">
        <f t="shared" si="181"/>
        <v>0</v>
      </c>
      <c r="CV329">
        <f>SUMIF(SmtRes!AQ207:'SmtRes'!AQ209,"=1",SmtRes!BU207:'SmtRes'!BU209)</f>
        <v>0.33075000000000004</v>
      </c>
      <c r="CW329">
        <f>SUMIF(SmtRes!AQ207:'SmtRes'!AQ209,"=1",SmtRes!BV207:'SmtRes'!BV209)</f>
        <v>0.13800000000000001</v>
      </c>
      <c r="CX329">
        <f t="shared" si="182"/>
        <v>0</v>
      </c>
      <c r="CY329">
        <f t="shared" si="183"/>
        <v>10459.325699999999</v>
      </c>
      <c r="CZ329">
        <f t="shared" si="184"/>
        <v>5499.2330999999995</v>
      </c>
      <c r="DC329" t="s">
        <v>3</v>
      </c>
      <c r="DD329" t="s">
        <v>225</v>
      </c>
      <c r="DE329" t="s">
        <v>226</v>
      </c>
      <c r="DF329" t="s">
        <v>226</v>
      </c>
      <c r="DG329" t="s">
        <v>227</v>
      </c>
      <c r="DH329" t="s">
        <v>3</v>
      </c>
      <c r="DI329" t="s">
        <v>227</v>
      </c>
      <c r="DJ329" t="s">
        <v>226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20</v>
      </c>
      <c r="DW329" t="s">
        <v>20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293259234</v>
      </c>
      <c r="EF329">
        <v>3</v>
      </c>
      <c r="EG329" t="s">
        <v>23</v>
      </c>
      <c r="EH329">
        <v>0</v>
      </c>
      <c r="EI329" t="s">
        <v>3</v>
      </c>
      <c r="EJ329">
        <v>2</v>
      </c>
      <c r="EK329">
        <v>108001</v>
      </c>
      <c r="EL329" t="s">
        <v>24</v>
      </c>
      <c r="EM329" t="s">
        <v>25</v>
      </c>
      <c r="EO329" t="s">
        <v>228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1.05</v>
      </c>
      <c r="EX329">
        <v>0.46</v>
      </c>
      <c r="EY329">
        <v>0</v>
      </c>
      <c r="FQ329">
        <v>0</v>
      </c>
      <c r="FR329">
        <f t="shared" si="185"/>
        <v>0</v>
      </c>
      <c r="FS329">
        <v>0</v>
      </c>
      <c r="FX329">
        <v>97</v>
      </c>
      <c r="FY329">
        <v>51</v>
      </c>
      <c r="GA329" t="s">
        <v>3</v>
      </c>
      <c r="GD329">
        <v>1</v>
      </c>
      <c r="GF329">
        <v>162932945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186"/>
        <v>0</v>
      </c>
      <c r="GM329">
        <f t="shared" si="187"/>
        <v>35884.54</v>
      </c>
      <c r="GN329">
        <f t="shared" si="188"/>
        <v>0</v>
      </c>
      <c r="GO329">
        <f t="shared" si="189"/>
        <v>35884.54</v>
      </c>
      <c r="GP329">
        <f t="shared" si="190"/>
        <v>0</v>
      </c>
      <c r="GR329">
        <v>0</v>
      </c>
      <c r="GS329">
        <v>3</v>
      </c>
      <c r="GT329">
        <v>0</v>
      </c>
      <c r="GU329" t="s">
        <v>3</v>
      </c>
      <c r="GV329">
        <f t="shared" si="191"/>
        <v>0</v>
      </c>
      <c r="GW329">
        <v>1</v>
      </c>
      <c r="GX329">
        <f t="shared" si="192"/>
        <v>0</v>
      </c>
      <c r="HA329">
        <v>0</v>
      </c>
      <c r="HB329">
        <v>0</v>
      </c>
      <c r="HC329">
        <f t="shared" si="193"/>
        <v>0</v>
      </c>
      <c r="HE329" t="s">
        <v>3</v>
      </c>
      <c r="HF329" t="s">
        <v>3</v>
      </c>
      <c r="HM329" t="s">
        <v>3</v>
      </c>
      <c r="HN329" t="s">
        <v>26</v>
      </c>
      <c r="HO329" t="s">
        <v>27</v>
      </c>
      <c r="HP329" t="s">
        <v>24</v>
      </c>
      <c r="HQ329" t="s">
        <v>24</v>
      </c>
      <c r="IK329">
        <v>0</v>
      </c>
    </row>
    <row r="330" spans="1:245" x14ac:dyDescent="0.2">
      <c r="A330">
        <v>17</v>
      </c>
      <c r="B330">
        <v>1</v>
      </c>
      <c r="C330">
        <f>ROW(SmtRes!A216)</f>
        <v>216</v>
      </c>
      <c r="D330">
        <f>ROW(EtalonRes!A261)</f>
        <v>261</v>
      </c>
      <c r="E330" t="s">
        <v>229</v>
      </c>
      <c r="F330" t="s">
        <v>18</v>
      </c>
      <c r="G330" t="s">
        <v>230</v>
      </c>
      <c r="H330" t="s">
        <v>20</v>
      </c>
      <c r="I330">
        <f>ROUND(13+9,7)</f>
        <v>22</v>
      </c>
      <c r="J330">
        <v>0</v>
      </c>
      <c r="K330">
        <f>ROUND(13+9,7)</f>
        <v>22</v>
      </c>
      <c r="O330">
        <f t="shared" si="171"/>
        <v>10052.82</v>
      </c>
      <c r="P330">
        <f>SUMIF(SmtRes!AQ210:'SmtRes'!AQ216,"=1",SmtRes!DF210:'SmtRes'!DF216)</f>
        <v>0</v>
      </c>
      <c r="Q330">
        <f>SUMIF(SmtRes!AQ210:'SmtRes'!AQ216,"=1",SmtRes!DG210:'SmtRes'!DG216)</f>
        <v>2662.48</v>
      </c>
      <c r="R330">
        <f>SUMIF(SmtRes!AQ210:'SmtRes'!AQ216,"=1",SmtRes!DH210:'SmtRes'!DH216)</f>
        <v>1478.4499999999998</v>
      </c>
      <c r="S330">
        <f>SUMIF(SmtRes!AQ210:'SmtRes'!AQ216,"=1",SmtRes!DI210:'SmtRes'!DI216)</f>
        <v>5911.89</v>
      </c>
      <c r="T330">
        <f t="shared" si="172"/>
        <v>0</v>
      </c>
      <c r="U330">
        <f>SUMIF(SmtRes!AQ210:'SmtRes'!AQ216,"=1",SmtRes!CV210:'SmtRes'!CV216)</f>
        <v>11.352</v>
      </c>
      <c r="V330">
        <f>SUMIF(SmtRes!AQ210:'SmtRes'!AQ216,"=1",SmtRes!CW210:'SmtRes'!CW216)</f>
        <v>2.64</v>
      </c>
      <c r="W330">
        <f t="shared" si="173"/>
        <v>0</v>
      </c>
      <c r="X330">
        <f t="shared" si="174"/>
        <v>7168.63</v>
      </c>
      <c r="Y330">
        <f t="shared" si="175"/>
        <v>3769.07</v>
      </c>
      <c r="AA330">
        <v>312611130</v>
      </c>
      <c r="AB330">
        <f t="shared" si="176"/>
        <v>389.74428</v>
      </c>
      <c r="AC330">
        <f t="shared" si="177"/>
        <v>0</v>
      </c>
      <c r="AD330">
        <f>ROUND((((SUM(SmtRes!BR210:'SmtRes'!BR216))-(SUM(SmtRes!BS210:'SmtRes'!BS216)))+AE330),6)</f>
        <v>121.0218</v>
      </c>
      <c r="AE330">
        <f>ROUND((SUM(SmtRes!BS210:'SmtRes'!BS216)),6)</f>
        <v>67.202399999999997</v>
      </c>
      <c r="AF330">
        <f>ROUND((SUM(SmtRes!BT210:'SmtRes'!BT216)),6)</f>
        <v>268.72248000000002</v>
      </c>
      <c r="AG330">
        <f t="shared" si="178"/>
        <v>0</v>
      </c>
      <c r="AH330">
        <f>(SUM(SmtRes!BU210:'SmtRes'!BU216))</f>
        <v>0.51600000000000001</v>
      </c>
      <c r="AI330">
        <f>(SUM(SmtRes!BV210:'SmtRes'!BV216))</f>
        <v>0.12</v>
      </c>
      <c r="AJ330">
        <f t="shared" si="179"/>
        <v>0</v>
      </c>
      <c r="AK330">
        <v>861.11516999999992</v>
      </c>
      <c r="AL330">
        <v>99.537369999999996</v>
      </c>
      <c r="AM330">
        <v>201.703</v>
      </c>
      <c r="AN330">
        <v>112.004</v>
      </c>
      <c r="AO330">
        <v>447.87079999999997</v>
      </c>
      <c r="AP330">
        <v>0</v>
      </c>
      <c r="AQ330">
        <v>0.86</v>
      </c>
      <c r="AR330">
        <v>0.2</v>
      </c>
      <c r="AS330">
        <v>0</v>
      </c>
      <c r="AT330">
        <v>97</v>
      </c>
      <c r="AU330">
        <v>51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2</v>
      </c>
      <c r="BJ330" t="s">
        <v>21</v>
      </c>
      <c r="BM330">
        <v>108001</v>
      </c>
      <c r="BN330">
        <v>0</v>
      </c>
      <c r="BO330" t="s">
        <v>3</v>
      </c>
      <c r="BP330">
        <v>0</v>
      </c>
      <c r="BQ330">
        <v>3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97</v>
      </c>
      <c r="CA330">
        <v>51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231</v>
      </c>
      <c r="CO330">
        <v>0</v>
      </c>
      <c r="CP330">
        <f t="shared" si="180"/>
        <v>10052.82</v>
      </c>
      <c r="CQ330">
        <f>SUMIF(SmtRes!AQ210:'SmtRes'!AQ216,"=1",SmtRes!AA210:'SmtRes'!AA216)</f>
        <v>64185.240000000005</v>
      </c>
      <c r="CR330">
        <f>SUMIF(SmtRes!AQ210:'SmtRes'!AQ216,"=1",SmtRes!AB210:'SmtRes'!AB216)</f>
        <v>2017.03</v>
      </c>
      <c r="CS330">
        <f>SUMIF(SmtRes!AQ210:'SmtRes'!AQ216,"=1",SmtRes!AC210:'SmtRes'!AC216)</f>
        <v>1120.04</v>
      </c>
      <c r="CT330">
        <f>SUMIF(SmtRes!AQ210:'SmtRes'!AQ216,"=1",SmtRes!AD210:'SmtRes'!AD216)</f>
        <v>520.78</v>
      </c>
      <c r="CU330">
        <f t="shared" si="181"/>
        <v>0</v>
      </c>
      <c r="CV330">
        <f>SUMIF(SmtRes!AQ210:'SmtRes'!AQ216,"=1",SmtRes!BU210:'SmtRes'!BU216)</f>
        <v>0.51600000000000001</v>
      </c>
      <c r="CW330">
        <f>SUMIF(SmtRes!AQ210:'SmtRes'!AQ216,"=1",SmtRes!BV210:'SmtRes'!BV216)</f>
        <v>0.12</v>
      </c>
      <c r="CX330">
        <f t="shared" si="182"/>
        <v>0</v>
      </c>
      <c r="CY330">
        <f t="shared" si="183"/>
        <v>7168.6297999999997</v>
      </c>
      <c r="CZ330">
        <f t="shared" si="184"/>
        <v>3769.0734000000002</v>
      </c>
      <c r="DC330" t="s">
        <v>3</v>
      </c>
      <c r="DD330" t="s">
        <v>225</v>
      </c>
      <c r="DE330" t="s">
        <v>232</v>
      </c>
      <c r="DF330" t="s">
        <v>232</v>
      </c>
      <c r="DG330" t="s">
        <v>232</v>
      </c>
      <c r="DH330" t="s">
        <v>3</v>
      </c>
      <c r="DI330" t="s">
        <v>232</v>
      </c>
      <c r="DJ330" t="s">
        <v>232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20</v>
      </c>
      <c r="DW330" t="s">
        <v>20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293259234</v>
      </c>
      <c r="EF330">
        <v>3</v>
      </c>
      <c r="EG330" t="s">
        <v>23</v>
      </c>
      <c r="EH330">
        <v>0</v>
      </c>
      <c r="EI330" t="s">
        <v>3</v>
      </c>
      <c r="EJ330">
        <v>2</v>
      </c>
      <c r="EK330">
        <v>108001</v>
      </c>
      <c r="EL330" t="s">
        <v>24</v>
      </c>
      <c r="EM330" t="s">
        <v>25</v>
      </c>
      <c r="EO330" t="s">
        <v>233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0.86</v>
      </c>
      <c r="EX330">
        <v>0.2</v>
      </c>
      <c r="EY330">
        <v>0</v>
      </c>
      <c r="FQ330">
        <v>0</v>
      </c>
      <c r="FR330">
        <f t="shared" si="185"/>
        <v>0</v>
      </c>
      <c r="FS330">
        <v>0</v>
      </c>
      <c r="FX330">
        <v>97</v>
      </c>
      <c r="FY330">
        <v>51</v>
      </c>
      <c r="GA330" t="s">
        <v>3</v>
      </c>
      <c r="GD330">
        <v>1</v>
      </c>
      <c r="GF330">
        <v>1628622265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186"/>
        <v>0</v>
      </c>
      <c r="GM330">
        <f t="shared" si="187"/>
        <v>20990.52</v>
      </c>
      <c r="GN330">
        <f t="shared" si="188"/>
        <v>0</v>
      </c>
      <c r="GO330">
        <f t="shared" si="189"/>
        <v>20990.52</v>
      </c>
      <c r="GP330">
        <f t="shared" si="190"/>
        <v>0</v>
      </c>
      <c r="GR330">
        <v>0</v>
      </c>
      <c r="GS330">
        <v>3</v>
      </c>
      <c r="GT330">
        <v>0</v>
      </c>
      <c r="GU330" t="s">
        <v>3</v>
      </c>
      <c r="GV330">
        <f t="shared" si="191"/>
        <v>0</v>
      </c>
      <c r="GW330">
        <v>1</v>
      </c>
      <c r="GX330">
        <f t="shared" si="192"/>
        <v>0</v>
      </c>
      <c r="HA330">
        <v>0</v>
      </c>
      <c r="HB330">
        <v>0</v>
      </c>
      <c r="HC330">
        <f t="shared" si="193"/>
        <v>0</v>
      </c>
      <c r="HE330" t="s">
        <v>3</v>
      </c>
      <c r="HF330" t="s">
        <v>3</v>
      </c>
      <c r="HM330" t="s">
        <v>3</v>
      </c>
      <c r="HN330" t="s">
        <v>26</v>
      </c>
      <c r="HO330" t="s">
        <v>27</v>
      </c>
      <c r="HP330" t="s">
        <v>24</v>
      </c>
      <c r="HQ330" t="s">
        <v>24</v>
      </c>
      <c r="IK330">
        <v>0</v>
      </c>
    </row>
    <row r="331" spans="1:245" x14ac:dyDescent="0.2">
      <c r="A331">
        <v>17</v>
      </c>
      <c r="B331">
        <v>1</v>
      </c>
      <c r="C331">
        <f>ROW(SmtRes!A222)</f>
        <v>222</v>
      </c>
      <c r="D331">
        <f>ROW(EtalonRes!A272)</f>
        <v>272</v>
      </c>
      <c r="E331" t="s">
        <v>234</v>
      </c>
      <c r="F331" t="s">
        <v>29</v>
      </c>
      <c r="G331" t="s">
        <v>235</v>
      </c>
      <c r="H331" t="s">
        <v>20</v>
      </c>
      <c r="I331">
        <v>7</v>
      </c>
      <c r="J331">
        <v>0</v>
      </c>
      <c r="K331">
        <v>7</v>
      </c>
      <c r="O331">
        <f t="shared" si="171"/>
        <v>8608.49</v>
      </c>
      <c r="P331">
        <f>SUMIF(SmtRes!AQ217:'SmtRes'!AQ222,"=1",SmtRes!DF217:'SmtRes'!DF222)</f>
        <v>0</v>
      </c>
      <c r="Q331">
        <f>SUMIF(SmtRes!AQ217:'SmtRes'!AQ222,"=1",SmtRes!DG217:'SmtRes'!DG222)</f>
        <v>3053.79</v>
      </c>
      <c r="R331">
        <f>SUMIF(SmtRes!AQ217:'SmtRes'!AQ222,"=1",SmtRes!DH217:'SmtRes'!DH222)</f>
        <v>1835.83</v>
      </c>
      <c r="S331">
        <f>SUMIF(SmtRes!AQ217:'SmtRes'!AQ222,"=1",SmtRes!DI217:'SmtRes'!DI222)</f>
        <v>3718.87</v>
      </c>
      <c r="T331">
        <f t="shared" si="172"/>
        <v>0</v>
      </c>
      <c r="U331">
        <f>SUMIF(SmtRes!AQ217:'SmtRes'!AQ222,"=1",SmtRes!CV217:'SmtRes'!CV222)</f>
        <v>8.4420000000000002</v>
      </c>
      <c r="V331">
        <f>SUMIF(SmtRes!AQ217:'SmtRes'!AQ222,"=1",SmtRes!CW217:'SmtRes'!CW222)</f>
        <v>3.4020000000000001</v>
      </c>
      <c r="W331">
        <f t="shared" si="173"/>
        <v>0</v>
      </c>
      <c r="X331">
        <f t="shared" si="174"/>
        <v>5721.34</v>
      </c>
      <c r="Y331">
        <f t="shared" si="175"/>
        <v>3332.82</v>
      </c>
      <c r="AA331">
        <v>312611130</v>
      </c>
      <c r="AB331">
        <f t="shared" si="176"/>
        <v>884.92211999999995</v>
      </c>
      <c r="AC331">
        <f t="shared" si="177"/>
        <v>0</v>
      </c>
      <c r="AD331">
        <f>ROUND((((SUM(SmtRes!BR217:'SmtRes'!BR222))-(SUM(SmtRes!BS217:'SmtRes'!BS222)))+AE331),6)</f>
        <v>353.65499999999997</v>
      </c>
      <c r="AE331">
        <f>ROUND((SUM(SmtRes!BS217:'SmtRes'!BS222)),6)</f>
        <v>262.26107999999999</v>
      </c>
      <c r="AF331">
        <f>ROUND((SUM(SmtRes!BT217:'SmtRes'!BT222)),6)</f>
        <v>531.26711999999998</v>
      </c>
      <c r="AG331">
        <f t="shared" si="178"/>
        <v>0</v>
      </c>
      <c r="AH331">
        <f>(SUM(SmtRes!BU217:'SmtRes'!BU222))</f>
        <v>1.2059999999999997</v>
      </c>
      <c r="AI331">
        <f>(SUM(SmtRes!BV217:'SmtRes'!BV222))</f>
        <v>0.48599999999999999</v>
      </c>
      <c r="AJ331">
        <f t="shared" si="179"/>
        <v>0</v>
      </c>
      <c r="AK331">
        <v>1923.9710999999998</v>
      </c>
      <c r="AL331">
        <v>11.9991</v>
      </c>
      <c r="AM331">
        <v>589.42500000000007</v>
      </c>
      <c r="AN331">
        <v>437.10180000000003</v>
      </c>
      <c r="AO331">
        <v>885.44519999999989</v>
      </c>
      <c r="AP331">
        <v>0</v>
      </c>
      <c r="AQ331">
        <v>2.0099999999999998</v>
      </c>
      <c r="AR331">
        <v>0.80999999999999994</v>
      </c>
      <c r="AS331">
        <v>0</v>
      </c>
      <c r="AT331">
        <v>103</v>
      </c>
      <c r="AU331">
        <v>60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31</v>
      </c>
      <c r="BM331">
        <v>33001</v>
      </c>
      <c r="BN331">
        <v>0</v>
      </c>
      <c r="BO331" t="s">
        <v>3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103</v>
      </c>
      <c r="CA331">
        <v>60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236</v>
      </c>
      <c r="CO331">
        <v>0</v>
      </c>
      <c r="CP331">
        <f t="shared" si="180"/>
        <v>8608.49</v>
      </c>
      <c r="CQ331">
        <f>SUMIF(SmtRes!AQ217:'SmtRes'!AQ222,"=1",SmtRes!AA217:'SmtRes'!AA222)</f>
        <v>664.75</v>
      </c>
      <c r="CR331">
        <f>SUMIF(SmtRes!AQ217:'SmtRes'!AQ222,"=1",SmtRes!AB217:'SmtRes'!AB222)</f>
        <v>1497.81</v>
      </c>
      <c r="CS331">
        <f>SUMIF(SmtRes!AQ217:'SmtRes'!AQ222,"=1",SmtRes!AC217:'SmtRes'!AC222)</f>
        <v>1027.3000000000002</v>
      </c>
      <c r="CT331">
        <f>SUMIF(SmtRes!AQ217:'SmtRes'!AQ222,"=1",SmtRes!AD217:'SmtRes'!AD222)</f>
        <v>440.52</v>
      </c>
      <c r="CU331">
        <f t="shared" si="181"/>
        <v>0</v>
      </c>
      <c r="CV331">
        <f>SUMIF(SmtRes!AQ217:'SmtRes'!AQ222,"=1",SmtRes!BU217:'SmtRes'!BU222)</f>
        <v>1.2059999999999997</v>
      </c>
      <c r="CW331">
        <f>SUMIF(SmtRes!AQ217:'SmtRes'!AQ222,"=1",SmtRes!BV217:'SmtRes'!BV222)</f>
        <v>0.48599999999999999</v>
      </c>
      <c r="CX331">
        <f t="shared" si="182"/>
        <v>0</v>
      </c>
      <c r="CY331">
        <f t="shared" si="183"/>
        <v>5721.3409999999994</v>
      </c>
      <c r="CZ331">
        <f t="shared" si="184"/>
        <v>3332.82</v>
      </c>
      <c r="DC331" t="s">
        <v>3</v>
      </c>
      <c r="DD331" t="s">
        <v>225</v>
      </c>
      <c r="DE331" t="s">
        <v>232</v>
      </c>
      <c r="DF331" t="s">
        <v>232</v>
      </c>
      <c r="DG331" t="s">
        <v>232</v>
      </c>
      <c r="DH331" t="s">
        <v>3</v>
      </c>
      <c r="DI331" t="s">
        <v>232</v>
      </c>
      <c r="DJ331" t="s">
        <v>232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20</v>
      </c>
      <c r="DW331" t="s">
        <v>20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293259405</v>
      </c>
      <c r="EF331">
        <v>2</v>
      </c>
      <c r="EG331" t="s">
        <v>32</v>
      </c>
      <c r="EH331">
        <v>27</v>
      </c>
      <c r="EI331" t="s">
        <v>33</v>
      </c>
      <c r="EJ331">
        <v>1</v>
      </c>
      <c r="EK331">
        <v>33001</v>
      </c>
      <c r="EL331" t="s">
        <v>33</v>
      </c>
      <c r="EM331" t="s">
        <v>34</v>
      </c>
      <c r="EO331" t="s">
        <v>237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2.0099999999999998</v>
      </c>
      <c r="EX331">
        <v>0.81</v>
      </c>
      <c r="EY331">
        <v>0</v>
      </c>
      <c r="FQ331">
        <v>0</v>
      </c>
      <c r="FR331">
        <f t="shared" si="185"/>
        <v>0</v>
      </c>
      <c r="FS331">
        <v>0</v>
      </c>
      <c r="FX331">
        <v>103</v>
      </c>
      <c r="FY331">
        <v>60</v>
      </c>
      <c r="GA331" t="s">
        <v>3</v>
      </c>
      <c r="GD331">
        <v>1</v>
      </c>
      <c r="GF331">
        <v>441047158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186"/>
        <v>0</v>
      </c>
      <c r="GM331">
        <f t="shared" si="187"/>
        <v>17662.650000000001</v>
      </c>
      <c r="GN331">
        <f t="shared" si="188"/>
        <v>17662.650000000001</v>
      </c>
      <c r="GO331">
        <f t="shared" si="189"/>
        <v>0</v>
      </c>
      <c r="GP331">
        <f t="shared" si="190"/>
        <v>0</v>
      </c>
      <c r="GR331">
        <v>0</v>
      </c>
      <c r="GS331">
        <v>3</v>
      </c>
      <c r="GT331">
        <v>0</v>
      </c>
      <c r="GU331" t="s">
        <v>3</v>
      </c>
      <c r="GV331">
        <f t="shared" si="191"/>
        <v>0</v>
      </c>
      <c r="GW331">
        <v>1</v>
      </c>
      <c r="GX331">
        <f t="shared" si="192"/>
        <v>0</v>
      </c>
      <c r="HA331">
        <v>0</v>
      </c>
      <c r="HB331">
        <v>0</v>
      </c>
      <c r="HC331">
        <f t="shared" si="193"/>
        <v>0</v>
      </c>
      <c r="HE331" t="s">
        <v>3</v>
      </c>
      <c r="HF331" t="s">
        <v>3</v>
      </c>
      <c r="HM331" t="s">
        <v>3</v>
      </c>
      <c r="HN331" t="s">
        <v>35</v>
      </c>
      <c r="HO331" t="s">
        <v>36</v>
      </c>
      <c r="HP331" t="s">
        <v>33</v>
      </c>
      <c r="HQ331" t="s">
        <v>33</v>
      </c>
      <c r="IK331">
        <v>0</v>
      </c>
    </row>
    <row r="332" spans="1:245" x14ac:dyDescent="0.2">
      <c r="A332">
        <v>17</v>
      </c>
      <c r="B332">
        <v>1</v>
      </c>
      <c r="C332">
        <f>ROW(SmtRes!A226)</f>
        <v>226</v>
      </c>
      <c r="D332">
        <f>ROW(EtalonRes!A276)</f>
        <v>276</v>
      </c>
      <c r="E332" t="s">
        <v>238</v>
      </c>
      <c r="F332" t="s">
        <v>239</v>
      </c>
      <c r="G332" t="s">
        <v>240</v>
      </c>
      <c r="H332" t="s">
        <v>20</v>
      </c>
      <c r="I332">
        <v>19</v>
      </c>
      <c r="J332">
        <v>0</v>
      </c>
      <c r="K332">
        <v>19</v>
      </c>
      <c r="O332">
        <f t="shared" si="171"/>
        <v>3743.21</v>
      </c>
      <c r="P332">
        <f>SUMIF(SmtRes!AQ223:'SmtRes'!AQ226,"=1",SmtRes!DF223:'SmtRes'!DF226)</f>
        <v>0</v>
      </c>
      <c r="Q332">
        <f>SUMIF(SmtRes!AQ223:'SmtRes'!AQ226,"=1",SmtRes!DG223:'SmtRes'!DG226)</f>
        <v>1199</v>
      </c>
      <c r="R332">
        <f>SUMIF(SmtRes!AQ223:'SmtRes'!AQ226,"=1",SmtRes!DH223:'SmtRes'!DH226)</f>
        <v>998.98</v>
      </c>
      <c r="S332">
        <f>SUMIF(SmtRes!AQ223:'SmtRes'!AQ226,"=1",SmtRes!DI223:'SmtRes'!DI226)</f>
        <v>1545.23</v>
      </c>
      <c r="T332">
        <f t="shared" si="172"/>
        <v>0</v>
      </c>
      <c r="U332">
        <f>SUMIF(SmtRes!AQ223:'SmtRes'!AQ226,"=1",SmtRes!CV223:'SmtRes'!CV226)</f>
        <v>3.8</v>
      </c>
      <c r="V332">
        <f>SUMIF(SmtRes!AQ223:'SmtRes'!AQ226,"=1",SmtRes!CW223:'SmtRes'!CW226)</f>
        <v>2.09</v>
      </c>
      <c r="W332">
        <f t="shared" si="173"/>
        <v>0</v>
      </c>
      <c r="X332">
        <f t="shared" si="174"/>
        <v>2620.54</v>
      </c>
      <c r="Y332">
        <f t="shared" si="175"/>
        <v>1526.53</v>
      </c>
      <c r="AA332">
        <v>312611130</v>
      </c>
      <c r="AB332">
        <f t="shared" si="176"/>
        <v>144.43279999999999</v>
      </c>
      <c r="AC332">
        <f t="shared" si="177"/>
        <v>0</v>
      </c>
      <c r="AD332">
        <f>ROUND((((SUM(SmtRes!BR223:'SmtRes'!BR226))-(SUM(SmtRes!BS223:'SmtRes'!BS226)))+AE332),6)</f>
        <v>63.104799999999997</v>
      </c>
      <c r="AE332">
        <f>ROUND((SUM(SmtRes!BS223:'SmtRes'!BS226)),6)</f>
        <v>52.577800000000003</v>
      </c>
      <c r="AF332">
        <f>ROUND((SUM(SmtRes!BT223:'SmtRes'!BT226)),6)</f>
        <v>81.328000000000003</v>
      </c>
      <c r="AG332">
        <f t="shared" si="178"/>
        <v>0</v>
      </c>
      <c r="AH332">
        <f>(SUM(SmtRes!BU223:'SmtRes'!BU226))</f>
        <v>0.2</v>
      </c>
      <c r="AI332">
        <f>(SUM(SmtRes!BV223:'SmtRes'!BV226))</f>
        <v>0.11</v>
      </c>
      <c r="AJ332">
        <f t="shared" si="179"/>
        <v>0</v>
      </c>
      <c r="AK332">
        <v>197.01060000000001</v>
      </c>
      <c r="AL332">
        <v>0</v>
      </c>
      <c r="AM332">
        <v>63.104800000000004</v>
      </c>
      <c r="AN332">
        <v>52.577800000000003</v>
      </c>
      <c r="AO332">
        <v>81.328000000000003</v>
      </c>
      <c r="AP332">
        <v>0</v>
      </c>
      <c r="AQ332">
        <v>0.2</v>
      </c>
      <c r="AR332">
        <v>0.11</v>
      </c>
      <c r="AS332">
        <v>0</v>
      </c>
      <c r="AT332">
        <v>103</v>
      </c>
      <c r="AU332">
        <v>60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241</v>
      </c>
      <c r="BM332">
        <v>33001</v>
      </c>
      <c r="BN332">
        <v>0</v>
      </c>
      <c r="BO332" t="s">
        <v>3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103</v>
      </c>
      <c r="CA332">
        <v>60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180"/>
        <v>3743.21</v>
      </c>
      <c r="CQ332">
        <f>SUMIF(SmtRes!AQ223:'SmtRes'!AQ226,"=1",SmtRes!AA223:'SmtRes'!AA226)</f>
        <v>0</v>
      </c>
      <c r="CR332">
        <f>SUMIF(SmtRes!AQ223:'SmtRes'!AQ226,"=1",SmtRes!AB223:'SmtRes'!AB226)</f>
        <v>573.68000000000006</v>
      </c>
      <c r="CS332">
        <f>SUMIF(SmtRes!AQ223:'SmtRes'!AQ226,"=1",SmtRes!AC223:'SmtRes'!AC226)</f>
        <v>477.98</v>
      </c>
      <c r="CT332">
        <f>SUMIF(SmtRes!AQ223:'SmtRes'!AQ226,"=1",SmtRes!AD223:'SmtRes'!AD226)</f>
        <v>406.64</v>
      </c>
      <c r="CU332">
        <f t="shared" si="181"/>
        <v>0</v>
      </c>
      <c r="CV332">
        <f>SUMIF(SmtRes!AQ223:'SmtRes'!AQ226,"=1",SmtRes!BU223:'SmtRes'!BU226)</f>
        <v>0.2</v>
      </c>
      <c r="CW332">
        <f>SUMIF(SmtRes!AQ223:'SmtRes'!AQ226,"=1",SmtRes!BV223:'SmtRes'!BV226)</f>
        <v>0.11</v>
      </c>
      <c r="CX332">
        <f t="shared" si="182"/>
        <v>0</v>
      </c>
      <c r="CY332">
        <f t="shared" si="183"/>
        <v>2620.5363000000002</v>
      </c>
      <c r="CZ332">
        <f t="shared" si="184"/>
        <v>1526.5260000000001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20</v>
      </c>
      <c r="DW332" t="s">
        <v>20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293259405</v>
      </c>
      <c r="EF332">
        <v>2</v>
      </c>
      <c r="EG332" t="s">
        <v>32</v>
      </c>
      <c r="EH332">
        <v>27</v>
      </c>
      <c r="EI332" t="s">
        <v>33</v>
      </c>
      <c r="EJ332">
        <v>1</v>
      </c>
      <c r="EK332">
        <v>33001</v>
      </c>
      <c r="EL332" t="s">
        <v>33</v>
      </c>
      <c r="EM332" t="s">
        <v>34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0.2</v>
      </c>
      <c r="EX332">
        <v>0.11</v>
      </c>
      <c r="EY332">
        <v>0</v>
      </c>
      <c r="FQ332">
        <v>0</v>
      </c>
      <c r="FR332">
        <f t="shared" si="185"/>
        <v>0</v>
      </c>
      <c r="FS332">
        <v>0</v>
      </c>
      <c r="FX332">
        <v>103</v>
      </c>
      <c r="FY332">
        <v>60</v>
      </c>
      <c r="GA332" t="s">
        <v>3</v>
      </c>
      <c r="GD332">
        <v>1</v>
      </c>
      <c r="GF332">
        <v>-2048540433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186"/>
        <v>0</v>
      </c>
      <c r="GM332">
        <f t="shared" si="187"/>
        <v>7890.28</v>
      </c>
      <c r="GN332">
        <f t="shared" si="188"/>
        <v>7890.28</v>
      </c>
      <c r="GO332">
        <f t="shared" si="189"/>
        <v>0</v>
      </c>
      <c r="GP332">
        <f t="shared" si="190"/>
        <v>0</v>
      </c>
      <c r="GR332">
        <v>0</v>
      </c>
      <c r="GS332">
        <v>3</v>
      </c>
      <c r="GT332">
        <v>0</v>
      </c>
      <c r="GU332" t="s">
        <v>3</v>
      </c>
      <c r="GV332">
        <f t="shared" si="191"/>
        <v>0</v>
      </c>
      <c r="GW332">
        <v>1</v>
      </c>
      <c r="GX332">
        <f t="shared" si="192"/>
        <v>0</v>
      </c>
      <c r="HA332">
        <v>0</v>
      </c>
      <c r="HB332">
        <v>0</v>
      </c>
      <c r="HC332">
        <f t="shared" si="193"/>
        <v>0</v>
      </c>
      <c r="HE332" t="s">
        <v>3</v>
      </c>
      <c r="HF332" t="s">
        <v>3</v>
      </c>
      <c r="HM332" t="s">
        <v>3</v>
      </c>
      <c r="HN332" t="s">
        <v>35</v>
      </c>
      <c r="HO332" t="s">
        <v>36</v>
      </c>
      <c r="HP332" t="s">
        <v>33</v>
      </c>
      <c r="HQ332" t="s">
        <v>33</v>
      </c>
      <c r="IK332">
        <v>0</v>
      </c>
    </row>
    <row r="333" spans="1:245" x14ac:dyDescent="0.2">
      <c r="A333">
        <v>17</v>
      </c>
      <c r="B333">
        <v>1</v>
      </c>
      <c r="C333">
        <f>ROW(SmtRes!A231)</f>
        <v>231</v>
      </c>
      <c r="D333">
        <f>ROW(EtalonRes!A281)</f>
        <v>281</v>
      </c>
      <c r="E333" t="s">
        <v>242</v>
      </c>
      <c r="F333" t="s">
        <v>243</v>
      </c>
      <c r="G333" t="s">
        <v>244</v>
      </c>
      <c r="H333" t="s">
        <v>20</v>
      </c>
      <c r="I333">
        <v>19</v>
      </c>
      <c r="J333">
        <v>0</v>
      </c>
      <c r="K333">
        <v>19</v>
      </c>
      <c r="O333">
        <f t="shared" si="171"/>
        <v>16401.82</v>
      </c>
      <c r="P333">
        <f>SUMIF(SmtRes!AQ227:'SmtRes'!AQ231,"=1",SmtRes!DF227:'SmtRes'!DF231)</f>
        <v>0</v>
      </c>
      <c r="Q333">
        <f>SUMIF(SmtRes!AQ227:'SmtRes'!AQ231,"=1",SmtRes!DG227:'SmtRes'!DG231)</f>
        <v>8552.32</v>
      </c>
      <c r="R333">
        <f>SUMIF(SmtRes!AQ227:'SmtRes'!AQ231,"=1",SmtRes!DH227:'SmtRes'!DH231)</f>
        <v>4681.7700000000004</v>
      </c>
      <c r="S333">
        <f>SUMIF(SmtRes!AQ227:'SmtRes'!AQ231,"=1",SmtRes!DI227:'SmtRes'!DI231)</f>
        <v>3167.73</v>
      </c>
      <c r="T333">
        <f t="shared" si="172"/>
        <v>0</v>
      </c>
      <c r="U333">
        <f>SUMIF(SmtRes!AQ227:'SmtRes'!AQ231,"=1",SmtRes!CV227:'SmtRes'!CV231)</f>
        <v>7.79</v>
      </c>
      <c r="V333">
        <f>SUMIF(SmtRes!AQ227:'SmtRes'!AQ231,"=1",SmtRes!CW227:'SmtRes'!CW231)</f>
        <v>8.36</v>
      </c>
      <c r="W333">
        <f t="shared" si="173"/>
        <v>0</v>
      </c>
      <c r="X333">
        <f t="shared" si="174"/>
        <v>8084.99</v>
      </c>
      <c r="Y333">
        <f t="shared" si="175"/>
        <v>4709.7</v>
      </c>
      <c r="AA333">
        <v>312611130</v>
      </c>
      <c r="AB333">
        <f t="shared" si="176"/>
        <v>616.84460000000001</v>
      </c>
      <c r="AC333">
        <f t="shared" si="177"/>
        <v>0</v>
      </c>
      <c r="AD333">
        <f>ROUND((((SUM(SmtRes!BR227:'SmtRes'!BR231))-(SUM(SmtRes!BS227:'SmtRes'!BS231)))+AE333),6)</f>
        <v>450.12220000000002</v>
      </c>
      <c r="AE333">
        <f>ROUND((SUM(SmtRes!BS227:'SmtRes'!BS231)),6)</f>
        <v>246.40880000000001</v>
      </c>
      <c r="AF333">
        <f>ROUND((SUM(SmtRes!BT227:'SmtRes'!BT231)),6)</f>
        <v>166.72239999999999</v>
      </c>
      <c r="AG333">
        <f t="shared" si="178"/>
        <v>0</v>
      </c>
      <c r="AH333">
        <f>(SUM(SmtRes!BU227:'SmtRes'!BU231))</f>
        <v>0.41</v>
      </c>
      <c r="AI333">
        <f>(SUM(SmtRes!BV227:'SmtRes'!BV231))</f>
        <v>0.44</v>
      </c>
      <c r="AJ333">
        <f t="shared" si="179"/>
        <v>0</v>
      </c>
      <c r="AK333">
        <v>863.25340000000006</v>
      </c>
      <c r="AL333">
        <v>0</v>
      </c>
      <c r="AM333">
        <v>450.12220000000002</v>
      </c>
      <c r="AN333">
        <v>246.40879999999999</v>
      </c>
      <c r="AO333">
        <v>166.72239999999999</v>
      </c>
      <c r="AP333">
        <v>0</v>
      </c>
      <c r="AQ333">
        <v>0.41</v>
      </c>
      <c r="AR333">
        <v>0.44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245</v>
      </c>
      <c r="BM333">
        <v>33001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180"/>
        <v>16401.82</v>
      </c>
      <c r="CQ333">
        <f>SUMIF(SmtRes!AQ227:'SmtRes'!AQ231,"=1",SmtRes!AA227:'SmtRes'!AA231)</f>
        <v>0</v>
      </c>
      <c r="CR333">
        <f>SUMIF(SmtRes!AQ227:'SmtRes'!AQ231,"=1",SmtRes!AB227:'SmtRes'!AB231)</f>
        <v>2046.01</v>
      </c>
      <c r="CS333">
        <f>SUMIF(SmtRes!AQ227:'SmtRes'!AQ231,"=1",SmtRes!AC227:'SmtRes'!AC231)</f>
        <v>1120.04</v>
      </c>
      <c r="CT333">
        <f>SUMIF(SmtRes!AQ227:'SmtRes'!AQ231,"=1",SmtRes!AD227:'SmtRes'!AD231)</f>
        <v>406.64</v>
      </c>
      <c r="CU333">
        <f t="shared" si="181"/>
        <v>0</v>
      </c>
      <c r="CV333">
        <f>SUMIF(SmtRes!AQ227:'SmtRes'!AQ231,"=1",SmtRes!BU227:'SmtRes'!BU231)</f>
        <v>0.41</v>
      </c>
      <c r="CW333">
        <f>SUMIF(SmtRes!AQ227:'SmtRes'!AQ231,"=1",SmtRes!BV227:'SmtRes'!BV231)</f>
        <v>0.44</v>
      </c>
      <c r="CX333">
        <f t="shared" si="182"/>
        <v>0</v>
      </c>
      <c r="CY333">
        <f t="shared" si="183"/>
        <v>8084.9849999999997</v>
      </c>
      <c r="CZ333">
        <f t="shared" si="184"/>
        <v>4709.7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20</v>
      </c>
      <c r="DW333" t="s">
        <v>20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293259405</v>
      </c>
      <c r="EF333">
        <v>2</v>
      </c>
      <c r="EG333" t="s">
        <v>32</v>
      </c>
      <c r="EH333">
        <v>27</v>
      </c>
      <c r="EI333" t="s">
        <v>33</v>
      </c>
      <c r="EJ333">
        <v>1</v>
      </c>
      <c r="EK333">
        <v>33001</v>
      </c>
      <c r="EL333" t="s">
        <v>33</v>
      </c>
      <c r="EM333" t="s">
        <v>34</v>
      </c>
      <c r="EO333" t="s">
        <v>3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0.41</v>
      </c>
      <c r="EX333">
        <v>0.44</v>
      </c>
      <c r="EY333">
        <v>0</v>
      </c>
      <c r="FQ333">
        <v>0</v>
      </c>
      <c r="FR333">
        <f t="shared" si="185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-1436973085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186"/>
        <v>0</v>
      </c>
      <c r="GM333">
        <f t="shared" si="187"/>
        <v>29196.51</v>
      </c>
      <c r="GN333">
        <f t="shared" si="188"/>
        <v>29196.51</v>
      </c>
      <c r="GO333">
        <f t="shared" si="189"/>
        <v>0</v>
      </c>
      <c r="GP333">
        <f t="shared" si="190"/>
        <v>0</v>
      </c>
      <c r="GR333">
        <v>0</v>
      </c>
      <c r="GS333">
        <v>3</v>
      </c>
      <c r="GT333">
        <v>0</v>
      </c>
      <c r="GU333" t="s">
        <v>3</v>
      </c>
      <c r="GV333">
        <f t="shared" si="191"/>
        <v>0</v>
      </c>
      <c r="GW333">
        <v>1</v>
      </c>
      <c r="GX333">
        <f t="shared" si="192"/>
        <v>0</v>
      </c>
      <c r="HA333">
        <v>0</v>
      </c>
      <c r="HB333">
        <v>0</v>
      </c>
      <c r="HC333">
        <f t="shared" si="193"/>
        <v>0</v>
      </c>
      <c r="HE333" t="s">
        <v>3</v>
      </c>
      <c r="HF333" t="s">
        <v>3</v>
      </c>
      <c r="HM333" t="s">
        <v>3</v>
      </c>
      <c r="HN333" t="s">
        <v>35</v>
      </c>
      <c r="HO333" t="s">
        <v>36</v>
      </c>
      <c r="HP333" t="s">
        <v>33</v>
      </c>
      <c r="HQ333" t="s">
        <v>33</v>
      </c>
      <c r="IK333">
        <v>0</v>
      </c>
    </row>
    <row r="334" spans="1:245" x14ac:dyDescent="0.2">
      <c r="A334">
        <v>17</v>
      </c>
      <c r="B334">
        <v>1</v>
      </c>
      <c r="C334">
        <f>ROW(SmtRes!A235)</f>
        <v>235</v>
      </c>
      <c r="D334">
        <f>ROW(EtalonRes!A285)</f>
        <v>285</v>
      </c>
      <c r="E334" t="s">
        <v>246</v>
      </c>
      <c r="F334" t="s">
        <v>247</v>
      </c>
      <c r="G334" t="s">
        <v>248</v>
      </c>
      <c r="H334" t="s">
        <v>20</v>
      </c>
      <c r="I334">
        <v>13</v>
      </c>
      <c r="J334">
        <v>0</v>
      </c>
      <c r="K334">
        <v>13</v>
      </c>
      <c r="O334">
        <f t="shared" si="171"/>
        <v>3235.6</v>
      </c>
      <c r="P334">
        <f>SUMIF(SmtRes!AQ232:'SmtRes'!AQ235,"=1",SmtRes!DF232:'SmtRes'!DF235)</f>
        <v>0</v>
      </c>
      <c r="Q334">
        <f>SUMIF(SmtRes!AQ232:'SmtRes'!AQ235,"=1",SmtRes!DG232:'SmtRes'!DG235)</f>
        <v>1044.0999999999999</v>
      </c>
      <c r="R334">
        <f>SUMIF(SmtRes!AQ232:'SmtRes'!AQ235,"=1",SmtRes!DH232:'SmtRes'!DH235)</f>
        <v>869.92</v>
      </c>
      <c r="S334">
        <f>SUMIF(SmtRes!AQ232:'SmtRes'!AQ235,"=1",SmtRes!DI232:'SmtRes'!DI235)</f>
        <v>1321.58</v>
      </c>
      <c r="T334">
        <f t="shared" si="172"/>
        <v>0</v>
      </c>
      <c r="U334">
        <f>SUMIF(SmtRes!AQ232:'SmtRes'!AQ235,"=1",SmtRes!CV232:'SmtRes'!CV235)</f>
        <v>3.25</v>
      </c>
      <c r="V334">
        <f>SUMIF(SmtRes!AQ232:'SmtRes'!AQ235,"=1",SmtRes!CW232:'SmtRes'!CW235)</f>
        <v>1.82</v>
      </c>
      <c r="W334">
        <f t="shared" si="173"/>
        <v>0</v>
      </c>
      <c r="X334">
        <f t="shared" si="174"/>
        <v>2257.25</v>
      </c>
      <c r="Y334">
        <f t="shared" si="175"/>
        <v>1314.9</v>
      </c>
      <c r="AA334">
        <v>312611130</v>
      </c>
      <c r="AB334">
        <f t="shared" si="176"/>
        <v>181.9752</v>
      </c>
      <c r="AC334">
        <f t="shared" si="177"/>
        <v>0</v>
      </c>
      <c r="AD334">
        <f>ROUND((((SUM(SmtRes!BR232:'SmtRes'!BR235))-(SUM(SmtRes!BS232:'SmtRes'!BS235)))+AE334),6)</f>
        <v>80.315200000000004</v>
      </c>
      <c r="AE334">
        <f>ROUND((SUM(SmtRes!BS232:'SmtRes'!BS235)),6)</f>
        <v>66.917199999999994</v>
      </c>
      <c r="AF334">
        <f>ROUND((SUM(SmtRes!BT232:'SmtRes'!BT235)),6)</f>
        <v>101.66</v>
      </c>
      <c r="AG334">
        <f t="shared" si="178"/>
        <v>0</v>
      </c>
      <c r="AH334">
        <f>(SUM(SmtRes!BU232:'SmtRes'!BU235))</f>
        <v>0.25</v>
      </c>
      <c r="AI334">
        <f>(SUM(SmtRes!BV232:'SmtRes'!BV235))</f>
        <v>0.14000000000000001</v>
      </c>
      <c r="AJ334">
        <f t="shared" si="179"/>
        <v>0</v>
      </c>
      <c r="AK334">
        <v>248.89240000000004</v>
      </c>
      <c r="AL334">
        <v>0</v>
      </c>
      <c r="AM334">
        <v>80.315200000000019</v>
      </c>
      <c r="AN334">
        <v>66.917200000000008</v>
      </c>
      <c r="AO334">
        <v>101.66</v>
      </c>
      <c r="AP334">
        <v>0</v>
      </c>
      <c r="AQ334">
        <v>0.25</v>
      </c>
      <c r="AR334">
        <v>0.14000000000000001</v>
      </c>
      <c r="AS334">
        <v>0</v>
      </c>
      <c r="AT334">
        <v>103</v>
      </c>
      <c r="AU334">
        <v>60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1</v>
      </c>
      <c r="BJ334" t="s">
        <v>249</v>
      </c>
      <c r="BM334">
        <v>33001</v>
      </c>
      <c r="BN334">
        <v>0</v>
      </c>
      <c r="BO334" t="s">
        <v>3</v>
      </c>
      <c r="BP334">
        <v>0</v>
      </c>
      <c r="BQ334">
        <v>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103</v>
      </c>
      <c r="CA334">
        <v>60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180"/>
        <v>3235.6</v>
      </c>
      <c r="CQ334">
        <f>SUMIF(SmtRes!AQ232:'SmtRes'!AQ235,"=1",SmtRes!AA232:'SmtRes'!AA235)</f>
        <v>0</v>
      </c>
      <c r="CR334">
        <f>SUMIF(SmtRes!AQ232:'SmtRes'!AQ235,"=1",SmtRes!AB232:'SmtRes'!AB235)</f>
        <v>573.68000000000006</v>
      </c>
      <c r="CS334">
        <f>SUMIF(SmtRes!AQ232:'SmtRes'!AQ235,"=1",SmtRes!AC232:'SmtRes'!AC235)</f>
        <v>477.98</v>
      </c>
      <c r="CT334">
        <f>SUMIF(SmtRes!AQ232:'SmtRes'!AQ235,"=1",SmtRes!AD232:'SmtRes'!AD235)</f>
        <v>406.64</v>
      </c>
      <c r="CU334">
        <f t="shared" si="181"/>
        <v>0</v>
      </c>
      <c r="CV334">
        <f>SUMIF(SmtRes!AQ232:'SmtRes'!AQ235,"=1",SmtRes!BU232:'SmtRes'!BU235)</f>
        <v>0.25</v>
      </c>
      <c r="CW334">
        <f>SUMIF(SmtRes!AQ232:'SmtRes'!AQ235,"=1",SmtRes!BV232:'SmtRes'!BV235)</f>
        <v>0.14000000000000001</v>
      </c>
      <c r="CX334">
        <f t="shared" si="182"/>
        <v>0</v>
      </c>
      <c r="CY334">
        <f t="shared" si="183"/>
        <v>2257.2449999999999</v>
      </c>
      <c r="CZ334">
        <f t="shared" si="184"/>
        <v>1314.9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20</v>
      </c>
      <c r="DW334" t="s">
        <v>20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293259405</v>
      </c>
      <c r="EF334">
        <v>2</v>
      </c>
      <c r="EG334" t="s">
        <v>32</v>
      </c>
      <c r="EH334">
        <v>27</v>
      </c>
      <c r="EI334" t="s">
        <v>33</v>
      </c>
      <c r="EJ334">
        <v>1</v>
      </c>
      <c r="EK334">
        <v>33001</v>
      </c>
      <c r="EL334" t="s">
        <v>33</v>
      </c>
      <c r="EM334" t="s">
        <v>34</v>
      </c>
      <c r="EO334" t="s">
        <v>3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0.25</v>
      </c>
      <c r="EX334">
        <v>0.14000000000000001</v>
      </c>
      <c r="EY334">
        <v>0</v>
      </c>
      <c r="FQ334">
        <v>0</v>
      </c>
      <c r="FR334">
        <f t="shared" si="185"/>
        <v>0</v>
      </c>
      <c r="FS334">
        <v>0</v>
      </c>
      <c r="FX334">
        <v>103</v>
      </c>
      <c r="FY334">
        <v>60</v>
      </c>
      <c r="GA334" t="s">
        <v>3</v>
      </c>
      <c r="GD334">
        <v>1</v>
      </c>
      <c r="GF334">
        <v>-1760560940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186"/>
        <v>0</v>
      </c>
      <c r="GM334">
        <f t="shared" si="187"/>
        <v>6807.75</v>
      </c>
      <c r="GN334">
        <f t="shared" si="188"/>
        <v>6807.75</v>
      </c>
      <c r="GO334">
        <f t="shared" si="189"/>
        <v>0</v>
      </c>
      <c r="GP334">
        <f t="shared" si="190"/>
        <v>0</v>
      </c>
      <c r="GR334">
        <v>0</v>
      </c>
      <c r="GS334">
        <v>3</v>
      </c>
      <c r="GT334">
        <v>0</v>
      </c>
      <c r="GU334" t="s">
        <v>3</v>
      </c>
      <c r="GV334">
        <f t="shared" si="191"/>
        <v>0</v>
      </c>
      <c r="GW334">
        <v>1</v>
      </c>
      <c r="GX334">
        <f t="shared" si="192"/>
        <v>0</v>
      </c>
      <c r="HA334">
        <v>0</v>
      </c>
      <c r="HB334">
        <v>0</v>
      </c>
      <c r="HC334">
        <f t="shared" si="193"/>
        <v>0</v>
      </c>
      <c r="HE334" t="s">
        <v>3</v>
      </c>
      <c r="HF334" t="s">
        <v>3</v>
      </c>
      <c r="HM334" t="s">
        <v>3</v>
      </c>
      <c r="HN334" t="s">
        <v>35</v>
      </c>
      <c r="HO334" t="s">
        <v>36</v>
      </c>
      <c r="HP334" t="s">
        <v>33</v>
      </c>
      <c r="HQ334" t="s">
        <v>33</v>
      </c>
      <c r="IK334">
        <v>0</v>
      </c>
    </row>
    <row r="335" spans="1:245" x14ac:dyDescent="0.2">
      <c r="A335">
        <v>17</v>
      </c>
      <c r="B335">
        <v>1</v>
      </c>
      <c r="C335">
        <f>ROW(SmtRes!A239)</f>
        <v>239</v>
      </c>
      <c r="D335">
        <f>ROW(EtalonRes!A289)</f>
        <v>289</v>
      </c>
      <c r="E335" t="s">
        <v>250</v>
      </c>
      <c r="F335" t="s">
        <v>42</v>
      </c>
      <c r="G335" t="s">
        <v>251</v>
      </c>
      <c r="H335" t="s">
        <v>20</v>
      </c>
      <c r="I335">
        <v>3</v>
      </c>
      <c r="J335">
        <v>0</v>
      </c>
      <c r="K335">
        <v>3</v>
      </c>
      <c r="O335">
        <f t="shared" si="171"/>
        <v>870.78</v>
      </c>
      <c r="P335">
        <f>SUMIF(SmtRes!AQ236:'SmtRes'!AQ239,"=1",SmtRes!DF236:'SmtRes'!DF239)</f>
        <v>0</v>
      </c>
      <c r="Q335">
        <f>SUMIF(SmtRes!AQ236:'SmtRes'!AQ239,"=1",SmtRes!DG236:'SmtRes'!DG239)</f>
        <v>275.37</v>
      </c>
      <c r="R335">
        <f>SUMIF(SmtRes!AQ236:'SmtRes'!AQ239,"=1",SmtRes!DH236:'SmtRes'!DH239)</f>
        <v>229.43</v>
      </c>
      <c r="S335">
        <f>SUMIF(SmtRes!AQ236:'SmtRes'!AQ239,"=1",SmtRes!DI236:'SmtRes'!DI239)</f>
        <v>365.98</v>
      </c>
      <c r="T335">
        <f t="shared" si="172"/>
        <v>0</v>
      </c>
      <c r="U335">
        <f>SUMIF(SmtRes!AQ236:'SmtRes'!AQ239,"=1",SmtRes!CV236:'SmtRes'!CV239)</f>
        <v>0.9</v>
      </c>
      <c r="V335">
        <f>SUMIF(SmtRes!AQ236:'SmtRes'!AQ239,"=1",SmtRes!CW236:'SmtRes'!CW239)</f>
        <v>0.48</v>
      </c>
      <c r="W335">
        <f t="shared" si="173"/>
        <v>0</v>
      </c>
      <c r="X335">
        <f t="shared" si="174"/>
        <v>613.27</v>
      </c>
      <c r="Y335">
        <f t="shared" si="175"/>
        <v>357.25</v>
      </c>
      <c r="AA335">
        <v>312611130</v>
      </c>
      <c r="AB335">
        <f t="shared" si="176"/>
        <v>213.7808</v>
      </c>
      <c r="AC335">
        <f t="shared" si="177"/>
        <v>0</v>
      </c>
      <c r="AD335">
        <f>ROUND((((SUM(SmtRes!BR236:'SmtRes'!BR239))-(SUM(SmtRes!BS236:'SmtRes'!BS239)))+AE335),6)</f>
        <v>91.788799999999995</v>
      </c>
      <c r="AE335">
        <f>ROUND((SUM(SmtRes!BS236:'SmtRes'!BS239)),6)</f>
        <v>76.476799999999997</v>
      </c>
      <c r="AF335">
        <f>ROUND((SUM(SmtRes!BT236:'SmtRes'!BT239)),6)</f>
        <v>121.992</v>
      </c>
      <c r="AG335">
        <f t="shared" si="178"/>
        <v>0</v>
      </c>
      <c r="AH335">
        <f>(SUM(SmtRes!BU236:'SmtRes'!BU239))</f>
        <v>0.3</v>
      </c>
      <c r="AI335">
        <f>(SUM(SmtRes!BV236:'SmtRes'!BV239))</f>
        <v>0.16</v>
      </c>
      <c r="AJ335">
        <f t="shared" si="179"/>
        <v>0</v>
      </c>
      <c r="AK335">
        <v>290.25760000000002</v>
      </c>
      <c r="AL335">
        <v>0</v>
      </c>
      <c r="AM335">
        <v>91.788800000000009</v>
      </c>
      <c r="AN335">
        <v>76.476800000000011</v>
      </c>
      <c r="AO335">
        <v>121.99199999999999</v>
      </c>
      <c r="AP335">
        <v>0</v>
      </c>
      <c r="AQ335">
        <v>0.3</v>
      </c>
      <c r="AR335">
        <v>0.16</v>
      </c>
      <c r="AS335">
        <v>0</v>
      </c>
      <c r="AT335">
        <v>103</v>
      </c>
      <c r="AU335">
        <v>60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44</v>
      </c>
      <c r="BM335">
        <v>33001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103</v>
      </c>
      <c r="CA335">
        <v>60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180"/>
        <v>870.78</v>
      </c>
      <c r="CQ335">
        <f>SUMIF(SmtRes!AQ236:'SmtRes'!AQ239,"=1",SmtRes!AA236:'SmtRes'!AA239)</f>
        <v>0</v>
      </c>
      <c r="CR335">
        <f>SUMIF(SmtRes!AQ236:'SmtRes'!AQ239,"=1",SmtRes!AB236:'SmtRes'!AB239)</f>
        <v>573.68000000000006</v>
      </c>
      <c r="CS335">
        <f>SUMIF(SmtRes!AQ236:'SmtRes'!AQ239,"=1",SmtRes!AC236:'SmtRes'!AC239)</f>
        <v>477.98</v>
      </c>
      <c r="CT335">
        <f>SUMIF(SmtRes!AQ236:'SmtRes'!AQ239,"=1",SmtRes!AD236:'SmtRes'!AD239)</f>
        <v>406.64</v>
      </c>
      <c r="CU335">
        <f t="shared" si="181"/>
        <v>0</v>
      </c>
      <c r="CV335">
        <f>SUMIF(SmtRes!AQ236:'SmtRes'!AQ239,"=1",SmtRes!BU236:'SmtRes'!BU239)</f>
        <v>0.3</v>
      </c>
      <c r="CW335">
        <f>SUMIF(SmtRes!AQ236:'SmtRes'!AQ239,"=1",SmtRes!BV236:'SmtRes'!BV239)</f>
        <v>0.16</v>
      </c>
      <c r="CX335">
        <f t="shared" si="182"/>
        <v>0</v>
      </c>
      <c r="CY335">
        <f t="shared" si="183"/>
        <v>613.27230000000009</v>
      </c>
      <c r="CZ335">
        <f t="shared" si="184"/>
        <v>357.24600000000004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20</v>
      </c>
      <c r="DW335" t="s">
        <v>20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293259405</v>
      </c>
      <c r="EF335">
        <v>2</v>
      </c>
      <c r="EG335" t="s">
        <v>32</v>
      </c>
      <c r="EH335">
        <v>27</v>
      </c>
      <c r="EI335" t="s">
        <v>33</v>
      </c>
      <c r="EJ335">
        <v>1</v>
      </c>
      <c r="EK335">
        <v>33001</v>
      </c>
      <c r="EL335" t="s">
        <v>33</v>
      </c>
      <c r="EM335" t="s">
        <v>34</v>
      </c>
      <c r="EO335" t="s">
        <v>3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0.3</v>
      </c>
      <c r="EX335">
        <v>0.16</v>
      </c>
      <c r="EY335">
        <v>0</v>
      </c>
      <c r="FQ335">
        <v>0</v>
      </c>
      <c r="FR335">
        <f t="shared" si="185"/>
        <v>0</v>
      </c>
      <c r="FS335">
        <v>0</v>
      </c>
      <c r="FX335">
        <v>103</v>
      </c>
      <c r="FY335">
        <v>60</v>
      </c>
      <c r="GA335" t="s">
        <v>3</v>
      </c>
      <c r="GD335">
        <v>1</v>
      </c>
      <c r="GF335">
        <v>-889015558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186"/>
        <v>0</v>
      </c>
      <c r="GM335">
        <f t="shared" si="187"/>
        <v>1841.3</v>
      </c>
      <c r="GN335">
        <f t="shared" si="188"/>
        <v>1841.3</v>
      </c>
      <c r="GO335">
        <f t="shared" si="189"/>
        <v>0</v>
      </c>
      <c r="GP335">
        <f t="shared" si="190"/>
        <v>0</v>
      </c>
      <c r="GR335">
        <v>0</v>
      </c>
      <c r="GS335">
        <v>3</v>
      </c>
      <c r="GT335">
        <v>0</v>
      </c>
      <c r="GU335" t="s">
        <v>3</v>
      </c>
      <c r="GV335">
        <f t="shared" si="191"/>
        <v>0</v>
      </c>
      <c r="GW335">
        <v>1</v>
      </c>
      <c r="GX335">
        <f t="shared" si="192"/>
        <v>0</v>
      </c>
      <c r="HA335">
        <v>0</v>
      </c>
      <c r="HB335">
        <v>0</v>
      </c>
      <c r="HC335">
        <f t="shared" si="193"/>
        <v>0</v>
      </c>
      <c r="HE335" t="s">
        <v>3</v>
      </c>
      <c r="HF335" t="s">
        <v>3</v>
      </c>
      <c r="HM335" t="s">
        <v>3</v>
      </c>
      <c r="HN335" t="s">
        <v>35</v>
      </c>
      <c r="HO335" t="s">
        <v>36</v>
      </c>
      <c r="HP335" t="s">
        <v>33</v>
      </c>
      <c r="HQ335" t="s">
        <v>33</v>
      </c>
      <c r="IK335">
        <v>0</v>
      </c>
    </row>
    <row r="336" spans="1:245" x14ac:dyDescent="0.2">
      <c r="A336">
        <v>17</v>
      </c>
      <c r="B336">
        <v>1</v>
      </c>
      <c r="E336" t="s">
        <v>252</v>
      </c>
      <c r="F336" t="s">
        <v>199</v>
      </c>
      <c r="G336" t="s">
        <v>253</v>
      </c>
      <c r="H336" t="s">
        <v>201</v>
      </c>
      <c r="I336">
        <v>7.6499999999999999E-2</v>
      </c>
      <c r="J336">
        <v>0</v>
      </c>
      <c r="K336">
        <v>7.6499999999999999E-2</v>
      </c>
      <c r="O336">
        <f>0</f>
        <v>0</v>
      </c>
      <c r="P336">
        <f>0</f>
        <v>0</v>
      </c>
      <c r="Q336">
        <f>0</f>
        <v>0</v>
      </c>
      <c r="R336">
        <f>0</f>
        <v>0</v>
      </c>
      <c r="S336">
        <f>0</f>
        <v>0</v>
      </c>
      <c r="T336">
        <f>0</f>
        <v>0</v>
      </c>
      <c r="U336">
        <f>0</f>
        <v>0</v>
      </c>
      <c r="V336">
        <f>0</f>
        <v>0</v>
      </c>
      <c r="W336">
        <f>0</f>
        <v>0</v>
      </c>
      <c r="X336">
        <f>0</f>
        <v>0</v>
      </c>
      <c r="Y336">
        <f>0</f>
        <v>0</v>
      </c>
      <c r="AA336">
        <v>312611130</v>
      </c>
      <c r="AB336">
        <f t="shared" ref="AB336:AB341" si="194">ROUND((AK336),6)</f>
        <v>591.5</v>
      </c>
      <c r="AC336">
        <f>0</f>
        <v>0</v>
      </c>
      <c r="AD336">
        <f>0</f>
        <v>0</v>
      </c>
      <c r="AE336">
        <f>0</f>
        <v>0</v>
      </c>
      <c r="AF336">
        <f>0</f>
        <v>0</v>
      </c>
      <c r="AG336">
        <f>0</f>
        <v>0</v>
      </c>
      <c r="AH336">
        <f>0</f>
        <v>0</v>
      </c>
      <c r="AI336">
        <f>0</f>
        <v>0</v>
      </c>
      <c r="AJ336">
        <f>0</f>
        <v>0</v>
      </c>
      <c r="AK336">
        <v>591.5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202</v>
      </c>
      <c r="BM336">
        <v>700007</v>
      </c>
      <c r="BN336">
        <v>0</v>
      </c>
      <c r="BO336" t="s">
        <v>3</v>
      </c>
      <c r="BP336">
        <v>0</v>
      </c>
      <c r="BQ336">
        <v>19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94</v>
      </c>
      <c r="CA336">
        <v>42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ref="CP336:CP341" si="195">AB336*AZ336</f>
        <v>591.5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201</v>
      </c>
      <c r="DW336" t="s">
        <v>201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293259790</v>
      </c>
      <c r="EF336">
        <v>19</v>
      </c>
      <c r="EG336" t="s">
        <v>203</v>
      </c>
      <c r="EH336">
        <v>106</v>
      </c>
      <c r="EI336" t="s">
        <v>203</v>
      </c>
      <c r="EJ336">
        <v>1</v>
      </c>
      <c r="EK336">
        <v>700007</v>
      </c>
      <c r="EL336" t="s">
        <v>203</v>
      </c>
      <c r="EM336" t="s">
        <v>204</v>
      </c>
      <c r="EO336" t="s">
        <v>3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185"/>
        <v>0</v>
      </c>
      <c r="FS336">
        <v>0</v>
      </c>
      <c r="FX336">
        <v>0</v>
      </c>
      <c r="FY336">
        <v>0</v>
      </c>
      <c r="GA336" t="s">
        <v>3</v>
      </c>
      <c r="GD336">
        <v>1</v>
      </c>
      <c r="GF336">
        <v>-1236422901</v>
      </c>
      <c r="GG336">
        <v>2</v>
      </c>
      <c r="GH336">
        <v>1</v>
      </c>
      <c r="GI336">
        <v>-2</v>
      </c>
      <c r="GJ336">
        <v>2</v>
      </c>
      <c r="GK336">
        <v>0</v>
      </c>
      <c r="GL336">
        <f t="shared" si="186"/>
        <v>0</v>
      </c>
      <c r="GM336">
        <f t="shared" ref="GM336:GM341" si="196">ROUND(CP336*I336,2)</f>
        <v>45.25</v>
      </c>
      <c r="GN336">
        <f t="shared" si="188"/>
        <v>45.25</v>
      </c>
      <c r="GO336">
        <f t="shared" si="189"/>
        <v>0</v>
      </c>
      <c r="GP336">
        <f t="shared" si="190"/>
        <v>0</v>
      </c>
      <c r="GR336">
        <v>0</v>
      </c>
      <c r="GS336">
        <v>3</v>
      </c>
      <c r="GT336">
        <v>0</v>
      </c>
      <c r="GU336" t="s">
        <v>3</v>
      </c>
      <c r="GV336">
        <f>0</f>
        <v>0</v>
      </c>
      <c r="GW336">
        <v>1</v>
      </c>
      <c r="GX336">
        <f>0</f>
        <v>0</v>
      </c>
      <c r="HA336">
        <v>0</v>
      </c>
      <c r="HB336">
        <v>0</v>
      </c>
      <c r="HC336">
        <v>0</v>
      </c>
      <c r="HD336">
        <f t="shared" ref="HD336:HD341" si="197">GM336</f>
        <v>45.25</v>
      </c>
      <c r="HE336" t="s">
        <v>3</v>
      </c>
      <c r="HF336" t="s">
        <v>3</v>
      </c>
      <c r="HM336" t="s">
        <v>3</v>
      </c>
      <c r="HN336" t="s">
        <v>205</v>
      </c>
      <c r="HO336" t="s">
        <v>206</v>
      </c>
      <c r="HP336" t="s">
        <v>203</v>
      </c>
      <c r="HQ336" t="s">
        <v>203</v>
      </c>
      <c r="IK336">
        <v>0</v>
      </c>
    </row>
    <row r="337" spans="1:245" x14ac:dyDescent="0.2">
      <c r="A337">
        <v>17</v>
      </c>
      <c r="B337">
        <v>1</v>
      </c>
      <c r="E337" t="s">
        <v>254</v>
      </c>
      <c r="F337" t="s">
        <v>208</v>
      </c>
      <c r="G337" t="s">
        <v>255</v>
      </c>
      <c r="H337" t="s">
        <v>201</v>
      </c>
      <c r="I337">
        <v>7.6499999999999999E-2</v>
      </c>
      <c r="J337">
        <v>0</v>
      </c>
      <c r="K337">
        <v>7.6499999999999999E-2</v>
      </c>
      <c r="O337">
        <f>0</f>
        <v>0</v>
      </c>
      <c r="P337">
        <f>0</f>
        <v>0</v>
      </c>
      <c r="Q337">
        <f>0</f>
        <v>0</v>
      </c>
      <c r="R337">
        <f>0</f>
        <v>0</v>
      </c>
      <c r="S337">
        <f>0</f>
        <v>0</v>
      </c>
      <c r="T337">
        <f>0</f>
        <v>0</v>
      </c>
      <c r="U337">
        <f>0</f>
        <v>0</v>
      </c>
      <c r="V337">
        <f>0</f>
        <v>0</v>
      </c>
      <c r="W337">
        <f>0</f>
        <v>0</v>
      </c>
      <c r="X337">
        <f>0</f>
        <v>0</v>
      </c>
      <c r="Y337">
        <f>0</f>
        <v>0</v>
      </c>
      <c r="AA337">
        <v>312611130</v>
      </c>
      <c r="AB337">
        <f t="shared" si="194"/>
        <v>433.65</v>
      </c>
      <c r="AC337">
        <f>0</f>
        <v>0</v>
      </c>
      <c r="AD337">
        <f>0</f>
        <v>0</v>
      </c>
      <c r="AE337">
        <f>0</f>
        <v>0</v>
      </c>
      <c r="AF337">
        <f>0</f>
        <v>0</v>
      </c>
      <c r="AG337">
        <f>0</f>
        <v>0</v>
      </c>
      <c r="AH337">
        <f>0</f>
        <v>0</v>
      </c>
      <c r="AI337">
        <f>0</f>
        <v>0</v>
      </c>
      <c r="AJ337">
        <f>0</f>
        <v>0</v>
      </c>
      <c r="AK337">
        <v>433.65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210</v>
      </c>
      <c r="BM337">
        <v>700007</v>
      </c>
      <c r="BN337">
        <v>0</v>
      </c>
      <c r="BO337" t="s">
        <v>3</v>
      </c>
      <c r="BP337">
        <v>0</v>
      </c>
      <c r="BQ337">
        <v>19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94</v>
      </c>
      <c r="CA337">
        <v>42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195"/>
        <v>433.65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201</v>
      </c>
      <c r="DW337" t="s">
        <v>201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293259790</v>
      </c>
      <c r="EF337">
        <v>19</v>
      </c>
      <c r="EG337" t="s">
        <v>203</v>
      </c>
      <c r="EH337">
        <v>106</v>
      </c>
      <c r="EI337" t="s">
        <v>203</v>
      </c>
      <c r="EJ337">
        <v>1</v>
      </c>
      <c r="EK337">
        <v>700007</v>
      </c>
      <c r="EL337" t="s">
        <v>203</v>
      </c>
      <c r="EM337" t="s">
        <v>204</v>
      </c>
      <c r="EO337" t="s">
        <v>3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FQ337">
        <v>0</v>
      </c>
      <c r="FR337">
        <f t="shared" si="185"/>
        <v>0</v>
      </c>
      <c r="FS337">
        <v>0</v>
      </c>
      <c r="FX337">
        <v>0</v>
      </c>
      <c r="FY337">
        <v>0</v>
      </c>
      <c r="GA337" t="s">
        <v>3</v>
      </c>
      <c r="GD337">
        <v>1</v>
      </c>
      <c r="GF337">
        <v>717269494</v>
      </c>
      <c r="GG337">
        <v>2</v>
      </c>
      <c r="GH337">
        <v>1</v>
      </c>
      <c r="GI337">
        <v>-2</v>
      </c>
      <c r="GJ337">
        <v>2</v>
      </c>
      <c r="GK337">
        <v>0</v>
      </c>
      <c r="GL337">
        <f t="shared" si="186"/>
        <v>0</v>
      </c>
      <c r="GM337">
        <f t="shared" si="196"/>
        <v>33.17</v>
      </c>
      <c r="GN337">
        <f t="shared" si="188"/>
        <v>33.17</v>
      </c>
      <c r="GO337">
        <f t="shared" si="189"/>
        <v>0</v>
      </c>
      <c r="GP337">
        <f t="shared" si="190"/>
        <v>0</v>
      </c>
      <c r="GR337">
        <v>0</v>
      </c>
      <c r="GS337">
        <v>3</v>
      </c>
      <c r="GT337">
        <v>0</v>
      </c>
      <c r="GU337" t="s">
        <v>3</v>
      </c>
      <c r="GV337">
        <f>0</f>
        <v>0</v>
      </c>
      <c r="GW337">
        <v>1</v>
      </c>
      <c r="GX337">
        <f>0</f>
        <v>0</v>
      </c>
      <c r="HA337">
        <v>0</v>
      </c>
      <c r="HB337">
        <v>0</v>
      </c>
      <c r="HC337">
        <v>0</v>
      </c>
      <c r="HD337">
        <f t="shared" si="197"/>
        <v>33.17</v>
      </c>
      <c r="HE337" t="s">
        <v>3</v>
      </c>
      <c r="HF337" t="s">
        <v>3</v>
      </c>
      <c r="HM337" t="s">
        <v>3</v>
      </c>
      <c r="HN337" t="s">
        <v>205</v>
      </c>
      <c r="HO337" t="s">
        <v>206</v>
      </c>
      <c r="HP337" t="s">
        <v>203</v>
      </c>
      <c r="HQ337" t="s">
        <v>203</v>
      </c>
      <c r="IK337">
        <v>0</v>
      </c>
    </row>
    <row r="338" spans="1:245" x14ac:dyDescent="0.2">
      <c r="A338">
        <v>17</v>
      </c>
      <c r="B338">
        <v>1</v>
      </c>
      <c r="E338" t="s">
        <v>256</v>
      </c>
      <c r="F338" t="s">
        <v>257</v>
      </c>
      <c r="G338" t="s">
        <v>258</v>
      </c>
      <c r="H338" t="s">
        <v>201</v>
      </c>
      <c r="I338">
        <v>5.89</v>
      </c>
      <c r="J338">
        <v>0</v>
      </c>
      <c r="K338">
        <v>5.89</v>
      </c>
      <c r="O338">
        <f>0</f>
        <v>0</v>
      </c>
      <c r="P338">
        <f>0</f>
        <v>0</v>
      </c>
      <c r="Q338">
        <f>0</f>
        <v>0</v>
      </c>
      <c r="R338">
        <f>0</f>
        <v>0</v>
      </c>
      <c r="S338">
        <f>0</f>
        <v>0</v>
      </c>
      <c r="T338">
        <f>0</f>
        <v>0</v>
      </c>
      <c r="U338">
        <f>0</f>
        <v>0</v>
      </c>
      <c r="V338">
        <f>0</f>
        <v>0</v>
      </c>
      <c r="W338">
        <f>0</f>
        <v>0</v>
      </c>
      <c r="X338">
        <f>0</f>
        <v>0</v>
      </c>
      <c r="Y338">
        <f>0</f>
        <v>0</v>
      </c>
      <c r="AA338">
        <v>312611130</v>
      </c>
      <c r="AB338">
        <f t="shared" si="194"/>
        <v>428.85</v>
      </c>
      <c r="AC338">
        <f>0</f>
        <v>0</v>
      </c>
      <c r="AD338">
        <f>0</f>
        <v>0</v>
      </c>
      <c r="AE338">
        <f>0</f>
        <v>0</v>
      </c>
      <c r="AF338">
        <f>0</f>
        <v>0</v>
      </c>
      <c r="AG338">
        <f>0</f>
        <v>0</v>
      </c>
      <c r="AH338">
        <f>0</f>
        <v>0</v>
      </c>
      <c r="AI338">
        <f>0</f>
        <v>0</v>
      </c>
      <c r="AJ338">
        <f>0</f>
        <v>0</v>
      </c>
      <c r="AK338">
        <v>428.85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259</v>
      </c>
      <c r="BM338">
        <v>700007</v>
      </c>
      <c r="BN338">
        <v>0</v>
      </c>
      <c r="BO338" t="s">
        <v>3</v>
      </c>
      <c r="BP338">
        <v>0</v>
      </c>
      <c r="BQ338">
        <v>19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94</v>
      </c>
      <c r="CA338">
        <v>42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195"/>
        <v>428.85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201</v>
      </c>
      <c r="DW338" t="s">
        <v>201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293259790</v>
      </c>
      <c r="EF338">
        <v>19</v>
      </c>
      <c r="EG338" t="s">
        <v>203</v>
      </c>
      <c r="EH338">
        <v>106</v>
      </c>
      <c r="EI338" t="s">
        <v>203</v>
      </c>
      <c r="EJ338">
        <v>1</v>
      </c>
      <c r="EK338">
        <v>700007</v>
      </c>
      <c r="EL338" t="s">
        <v>203</v>
      </c>
      <c r="EM338" t="s">
        <v>204</v>
      </c>
      <c r="EO338" t="s">
        <v>3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f t="shared" si="185"/>
        <v>0</v>
      </c>
      <c r="FS338">
        <v>0</v>
      </c>
      <c r="FX338">
        <v>0</v>
      </c>
      <c r="FY338">
        <v>0</v>
      </c>
      <c r="GA338" t="s">
        <v>3</v>
      </c>
      <c r="GD338">
        <v>1</v>
      </c>
      <c r="GF338">
        <v>-675143555</v>
      </c>
      <c r="GG338">
        <v>2</v>
      </c>
      <c r="GH338">
        <v>1</v>
      </c>
      <c r="GI338">
        <v>-2</v>
      </c>
      <c r="GJ338">
        <v>2</v>
      </c>
      <c r="GK338">
        <v>0</v>
      </c>
      <c r="GL338">
        <f t="shared" si="186"/>
        <v>0</v>
      </c>
      <c r="GM338">
        <f t="shared" si="196"/>
        <v>2525.9299999999998</v>
      </c>
      <c r="GN338">
        <f t="shared" si="188"/>
        <v>2525.9299999999998</v>
      </c>
      <c r="GO338">
        <f t="shared" si="189"/>
        <v>0</v>
      </c>
      <c r="GP338">
        <f t="shared" si="190"/>
        <v>0</v>
      </c>
      <c r="GR338">
        <v>0</v>
      </c>
      <c r="GS338">
        <v>3</v>
      </c>
      <c r="GT338">
        <v>0</v>
      </c>
      <c r="GU338" t="s">
        <v>3</v>
      </c>
      <c r="GV338">
        <f>0</f>
        <v>0</v>
      </c>
      <c r="GW338">
        <v>1</v>
      </c>
      <c r="GX338">
        <f>0</f>
        <v>0</v>
      </c>
      <c r="HA338">
        <v>0</v>
      </c>
      <c r="HB338">
        <v>0</v>
      </c>
      <c r="HC338">
        <v>0</v>
      </c>
      <c r="HD338">
        <f t="shared" si="197"/>
        <v>2525.9299999999998</v>
      </c>
      <c r="HE338" t="s">
        <v>3</v>
      </c>
      <c r="HF338" t="s">
        <v>3</v>
      </c>
      <c r="HM338" t="s">
        <v>3</v>
      </c>
      <c r="HN338" t="s">
        <v>205</v>
      </c>
      <c r="HO338" t="s">
        <v>206</v>
      </c>
      <c r="HP338" t="s">
        <v>203</v>
      </c>
      <c r="HQ338" t="s">
        <v>203</v>
      </c>
      <c r="IK338">
        <v>0</v>
      </c>
    </row>
    <row r="339" spans="1:245" x14ac:dyDescent="0.2">
      <c r="A339">
        <v>17</v>
      </c>
      <c r="B339">
        <v>1</v>
      </c>
      <c r="E339" t="s">
        <v>260</v>
      </c>
      <c r="F339" t="s">
        <v>261</v>
      </c>
      <c r="G339" t="s">
        <v>262</v>
      </c>
      <c r="H339" t="s">
        <v>201</v>
      </c>
      <c r="I339">
        <v>5.89</v>
      </c>
      <c r="J339">
        <v>0</v>
      </c>
      <c r="K339">
        <v>5.89</v>
      </c>
      <c r="O339">
        <f>0</f>
        <v>0</v>
      </c>
      <c r="P339">
        <f>0</f>
        <v>0</v>
      </c>
      <c r="Q339">
        <f>0</f>
        <v>0</v>
      </c>
      <c r="R339">
        <f>0</f>
        <v>0</v>
      </c>
      <c r="S339">
        <f>0</f>
        <v>0</v>
      </c>
      <c r="T339">
        <f>0</f>
        <v>0</v>
      </c>
      <c r="U339">
        <f>0</f>
        <v>0</v>
      </c>
      <c r="V339">
        <f>0</f>
        <v>0</v>
      </c>
      <c r="W339">
        <f>0</f>
        <v>0</v>
      </c>
      <c r="X339">
        <f>0</f>
        <v>0</v>
      </c>
      <c r="Y339">
        <f>0</f>
        <v>0</v>
      </c>
      <c r="AA339">
        <v>312611130</v>
      </c>
      <c r="AB339">
        <f t="shared" si="194"/>
        <v>366.33</v>
      </c>
      <c r="AC339">
        <f>0</f>
        <v>0</v>
      </c>
      <c r="AD339">
        <f>0</f>
        <v>0</v>
      </c>
      <c r="AE339">
        <f>0</f>
        <v>0</v>
      </c>
      <c r="AF339">
        <f>0</f>
        <v>0</v>
      </c>
      <c r="AG339">
        <f>0</f>
        <v>0</v>
      </c>
      <c r="AH339">
        <f>0</f>
        <v>0</v>
      </c>
      <c r="AI339">
        <f>0</f>
        <v>0</v>
      </c>
      <c r="AJ339">
        <f>0</f>
        <v>0</v>
      </c>
      <c r="AK339">
        <v>366.33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263</v>
      </c>
      <c r="BM339">
        <v>700007</v>
      </c>
      <c r="BN339">
        <v>0</v>
      </c>
      <c r="BO339" t="s">
        <v>3</v>
      </c>
      <c r="BP339">
        <v>0</v>
      </c>
      <c r="BQ339">
        <v>19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94</v>
      </c>
      <c r="CA339">
        <v>42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195"/>
        <v>366.33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201</v>
      </c>
      <c r="DW339" t="s">
        <v>201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293259790</v>
      </c>
      <c r="EF339">
        <v>19</v>
      </c>
      <c r="EG339" t="s">
        <v>203</v>
      </c>
      <c r="EH339">
        <v>106</v>
      </c>
      <c r="EI339" t="s">
        <v>203</v>
      </c>
      <c r="EJ339">
        <v>1</v>
      </c>
      <c r="EK339">
        <v>700007</v>
      </c>
      <c r="EL339" t="s">
        <v>203</v>
      </c>
      <c r="EM339" t="s">
        <v>204</v>
      </c>
      <c r="EO339" t="s">
        <v>3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185"/>
        <v>0</v>
      </c>
      <c r="FS339">
        <v>0</v>
      </c>
      <c r="FX339">
        <v>0</v>
      </c>
      <c r="FY339">
        <v>0</v>
      </c>
      <c r="GA339" t="s">
        <v>3</v>
      </c>
      <c r="GD339">
        <v>1</v>
      </c>
      <c r="GF339">
        <v>-1070329254</v>
      </c>
      <c r="GG339">
        <v>2</v>
      </c>
      <c r="GH339">
        <v>1</v>
      </c>
      <c r="GI339">
        <v>-2</v>
      </c>
      <c r="GJ339">
        <v>2</v>
      </c>
      <c r="GK339">
        <v>0</v>
      </c>
      <c r="GL339">
        <f t="shared" si="186"/>
        <v>0</v>
      </c>
      <c r="GM339">
        <f t="shared" si="196"/>
        <v>2157.6799999999998</v>
      </c>
      <c r="GN339">
        <f t="shared" si="188"/>
        <v>2157.6799999999998</v>
      </c>
      <c r="GO339">
        <f t="shared" si="189"/>
        <v>0</v>
      </c>
      <c r="GP339">
        <f t="shared" si="190"/>
        <v>0</v>
      </c>
      <c r="GR339">
        <v>0</v>
      </c>
      <c r="GS339">
        <v>3</v>
      </c>
      <c r="GT339">
        <v>0</v>
      </c>
      <c r="GU339" t="s">
        <v>3</v>
      </c>
      <c r="GV339">
        <f>0</f>
        <v>0</v>
      </c>
      <c r="GW339">
        <v>1</v>
      </c>
      <c r="GX339">
        <f>0</f>
        <v>0</v>
      </c>
      <c r="HA339">
        <v>0</v>
      </c>
      <c r="HB339">
        <v>0</v>
      </c>
      <c r="HC339">
        <v>0</v>
      </c>
      <c r="HD339">
        <f t="shared" si="197"/>
        <v>2157.6799999999998</v>
      </c>
      <c r="HE339" t="s">
        <v>3</v>
      </c>
      <c r="HF339" t="s">
        <v>3</v>
      </c>
      <c r="HM339" t="s">
        <v>3</v>
      </c>
      <c r="HN339" t="s">
        <v>205</v>
      </c>
      <c r="HO339" t="s">
        <v>206</v>
      </c>
      <c r="HP339" t="s">
        <v>203</v>
      </c>
      <c r="HQ339" t="s">
        <v>203</v>
      </c>
      <c r="IK339">
        <v>0</v>
      </c>
    </row>
    <row r="340" spans="1:245" x14ac:dyDescent="0.2">
      <c r="A340">
        <v>17</v>
      </c>
      <c r="B340">
        <v>1</v>
      </c>
      <c r="E340" t="s">
        <v>264</v>
      </c>
      <c r="F340" t="s">
        <v>265</v>
      </c>
      <c r="G340" t="s">
        <v>266</v>
      </c>
      <c r="H340" t="s">
        <v>201</v>
      </c>
      <c r="I340">
        <v>6.1749999999999998</v>
      </c>
      <c r="J340">
        <v>0</v>
      </c>
      <c r="K340">
        <v>6.1749999999999998</v>
      </c>
      <c r="O340">
        <f>0</f>
        <v>0</v>
      </c>
      <c r="P340">
        <f>0</f>
        <v>0</v>
      </c>
      <c r="Q340">
        <f>0</f>
        <v>0</v>
      </c>
      <c r="R340">
        <f>0</f>
        <v>0</v>
      </c>
      <c r="S340">
        <f>0</f>
        <v>0</v>
      </c>
      <c r="T340">
        <f>0</f>
        <v>0</v>
      </c>
      <c r="U340">
        <f>0</f>
        <v>0</v>
      </c>
      <c r="V340">
        <f>0</f>
        <v>0</v>
      </c>
      <c r="W340">
        <f>0</f>
        <v>0</v>
      </c>
      <c r="X340">
        <f>0</f>
        <v>0</v>
      </c>
      <c r="Y340">
        <f>0</f>
        <v>0</v>
      </c>
      <c r="AA340">
        <v>312611130</v>
      </c>
      <c r="AB340">
        <f t="shared" si="194"/>
        <v>350.13</v>
      </c>
      <c r="AC340">
        <f>0</f>
        <v>0</v>
      </c>
      <c r="AD340">
        <f>0</f>
        <v>0</v>
      </c>
      <c r="AE340">
        <f>0</f>
        <v>0</v>
      </c>
      <c r="AF340">
        <f>0</f>
        <v>0</v>
      </c>
      <c r="AG340">
        <f>0</f>
        <v>0</v>
      </c>
      <c r="AH340">
        <f>0</f>
        <v>0</v>
      </c>
      <c r="AI340">
        <f>0</f>
        <v>0</v>
      </c>
      <c r="AJ340">
        <f>0</f>
        <v>0</v>
      </c>
      <c r="AK340">
        <v>350.13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267</v>
      </c>
      <c r="BM340">
        <v>700007</v>
      </c>
      <c r="BN340">
        <v>0</v>
      </c>
      <c r="BO340" t="s">
        <v>3</v>
      </c>
      <c r="BP340">
        <v>0</v>
      </c>
      <c r="BQ340">
        <v>19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94</v>
      </c>
      <c r="CA340">
        <v>42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195"/>
        <v>350.13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201</v>
      </c>
      <c r="DW340" t="s">
        <v>201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293259790</v>
      </c>
      <c r="EF340">
        <v>19</v>
      </c>
      <c r="EG340" t="s">
        <v>203</v>
      </c>
      <c r="EH340">
        <v>106</v>
      </c>
      <c r="EI340" t="s">
        <v>203</v>
      </c>
      <c r="EJ340">
        <v>1</v>
      </c>
      <c r="EK340">
        <v>700007</v>
      </c>
      <c r="EL340" t="s">
        <v>203</v>
      </c>
      <c r="EM340" t="s">
        <v>204</v>
      </c>
      <c r="EO340" t="s">
        <v>3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f t="shared" si="185"/>
        <v>0</v>
      </c>
      <c r="FS340">
        <v>0</v>
      </c>
      <c r="FX340">
        <v>0</v>
      </c>
      <c r="FY340">
        <v>0</v>
      </c>
      <c r="GA340" t="s">
        <v>3</v>
      </c>
      <c r="GD340">
        <v>1</v>
      </c>
      <c r="GF340">
        <v>-1442295469</v>
      </c>
      <c r="GG340">
        <v>2</v>
      </c>
      <c r="GH340">
        <v>1</v>
      </c>
      <c r="GI340">
        <v>-2</v>
      </c>
      <c r="GJ340">
        <v>2</v>
      </c>
      <c r="GK340">
        <v>0</v>
      </c>
      <c r="GL340">
        <f t="shared" si="186"/>
        <v>0</v>
      </c>
      <c r="GM340">
        <f t="shared" si="196"/>
        <v>2162.0500000000002</v>
      </c>
      <c r="GN340">
        <f t="shared" si="188"/>
        <v>2162.0500000000002</v>
      </c>
      <c r="GO340">
        <f t="shared" si="189"/>
        <v>0</v>
      </c>
      <c r="GP340">
        <f t="shared" si="190"/>
        <v>0</v>
      </c>
      <c r="GR340">
        <v>0</v>
      </c>
      <c r="GS340">
        <v>3</v>
      </c>
      <c r="GT340">
        <v>0</v>
      </c>
      <c r="GU340" t="s">
        <v>3</v>
      </c>
      <c r="GV340">
        <f>0</f>
        <v>0</v>
      </c>
      <c r="GW340">
        <v>1</v>
      </c>
      <c r="GX340">
        <f>0</f>
        <v>0</v>
      </c>
      <c r="HA340">
        <v>0</v>
      </c>
      <c r="HB340">
        <v>0</v>
      </c>
      <c r="HC340">
        <v>0</v>
      </c>
      <c r="HD340">
        <f t="shared" si="197"/>
        <v>2162.0500000000002</v>
      </c>
      <c r="HE340" t="s">
        <v>3</v>
      </c>
      <c r="HF340" t="s">
        <v>3</v>
      </c>
      <c r="HM340" t="s">
        <v>3</v>
      </c>
      <c r="HN340" t="s">
        <v>205</v>
      </c>
      <c r="HO340" t="s">
        <v>206</v>
      </c>
      <c r="HP340" t="s">
        <v>203</v>
      </c>
      <c r="HQ340" t="s">
        <v>203</v>
      </c>
      <c r="IK340">
        <v>0</v>
      </c>
    </row>
    <row r="341" spans="1:245" x14ac:dyDescent="0.2">
      <c r="A341">
        <v>17</v>
      </c>
      <c r="B341">
        <v>1</v>
      </c>
      <c r="E341" t="s">
        <v>268</v>
      </c>
      <c r="F341" t="s">
        <v>269</v>
      </c>
      <c r="G341" t="s">
        <v>270</v>
      </c>
      <c r="H341" t="s">
        <v>201</v>
      </c>
      <c r="I341">
        <v>6.1749999999999998</v>
      </c>
      <c r="J341">
        <v>0</v>
      </c>
      <c r="K341">
        <v>6.1749999999999998</v>
      </c>
      <c r="O341">
        <f>0</f>
        <v>0</v>
      </c>
      <c r="P341">
        <f>0</f>
        <v>0</v>
      </c>
      <c r="Q341">
        <f>0</f>
        <v>0</v>
      </c>
      <c r="R341">
        <f>0</f>
        <v>0</v>
      </c>
      <c r="S341">
        <f>0</f>
        <v>0</v>
      </c>
      <c r="T341">
        <f>0</f>
        <v>0</v>
      </c>
      <c r="U341">
        <f>0</f>
        <v>0</v>
      </c>
      <c r="V341">
        <f>0</f>
        <v>0</v>
      </c>
      <c r="W341">
        <f>0</f>
        <v>0</v>
      </c>
      <c r="X341">
        <f>0</f>
        <v>0</v>
      </c>
      <c r="Y341">
        <f>0</f>
        <v>0</v>
      </c>
      <c r="AA341">
        <v>312611130</v>
      </c>
      <c r="AB341">
        <f t="shared" si="194"/>
        <v>350.13</v>
      </c>
      <c r="AC341">
        <f>0</f>
        <v>0</v>
      </c>
      <c r="AD341">
        <f>0</f>
        <v>0</v>
      </c>
      <c r="AE341">
        <f>0</f>
        <v>0</v>
      </c>
      <c r="AF341">
        <f>0</f>
        <v>0</v>
      </c>
      <c r="AG341">
        <f>0</f>
        <v>0</v>
      </c>
      <c r="AH341">
        <f>0</f>
        <v>0</v>
      </c>
      <c r="AI341">
        <f>0</f>
        <v>0</v>
      </c>
      <c r="AJ341">
        <f>0</f>
        <v>0</v>
      </c>
      <c r="AK341">
        <v>350.13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271</v>
      </c>
      <c r="BM341">
        <v>700007</v>
      </c>
      <c r="BN341">
        <v>0</v>
      </c>
      <c r="BO341" t="s">
        <v>3</v>
      </c>
      <c r="BP341">
        <v>0</v>
      </c>
      <c r="BQ341">
        <v>19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94</v>
      </c>
      <c r="CA341">
        <v>42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195"/>
        <v>350.13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201</v>
      </c>
      <c r="DW341" t="s">
        <v>201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293259790</v>
      </c>
      <c r="EF341">
        <v>19</v>
      </c>
      <c r="EG341" t="s">
        <v>203</v>
      </c>
      <c r="EH341">
        <v>106</v>
      </c>
      <c r="EI341" t="s">
        <v>203</v>
      </c>
      <c r="EJ341">
        <v>1</v>
      </c>
      <c r="EK341">
        <v>700007</v>
      </c>
      <c r="EL341" t="s">
        <v>203</v>
      </c>
      <c r="EM341" t="s">
        <v>204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FQ341">
        <v>0</v>
      </c>
      <c r="FR341">
        <f t="shared" si="185"/>
        <v>0</v>
      </c>
      <c r="FS341">
        <v>0</v>
      </c>
      <c r="FX341">
        <v>0</v>
      </c>
      <c r="FY341">
        <v>0</v>
      </c>
      <c r="GA341" t="s">
        <v>3</v>
      </c>
      <c r="GD341">
        <v>1</v>
      </c>
      <c r="GF341">
        <v>-1362894566</v>
      </c>
      <c r="GG341">
        <v>2</v>
      </c>
      <c r="GH341">
        <v>1</v>
      </c>
      <c r="GI341">
        <v>-2</v>
      </c>
      <c r="GJ341">
        <v>2</v>
      </c>
      <c r="GK341">
        <v>0</v>
      </c>
      <c r="GL341">
        <f t="shared" si="186"/>
        <v>0</v>
      </c>
      <c r="GM341">
        <f t="shared" si="196"/>
        <v>2162.0500000000002</v>
      </c>
      <c r="GN341">
        <f t="shared" si="188"/>
        <v>2162.0500000000002</v>
      </c>
      <c r="GO341">
        <f t="shared" si="189"/>
        <v>0</v>
      </c>
      <c r="GP341">
        <f t="shared" si="190"/>
        <v>0</v>
      </c>
      <c r="GR341">
        <v>0</v>
      </c>
      <c r="GS341">
        <v>3</v>
      </c>
      <c r="GT341">
        <v>0</v>
      </c>
      <c r="GU341" t="s">
        <v>3</v>
      </c>
      <c r="GV341">
        <f>0</f>
        <v>0</v>
      </c>
      <c r="GW341">
        <v>1</v>
      </c>
      <c r="GX341">
        <f>0</f>
        <v>0</v>
      </c>
      <c r="HA341">
        <v>0</v>
      </c>
      <c r="HB341">
        <v>0</v>
      </c>
      <c r="HC341">
        <v>0</v>
      </c>
      <c r="HD341">
        <f t="shared" si="197"/>
        <v>2162.0500000000002</v>
      </c>
      <c r="HE341" t="s">
        <v>3</v>
      </c>
      <c r="HF341" t="s">
        <v>3</v>
      </c>
      <c r="HM341" t="s">
        <v>3</v>
      </c>
      <c r="HN341" t="s">
        <v>205</v>
      </c>
      <c r="HO341" t="s">
        <v>206</v>
      </c>
      <c r="HP341" t="s">
        <v>203</v>
      </c>
      <c r="HQ341" t="s">
        <v>203</v>
      </c>
      <c r="IK341">
        <v>0</v>
      </c>
    </row>
    <row r="343" spans="1:245" x14ac:dyDescent="0.2">
      <c r="A343" s="2">
        <v>51</v>
      </c>
      <c r="B343" s="2">
        <f>B323</f>
        <v>1</v>
      </c>
      <c r="C343" s="2">
        <f>A323</f>
        <v>4</v>
      </c>
      <c r="D343" s="2">
        <f>ROW(A323)</f>
        <v>323</v>
      </c>
      <c r="E343" s="2"/>
      <c r="F343" s="2" t="str">
        <f>IF(F323&lt;&gt;"",F323,"")</f>
        <v>Новый раздел</v>
      </c>
      <c r="G343" s="2" t="str">
        <f>IF(G323&lt;&gt;"",G323,"")</f>
        <v>Демонтаж опор</v>
      </c>
      <c r="H343" s="2">
        <v>0</v>
      </c>
      <c r="I343" s="2"/>
      <c r="J343" s="2"/>
      <c r="K343" s="2"/>
      <c r="L343" s="2"/>
      <c r="M343" s="2"/>
      <c r="N343" s="2"/>
      <c r="O343" s="2">
        <f t="shared" ref="O343:T343" si="198">ROUND(AB343,2)</f>
        <v>118981.64</v>
      </c>
      <c r="P343" s="2">
        <f t="shared" si="198"/>
        <v>0</v>
      </c>
      <c r="Q343" s="2">
        <f t="shared" si="198"/>
        <v>59834.06</v>
      </c>
      <c r="R343" s="2">
        <f t="shared" si="198"/>
        <v>25473.11</v>
      </c>
      <c r="S343" s="2">
        <f t="shared" si="198"/>
        <v>33674.47</v>
      </c>
      <c r="T343" s="2">
        <f t="shared" si="198"/>
        <v>0</v>
      </c>
      <c r="U343" s="2">
        <f>AH343</f>
        <v>74.457750000000004</v>
      </c>
      <c r="V343" s="2">
        <f>AI343</f>
        <v>46.171999999999997</v>
      </c>
      <c r="W343" s="2">
        <f>ROUND(AJ343,2)</f>
        <v>0</v>
      </c>
      <c r="X343" s="2">
        <f>ROUND(AK343,2)</f>
        <v>59831.63</v>
      </c>
      <c r="Y343" s="2">
        <f>ROUND(AL343,2)</f>
        <v>33852.97</v>
      </c>
      <c r="Z343" s="2"/>
      <c r="AA343" s="2"/>
      <c r="AB343" s="2">
        <f>ROUND(SUMIF(AA327:AA341,"=312611130",O327:O341),2)</f>
        <v>118981.64</v>
      </c>
      <c r="AC343" s="2">
        <f>ROUND(SUMIF(AA327:AA341,"=312611130",P327:P341),2)</f>
        <v>0</v>
      </c>
      <c r="AD343" s="2">
        <f>ROUND(SUMIF(AA327:AA341,"=312611130",Q327:Q341),2)</f>
        <v>59834.06</v>
      </c>
      <c r="AE343" s="2">
        <f>ROUND(SUMIF(AA327:AA341,"=312611130",R327:R341),2)</f>
        <v>25473.11</v>
      </c>
      <c r="AF343" s="2">
        <f>ROUND(SUMIF(AA327:AA341,"=312611130",S327:S341),2)</f>
        <v>33674.47</v>
      </c>
      <c r="AG343" s="2">
        <f>ROUND(SUMIF(AA327:AA341,"=312611130",T327:T341),2)</f>
        <v>0</v>
      </c>
      <c r="AH343" s="2">
        <f>SUMIF(AA327:AA341,"=312611130",U327:U341)</f>
        <v>74.457750000000004</v>
      </c>
      <c r="AI343" s="2">
        <f>SUMIF(AA327:AA341,"=312611130",V327:V341)</f>
        <v>46.171999999999997</v>
      </c>
      <c r="AJ343" s="2">
        <f>ROUND(SUMIF(AA327:AA341,"=312611130",W327:W341),2)</f>
        <v>0</v>
      </c>
      <c r="AK343" s="2">
        <f>ROUND(SUMIF(AA327:AA341,"=312611130",X327:X341),2)</f>
        <v>59831.63</v>
      </c>
      <c r="AL343" s="2">
        <f>ROUND(SUMIF(AA327:AA341,"=312611130",Y327:Y341),2)</f>
        <v>33852.97</v>
      </c>
      <c r="AM343" s="2"/>
      <c r="AN343" s="2"/>
      <c r="AO343" s="2">
        <f t="shared" ref="AO343:BD343" si="199">ROUND(BX343,2)</f>
        <v>0</v>
      </c>
      <c r="AP343" s="2">
        <f t="shared" si="199"/>
        <v>0</v>
      </c>
      <c r="AQ343" s="2">
        <f t="shared" si="199"/>
        <v>0</v>
      </c>
      <c r="AR343" s="2">
        <f t="shared" si="199"/>
        <v>221752.37</v>
      </c>
      <c r="AS343" s="2">
        <f t="shared" si="199"/>
        <v>164877.31</v>
      </c>
      <c r="AT343" s="2">
        <f t="shared" si="199"/>
        <v>56875.06</v>
      </c>
      <c r="AU343" s="2">
        <f t="shared" si="199"/>
        <v>0</v>
      </c>
      <c r="AV343" s="2">
        <f t="shared" si="199"/>
        <v>0</v>
      </c>
      <c r="AW343" s="2">
        <f t="shared" si="199"/>
        <v>0</v>
      </c>
      <c r="AX343" s="2">
        <f t="shared" si="199"/>
        <v>0</v>
      </c>
      <c r="AY343" s="2">
        <f t="shared" si="199"/>
        <v>0</v>
      </c>
      <c r="AZ343" s="2">
        <f t="shared" si="199"/>
        <v>0</v>
      </c>
      <c r="BA343" s="2">
        <f t="shared" si="199"/>
        <v>0</v>
      </c>
      <c r="BB343" s="2">
        <f t="shared" si="199"/>
        <v>0</v>
      </c>
      <c r="BC343" s="2">
        <f t="shared" si="199"/>
        <v>0</v>
      </c>
      <c r="BD343" s="2">
        <f t="shared" si="199"/>
        <v>9086.1299999999992</v>
      </c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>
        <f>ROUND(SUMIF(AA327:AA341,"=312611130",FQ327:FQ341),2)</f>
        <v>0</v>
      </c>
      <c r="BY343" s="2">
        <f>ROUND(SUMIF(AA327:AA341,"=312611130",FR327:FR341),2)</f>
        <v>0</v>
      </c>
      <c r="BZ343" s="2">
        <f>ROUND(SUMIF(AA327:AA341,"=312611130",GL327:GL341),2)</f>
        <v>0</v>
      </c>
      <c r="CA343" s="2">
        <f>ROUND(SUMIF(AA327:AA341,"=312611130",GM327:GM341),2)</f>
        <v>221752.37</v>
      </c>
      <c r="CB343" s="2">
        <f>ROUND(SUMIF(AA327:AA341,"=312611130",GN327:GN341),2)</f>
        <v>164877.31</v>
      </c>
      <c r="CC343" s="2">
        <f>ROUND(SUMIF(AA327:AA341,"=312611130",GO327:GO341),2)</f>
        <v>56875.06</v>
      </c>
      <c r="CD343" s="2">
        <f>ROUND(SUMIF(AA327:AA341,"=312611130",GP327:GP341),2)</f>
        <v>0</v>
      </c>
      <c r="CE343" s="2">
        <f>AC343-BX343</f>
        <v>0</v>
      </c>
      <c r="CF343" s="2">
        <f>AC343-BY343</f>
        <v>0</v>
      </c>
      <c r="CG343" s="2">
        <f>BX343-BZ343</f>
        <v>0</v>
      </c>
      <c r="CH343" s="2">
        <f>AC343-BX343-BY343+BZ343</f>
        <v>0</v>
      </c>
      <c r="CI343" s="2">
        <f>BY343-BZ343</f>
        <v>0</v>
      </c>
      <c r="CJ343" s="2">
        <f>ROUND(SUMIF(AA327:AA341,"=312611130",GX327:GX341),2)</f>
        <v>0</v>
      </c>
      <c r="CK343" s="2">
        <f>ROUND(SUMIF(AA327:AA341,"=312611130",GY327:GY341),2)</f>
        <v>0</v>
      </c>
      <c r="CL343" s="2">
        <f>ROUND(SUMIF(AA327:AA341,"=312611130",GZ327:GZ341),2)</f>
        <v>0</v>
      </c>
      <c r="CM343" s="2">
        <f>ROUND(SUMIF(AA327:AA341,"=312611130",HD327:HD341),2)</f>
        <v>9086.1299999999992</v>
      </c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>
        <v>0</v>
      </c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201</v>
      </c>
      <c r="F345" s="4">
        <f>ROUND(Source!O343,O345)</f>
        <v>118981.64</v>
      </c>
      <c r="G345" s="4" t="s">
        <v>45</v>
      </c>
      <c r="H345" s="4" t="s">
        <v>46</v>
      </c>
      <c r="I345" s="4"/>
      <c r="J345" s="4"/>
      <c r="K345" s="4">
        <v>201</v>
      </c>
      <c r="L345" s="4">
        <v>1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128067.77</v>
      </c>
      <c r="X345" s="4">
        <v>1</v>
      </c>
      <c r="Y345" s="4">
        <v>128067.77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202</v>
      </c>
      <c r="F346" s="4">
        <f>ROUND(Source!P343,O346)</f>
        <v>0</v>
      </c>
      <c r="G346" s="4" t="s">
        <v>47</v>
      </c>
      <c r="H346" s="4" t="s">
        <v>48</v>
      </c>
      <c r="I346" s="4"/>
      <c r="J346" s="4"/>
      <c r="K346" s="4">
        <v>202</v>
      </c>
      <c r="L346" s="4">
        <v>2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222</v>
      </c>
      <c r="F347" s="4">
        <f>ROUND(Source!AO343,O347)</f>
        <v>0</v>
      </c>
      <c r="G347" s="4" t="s">
        <v>49</v>
      </c>
      <c r="H347" s="4" t="s">
        <v>50</v>
      </c>
      <c r="I347" s="4"/>
      <c r="J347" s="4"/>
      <c r="K347" s="4">
        <v>222</v>
      </c>
      <c r="L347" s="4">
        <v>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225</v>
      </c>
      <c r="F348" s="4">
        <f>ROUND(Source!AV343,O348)</f>
        <v>0</v>
      </c>
      <c r="G348" s="4" t="s">
        <v>51</v>
      </c>
      <c r="H348" s="4" t="s">
        <v>52</v>
      </c>
      <c r="I348" s="4"/>
      <c r="J348" s="4"/>
      <c r="K348" s="4">
        <v>225</v>
      </c>
      <c r="L348" s="4">
        <v>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226</v>
      </c>
      <c r="F349" s="4">
        <f>ROUND(Source!AW343,O349)</f>
        <v>0</v>
      </c>
      <c r="G349" s="4" t="s">
        <v>53</v>
      </c>
      <c r="H349" s="4" t="s">
        <v>54</v>
      </c>
      <c r="I349" s="4"/>
      <c r="J349" s="4"/>
      <c r="K349" s="4">
        <v>226</v>
      </c>
      <c r="L349" s="4">
        <v>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227</v>
      </c>
      <c r="F350" s="4">
        <f>ROUND(Source!AX343,O350)</f>
        <v>0</v>
      </c>
      <c r="G350" s="4" t="s">
        <v>55</v>
      </c>
      <c r="H350" s="4" t="s">
        <v>56</v>
      </c>
      <c r="I350" s="4"/>
      <c r="J350" s="4"/>
      <c r="K350" s="4">
        <v>227</v>
      </c>
      <c r="L350" s="4">
        <v>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228</v>
      </c>
      <c r="F351" s="4">
        <f>ROUND(Source!AY343,O351)</f>
        <v>0</v>
      </c>
      <c r="G351" s="4" t="s">
        <v>57</v>
      </c>
      <c r="H351" s="4" t="s">
        <v>58</v>
      </c>
      <c r="I351" s="4"/>
      <c r="J351" s="4"/>
      <c r="K351" s="4">
        <v>228</v>
      </c>
      <c r="L351" s="4">
        <v>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216</v>
      </c>
      <c r="F352" s="4">
        <f>ROUND(Source!AP343,O352)</f>
        <v>0</v>
      </c>
      <c r="G352" s="4" t="s">
        <v>59</v>
      </c>
      <c r="H352" s="4" t="s">
        <v>60</v>
      </c>
      <c r="I352" s="4"/>
      <c r="J352" s="4"/>
      <c r="K352" s="4">
        <v>216</v>
      </c>
      <c r="L352" s="4">
        <v>8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223</v>
      </c>
      <c r="F353" s="4">
        <f>ROUND(Source!AQ343,O353)</f>
        <v>0</v>
      </c>
      <c r="G353" s="4" t="s">
        <v>61</v>
      </c>
      <c r="H353" s="4" t="s">
        <v>62</v>
      </c>
      <c r="I353" s="4"/>
      <c r="J353" s="4"/>
      <c r="K353" s="4">
        <v>223</v>
      </c>
      <c r="L353" s="4">
        <v>9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229</v>
      </c>
      <c r="F354" s="4">
        <f>ROUND(Source!AZ343,O354)</f>
        <v>0</v>
      </c>
      <c r="G354" s="4" t="s">
        <v>63</v>
      </c>
      <c r="H354" s="4" t="s">
        <v>64</v>
      </c>
      <c r="I354" s="4"/>
      <c r="J354" s="4"/>
      <c r="K354" s="4">
        <v>229</v>
      </c>
      <c r="L354" s="4">
        <v>10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203</v>
      </c>
      <c r="F355" s="4">
        <f>ROUND(Source!Q343,O355)</f>
        <v>59834.06</v>
      </c>
      <c r="G355" s="4" t="s">
        <v>65</v>
      </c>
      <c r="H355" s="4" t="s">
        <v>66</v>
      </c>
      <c r="I355" s="4"/>
      <c r="J355" s="4"/>
      <c r="K355" s="4">
        <v>203</v>
      </c>
      <c r="L355" s="4">
        <v>11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59834.060000000005</v>
      </c>
      <c r="X355" s="4">
        <v>1</v>
      </c>
      <c r="Y355" s="4">
        <v>59834.060000000005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231</v>
      </c>
      <c r="F356" s="4">
        <f>ROUND(Source!BB343,O356)</f>
        <v>0</v>
      </c>
      <c r="G356" s="4" t="s">
        <v>67</v>
      </c>
      <c r="H356" s="4" t="s">
        <v>68</v>
      </c>
      <c r="I356" s="4"/>
      <c r="J356" s="4"/>
      <c r="K356" s="4">
        <v>231</v>
      </c>
      <c r="L356" s="4">
        <v>12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204</v>
      </c>
      <c r="F357" s="4">
        <f>ROUND(Source!R343,O357)</f>
        <v>25473.11</v>
      </c>
      <c r="G357" s="4" t="s">
        <v>69</v>
      </c>
      <c r="H357" s="4" t="s">
        <v>70</v>
      </c>
      <c r="I357" s="4"/>
      <c r="J357" s="4"/>
      <c r="K357" s="4">
        <v>204</v>
      </c>
      <c r="L357" s="4">
        <v>13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25473.11</v>
      </c>
      <c r="X357" s="4">
        <v>1</v>
      </c>
      <c r="Y357" s="4">
        <v>25473.11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205</v>
      </c>
      <c r="F358" s="4">
        <f>ROUND(Source!S343,O358)</f>
        <v>33674.47</v>
      </c>
      <c r="G358" s="4" t="s">
        <v>71</v>
      </c>
      <c r="H358" s="4" t="s">
        <v>72</v>
      </c>
      <c r="I358" s="4"/>
      <c r="J358" s="4"/>
      <c r="K358" s="4">
        <v>205</v>
      </c>
      <c r="L358" s="4">
        <v>14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33674.47</v>
      </c>
      <c r="X358" s="4">
        <v>1</v>
      </c>
      <c r="Y358" s="4">
        <v>33674.47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232</v>
      </c>
      <c r="F359" s="4">
        <f>ROUND(Source!BC343,O359)</f>
        <v>0</v>
      </c>
      <c r="G359" s="4" t="s">
        <v>73</v>
      </c>
      <c r="H359" s="4" t="s">
        <v>74</v>
      </c>
      <c r="I359" s="4"/>
      <c r="J359" s="4"/>
      <c r="K359" s="4">
        <v>232</v>
      </c>
      <c r="L359" s="4">
        <v>15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214</v>
      </c>
      <c r="F360" s="4">
        <f>ROUND(Source!AS343,O360)</f>
        <v>164877.31</v>
      </c>
      <c r="G360" s="4" t="s">
        <v>75</v>
      </c>
      <c r="H360" s="4" t="s">
        <v>76</v>
      </c>
      <c r="I360" s="4"/>
      <c r="J360" s="4"/>
      <c r="K360" s="4">
        <v>214</v>
      </c>
      <c r="L360" s="4">
        <v>16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164877.31</v>
      </c>
      <c r="X360" s="4">
        <v>1</v>
      </c>
      <c r="Y360" s="4">
        <v>164877.31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215</v>
      </c>
      <c r="F361" s="4">
        <f>ROUND(Source!AT343,O361)</f>
        <v>56875.06</v>
      </c>
      <c r="G361" s="4" t="s">
        <v>77</v>
      </c>
      <c r="H361" s="4" t="s">
        <v>78</v>
      </c>
      <c r="I361" s="4"/>
      <c r="J361" s="4"/>
      <c r="K361" s="4">
        <v>215</v>
      </c>
      <c r="L361" s="4">
        <v>17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56875.06</v>
      </c>
      <c r="X361" s="4">
        <v>1</v>
      </c>
      <c r="Y361" s="4">
        <v>56875.06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217</v>
      </c>
      <c r="F362" s="4">
        <f>ROUND(Source!AU343,O362)</f>
        <v>0</v>
      </c>
      <c r="G362" s="4" t="s">
        <v>79</v>
      </c>
      <c r="H362" s="4" t="s">
        <v>80</v>
      </c>
      <c r="I362" s="4"/>
      <c r="J362" s="4"/>
      <c r="K362" s="4">
        <v>217</v>
      </c>
      <c r="L362" s="4">
        <v>18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230</v>
      </c>
      <c r="F363" s="4">
        <f>ROUND(Source!BA343,O363)</f>
        <v>0</v>
      </c>
      <c r="G363" s="4" t="s">
        <v>81</v>
      </c>
      <c r="H363" s="4" t="s">
        <v>82</v>
      </c>
      <c r="I363" s="4"/>
      <c r="J363" s="4"/>
      <c r="K363" s="4">
        <v>230</v>
      </c>
      <c r="L363" s="4">
        <v>19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206</v>
      </c>
      <c r="F364" s="4">
        <f>ROUND(Source!T343,O364)</f>
        <v>0</v>
      </c>
      <c r="G364" s="4" t="s">
        <v>83</v>
      </c>
      <c r="H364" s="4" t="s">
        <v>84</v>
      </c>
      <c r="I364" s="4"/>
      <c r="J364" s="4"/>
      <c r="K364" s="4">
        <v>206</v>
      </c>
      <c r="L364" s="4">
        <v>20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207</v>
      </c>
      <c r="F365" s="4">
        <f>ROUND(Source!U343,O365)</f>
        <v>74.457750000000004</v>
      </c>
      <c r="G365" s="4" t="s">
        <v>85</v>
      </c>
      <c r="H365" s="4" t="s">
        <v>86</v>
      </c>
      <c r="I365" s="4"/>
      <c r="J365" s="4"/>
      <c r="K365" s="4">
        <v>207</v>
      </c>
      <c r="L365" s="4">
        <v>21</v>
      </c>
      <c r="M365" s="4">
        <v>3</v>
      </c>
      <c r="N365" s="4" t="s">
        <v>3</v>
      </c>
      <c r="O365" s="4">
        <v>7</v>
      </c>
      <c r="P365" s="4"/>
      <c r="Q365" s="4"/>
      <c r="R365" s="4"/>
      <c r="S365" s="4"/>
      <c r="T365" s="4"/>
      <c r="U365" s="4"/>
      <c r="V365" s="4"/>
      <c r="W365" s="4">
        <v>74.457750000000004</v>
      </c>
      <c r="X365" s="4">
        <v>1</v>
      </c>
      <c r="Y365" s="4">
        <v>74.457750000000004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208</v>
      </c>
      <c r="F366" s="4">
        <f>ROUND(Source!V343,O366)</f>
        <v>46.171999999999997</v>
      </c>
      <c r="G366" s="4" t="s">
        <v>87</v>
      </c>
      <c r="H366" s="4" t="s">
        <v>88</v>
      </c>
      <c r="I366" s="4"/>
      <c r="J366" s="4"/>
      <c r="K366" s="4">
        <v>208</v>
      </c>
      <c r="L366" s="4">
        <v>22</v>
      </c>
      <c r="M366" s="4">
        <v>3</v>
      </c>
      <c r="N366" s="4" t="s">
        <v>3</v>
      </c>
      <c r="O366" s="4">
        <v>7</v>
      </c>
      <c r="P366" s="4"/>
      <c r="Q366" s="4"/>
      <c r="R366" s="4"/>
      <c r="S366" s="4"/>
      <c r="T366" s="4"/>
      <c r="U366" s="4"/>
      <c r="V366" s="4"/>
      <c r="W366" s="4">
        <v>46.171999999999997</v>
      </c>
      <c r="X366" s="4">
        <v>1</v>
      </c>
      <c r="Y366" s="4">
        <v>46.171999999999997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209</v>
      </c>
      <c r="F367" s="4">
        <f>ROUND(Source!W343,O367)</f>
        <v>0</v>
      </c>
      <c r="G367" s="4" t="s">
        <v>89</v>
      </c>
      <c r="H367" s="4" t="s">
        <v>90</v>
      </c>
      <c r="I367" s="4"/>
      <c r="J367" s="4"/>
      <c r="K367" s="4">
        <v>209</v>
      </c>
      <c r="L367" s="4">
        <v>23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233</v>
      </c>
      <c r="F368" s="4">
        <f>ROUND(Source!BD343,O368)</f>
        <v>9086.1299999999992</v>
      </c>
      <c r="G368" s="4" t="s">
        <v>91</v>
      </c>
      <c r="H368" s="4" t="s">
        <v>92</v>
      </c>
      <c r="I368" s="4"/>
      <c r="J368" s="4"/>
      <c r="K368" s="4">
        <v>233</v>
      </c>
      <c r="L368" s="4">
        <v>24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9086.1299999999992</v>
      </c>
      <c r="X368" s="4">
        <v>1</v>
      </c>
      <c r="Y368" s="4">
        <v>9086.1299999999992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210</v>
      </c>
      <c r="F369" s="4">
        <f>ROUND(Source!X343,O369)</f>
        <v>59831.63</v>
      </c>
      <c r="G369" s="4" t="s">
        <v>93</v>
      </c>
      <c r="H369" s="4" t="s">
        <v>94</v>
      </c>
      <c r="I369" s="4"/>
      <c r="J369" s="4"/>
      <c r="K369" s="4">
        <v>210</v>
      </c>
      <c r="L369" s="4">
        <v>25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59831.63</v>
      </c>
      <c r="X369" s="4">
        <v>1</v>
      </c>
      <c r="Y369" s="4">
        <v>59831.63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211</v>
      </c>
      <c r="F370" s="4">
        <f>ROUND(Source!Y343,O370)</f>
        <v>33852.97</v>
      </c>
      <c r="G370" s="4" t="s">
        <v>95</v>
      </c>
      <c r="H370" s="4" t="s">
        <v>96</v>
      </c>
      <c r="I370" s="4"/>
      <c r="J370" s="4"/>
      <c r="K370" s="4">
        <v>211</v>
      </c>
      <c r="L370" s="4">
        <v>26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33852.97</v>
      </c>
      <c r="X370" s="4">
        <v>1</v>
      </c>
      <c r="Y370" s="4">
        <v>33852.97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224</v>
      </c>
      <c r="F371" s="4">
        <f>ROUND(Source!AR343,O371)</f>
        <v>221752.37</v>
      </c>
      <c r="G371" s="4" t="s">
        <v>97</v>
      </c>
      <c r="H371" s="4" t="s">
        <v>98</v>
      </c>
      <c r="I371" s="4"/>
      <c r="J371" s="4"/>
      <c r="K371" s="4">
        <v>224</v>
      </c>
      <c r="L371" s="4">
        <v>27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221752.37</v>
      </c>
      <c r="X371" s="4">
        <v>1</v>
      </c>
      <c r="Y371" s="4">
        <v>221752.37</v>
      </c>
      <c r="Z371" s="4"/>
      <c r="AA371" s="4"/>
      <c r="AB371" s="4"/>
    </row>
    <row r="373" spans="1:245" x14ac:dyDescent="0.2">
      <c r="A373" s="1">
        <v>4</v>
      </c>
      <c r="B373" s="1">
        <v>1</v>
      </c>
      <c r="C373" s="1"/>
      <c r="D373" s="1">
        <f>ROW(A383)</f>
        <v>383</v>
      </c>
      <c r="E373" s="1"/>
      <c r="F373" s="1" t="s">
        <v>15</v>
      </c>
      <c r="G373" s="1" t="s">
        <v>272</v>
      </c>
      <c r="H373" s="1" t="s">
        <v>3</v>
      </c>
      <c r="I373" s="1">
        <v>0</v>
      </c>
      <c r="J373" s="1"/>
      <c r="K373" s="1">
        <v>0</v>
      </c>
      <c r="L373" s="1"/>
      <c r="M373" s="1" t="s">
        <v>3</v>
      </c>
      <c r="N373" s="1"/>
      <c r="O373" s="1"/>
      <c r="P373" s="1"/>
      <c r="Q373" s="1"/>
      <c r="R373" s="1"/>
      <c r="S373" s="1">
        <v>0</v>
      </c>
      <c r="T373" s="1"/>
      <c r="U373" s="1" t="s">
        <v>3</v>
      </c>
      <c r="V373" s="1">
        <v>0</v>
      </c>
      <c r="W373" s="1"/>
      <c r="X373" s="1"/>
      <c r="Y373" s="1"/>
      <c r="Z373" s="1"/>
      <c r="AA373" s="1"/>
      <c r="AB373" s="1" t="s">
        <v>3</v>
      </c>
      <c r="AC373" s="1" t="s">
        <v>3</v>
      </c>
      <c r="AD373" s="1" t="s">
        <v>3</v>
      </c>
      <c r="AE373" s="1" t="s">
        <v>3</v>
      </c>
      <c r="AF373" s="1" t="s">
        <v>3</v>
      </c>
      <c r="AG373" s="1" t="s">
        <v>3</v>
      </c>
      <c r="AH373" s="1"/>
      <c r="AI373" s="1"/>
      <c r="AJ373" s="1"/>
      <c r="AK373" s="1"/>
      <c r="AL373" s="1"/>
      <c r="AM373" s="1"/>
      <c r="AN373" s="1"/>
      <c r="AO373" s="1"/>
      <c r="AP373" s="1" t="s">
        <v>3</v>
      </c>
      <c r="AQ373" s="1" t="s">
        <v>3</v>
      </c>
      <c r="AR373" s="1" t="s">
        <v>3</v>
      </c>
      <c r="AS373" s="1"/>
      <c r="AT373" s="1"/>
      <c r="AU373" s="1"/>
      <c r="AV373" s="1"/>
      <c r="AW373" s="1"/>
      <c r="AX373" s="1"/>
      <c r="AY373" s="1"/>
      <c r="AZ373" s="1" t="s">
        <v>3</v>
      </c>
      <c r="BA373" s="1"/>
      <c r="BB373" s="1" t="s">
        <v>3</v>
      </c>
      <c r="BC373" s="1" t="s">
        <v>3</v>
      </c>
      <c r="BD373" s="1" t="s">
        <v>3</v>
      </c>
      <c r="BE373" s="1" t="s">
        <v>3</v>
      </c>
      <c r="BF373" s="1" t="s">
        <v>3</v>
      </c>
      <c r="BG373" s="1" t="s">
        <v>3</v>
      </c>
      <c r="BH373" s="1" t="s">
        <v>3</v>
      </c>
      <c r="BI373" s="1" t="s">
        <v>3</v>
      </c>
      <c r="BJ373" s="1" t="s">
        <v>3</v>
      </c>
      <c r="BK373" s="1" t="s">
        <v>3</v>
      </c>
      <c r="BL373" s="1" t="s">
        <v>3</v>
      </c>
      <c r="BM373" s="1" t="s">
        <v>3</v>
      </c>
      <c r="BN373" s="1" t="s">
        <v>3</v>
      </c>
      <c r="BO373" s="1" t="s">
        <v>3</v>
      </c>
      <c r="BP373" s="1" t="s">
        <v>3</v>
      </c>
      <c r="BQ373" s="1"/>
      <c r="BR373" s="1"/>
      <c r="BS373" s="1"/>
      <c r="BT373" s="1"/>
      <c r="BU373" s="1"/>
      <c r="BV373" s="1"/>
      <c r="BW373" s="1"/>
      <c r="BX373" s="1">
        <v>0</v>
      </c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>
        <v>0</v>
      </c>
    </row>
    <row r="375" spans="1:245" x14ac:dyDescent="0.2">
      <c r="A375" s="2">
        <v>52</v>
      </c>
      <c r="B375" s="2">
        <f t="shared" ref="B375:G375" si="200">B383</f>
        <v>1</v>
      </c>
      <c r="C375" s="2">
        <f t="shared" si="200"/>
        <v>4</v>
      </c>
      <c r="D375" s="2">
        <f t="shared" si="200"/>
        <v>373</v>
      </c>
      <c r="E375" s="2">
        <f t="shared" si="200"/>
        <v>0</v>
      </c>
      <c r="F375" s="2" t="str">
        <f t="shared" si="200"/>
        <v>Новый раздел</v>
      </c>
      <c r="G375" s="2" t="str">
        <f t="shared" si="200"/>
        <v>Ремонт контуров заземления опор ВЛ-0,4 кВ</v>
      </c>
      <c r="H375" s="2"/>
      <c r="I375" s="2"/>
      <c r="J375" s="2"/>
      <c r="K375" s="2"/>
      <c r="L375" s="2"/>
      <c r="M375" s="2"/>
      <c r="N375" s="2"/>
      <c r="O375" s="2">
        <f t="shared" ref="O375:AT375" si="201">O383</f>
        <v>38124.160000000003</v>
      </c>
      <c r="P375" s="2">
        <f t="shared" si="201"/>
        <v>11395.47</v>
      </c>
      <c r="Q375" s="2">
        <f t="shared" si="201"/>
        <v>1027.47</v>
      </c>
      <c r="R375" s="2">
        <f t="shared" si="201"/>
        <v>365.13</v>
      </c>
      <c r="S375" s="2">
        <f t="shared" si="201"/>
        <v>25336.09</v>
      </c>
      <c r="T375" s="2">
        <f t="shared" si="201"/>
        <v>0</v>
      </c>
      <c r="U375" s="2">
        <f t="shared" si="201"/>
        <v>55.351999999999997</v>
      </c>
      <c r="V375" s="2">
        <f t="shared" si="201"/>
        <v>0.65200000000000002</v>
      </c>
      <c r="W375" s="2">
        <f t="shared" si="201"/>
        <v>0</v>
      </c>
      <c r="X375" s="2">
        <f t="shared" si="201"/>
        <v>25268.6</v>
      </c>
      <c r="Y375" s="2">
        <f t="shared" si="201"/>
        <v>13615.24</v>
      </c>
      <c r="Z375" s="2">
        <f t="shared" si="201"/>
        <v>0</v>
      </c>
      <c r="AA375" s="2">
        <f t="shared" si="201"/>
        <v>0</v>
      </c>
      <c r="AB375" s="2">
        <f t="shared" si="201"/>
        <v>38124.160000000003</v>
      </c>
      <c r="AC375" s="2">
        <f t="shared" si="201"/>
        <v>11395.47</v>
      </c>
      <c r="AD375" s="2">
        <f t="shared" si="201"/>
        <v>1027.47</v>
      </c>
      <c r="AE375" s="2">
        <f t="shared" si="201"/>
        <v>365.13</v>
      </c>
      <c r="AF375" s="2">
        <f t="shared" si="201"/>
        <v>25336.09</v>
      </c>
      <c r="AG375" s="2">
        <f t="shared" si="201"/>
        <v>0</v>
      </c>
      <c r="AH375" s="2">
        <f t="shared" si="201"/>
        <v>55.351999999999997</v>
      </c>
      <c r="AI375" s="2">
        <f t="shared" si="201"/>
        <v>0.65200000000000002</v>
      </c>
      <c r="AJ375" s="2">
        <f t="shared" si="201"/>
        <v>0</v>
      </c>
      <c r="AK375" s="2">
        <f t="shared" si="201"/>
        <v>25268.6</v>
      </c>
      <c r="AL375" s="2">
        <f t="shared" si="201"/>
        <v>13615.24</v>
      </c>
      <c r="AM375" s="2">
        <f t="shared" si="201"/>
        <v>0</v>
      </c>
      <c r="AN375" s="2">
        <f t="shared" si="201"/>
        <v>0</v>
      </c>
      <c r="AO375" s="2">
        <f t="shared" si="201"/>
        <v>0</v>
      </c>
      <c r="AP375" s="2">
        <f t="shared" si="201"/>
        <v>0</v>
      </c>
      <c r="AQ375" s="2">
        <f t="shared" si="201"/>
        <v>0</v>
      </c>
      <c r="AR375" s="2">
        <f t="shared" si="201"/>
        <v>77008</v>
      </c>
      <c r="AS375" s="2">
        <f t="shared" si="201"/>
        <v>20338.97</v>
      </c>
      <c r="AT375" s="2">
        <f t="shared" si="201"/>
        <v>56669.03</v>
      </c>
      <c r="AU375" s="2">
        <f t="shared" ref="AU375:BZ375" si="202">AU383</f>
        <v>0</v>
      </c>
      <c r="AV375" s="2">
        <f t="shared" si="202"/>
        <v>11395.47</v>
      </c>
      <c r="AW375" s="2">
        <f t="shared" si="202"/>
        <v>11395.47</v>
      </c>
      <c r="AX375" s="2">
        <f t="shared" si="202"/>
        <v>0</v>
      </c>
      <c r="AY375" s="2">
        <f t="shared" si="202"/>
        <v>11395.47</v>
      </c>
      <c r="AZ375" s="2">
        <f t="shared" si="202"/>
        <v>0</v>
      </c>
      <c r="BA375" s="2">
        <f t="shared" si="202"/>
        <v>0</v>
      </c>
      <c r="BB375" s="2">
        <f t="shared" si="202"/>
        <v>0</v>
      </c>
      <c r="BC375" s="2">
        <f t="shared" si="202"/>
        <v>0</v>
      </c>
      <c r="BD375" s="2">
        <f t="shared" si="202"/>
        <v>0</v>
      </c>
      <c r="BE375" s="2">
        <f t="shared" si="202"/>
        <v>0</v>
      </c>
      <c r="BF375" s="2">
        <f t="shared" si="202"/>
        <v>0</v>
      </c>
      <c r="BG375" s="2">
        <f t="shared" si="202"/>
        <v>0</v>
      </c>
      <c r="BH375" s="2">
        <f t="shared" si="202"/>
        <v>0</v>
      </c>
      <c r="BI375" s="2">
        <f t="shared" si="202"/>
        <v>0</v>
      </c>
      <c r="BJ375" s="2">
        <f t="shared" si="202"/>
        <v>0</v>
      </c>
      <c r="BK375" s="2">
        <f t="shared" si="202"/>
        <v>0</v>
      </c>
      <c r="BL375" s="2">
        <f t="shared" si="202"/>
        <v>0</v>
      </c>
      <c r="BM375" s="2">
        <f t="shared" si="202"/>
        <v>0</v>
      </c>
      <c r="BN375" s="2">
        <f t="shared" si="202"/>
        <v>0</v>
      </c>
      <c r="BO375" s="2">
        <f t="shared" si="202"/>
        <v>0</v>
      </c>
      <c r="BP375" s="2">
        <f t="shared" si="202"/>
        <v>0</v>
      </c>
      <c r="BQ375" s="2">
        <f t="shared" si="202"/>
        <v>0</v>
      </c>
      <c r="BR375" s="2">
        <f t="shared" si="202"/>
        <v>0</v>
      </c>
      <c r="BS375" s="2">
        <f t="shared" si="202"/>
        <v>0</v>
      </c>
      <c r="BT375" s="2">
        <f t="shared" si="202"/>
        <v>0</v>
      </c>
      <c r="BU375" s="2">
        <f t="shared" si="202"/>
        <v>0</v>
      </c>
      <c r="BV375" s="2">
        <f t="shared" si="202"/>
        <v>0</v>
      </c>
      <c r="BW375" s="2">
        <f t="shared" si="202"/>
        <v>0</v>
      </c>
      <c r="BX375" s="2">
        <f t="shared" si="202"/>
        <v>0</v>
      </c>
      <c r="BY375" s="2">
        <f t="shared" si="202"/>
        <v>0</v>
      </c>
      <c r="BZ375" s="2">
        <f t="shared" si="202"/>
        <v>0</v>
      </c>
      <c r="CA375" s="2">
        <f t="shared" ref="CA375:DF375" si="203">CA383</f>
        <v>77008</v>
      </c>
      <c r="CB375" s="2">
        <f t="shared" si="203"/>
        <v>20338.97</v>
      </c>
      <c r="CC375" s="2">
        <f t="shared" si="203"/>
        <v>56669.03</v>
      </c>
      <c r="CD375" s="2">
        <f t="shared" si="203"/>
        <v>0</v>
      </c>
      <c r="CE375" s="2">
        <f t="shared" si="203"/>
        <v>11395.47</v>
      </c>
      <c r="CF375" s="2">
        <f t="shared" si="203"/>
        <v>11395.47</v>
      </c>
      <c r="CG375" s="2">
        <f t="shared" si="203"/>
        <v>0</v>
      </c>
      <c r="CH375" s="2">
        <f t="shared" si="203"/>
        <v>11395.47</v>
      </c>
      <c r="CI375" s="2">
        <f t="shared" si="203"/>
        <v>0</v>
      </c>
      <c r="CJ375" s="2">
        <f t="shared" si="203"/>
        <v>0</v>
      </c>
      <c r="CK375" s="2">
        <f t="shared" si="203"/>
        <v>0</v>
      </c>
      <c r="CL375" s="2">
        <f t="shared" si="203"/>
        <v>0</v>
      </c>
      <c r="CM375" s="2">
        <f t="shared" si="203"/>
        <v>0</v>
      </c>
      <c r="CN375" s="2">
        <f t="shared" si="203"/>
        <v>0</v>
      </c>
      <c r="CO375" s="2">
        <f t="shared" si="203"/>
        <v>0</v>
      </c>
      <c r="CP375" s="2">
        <f t="shared" si="203"/>
        <v>0</v>
      </c>
      <c r="CQ375" s="2">
        <f t="shared" si="203"/>
        <v>0</v>
      </c>
      <c r="CR375" s="2">
        <f t="shared" si="203"/>
        <v>0</v>
      </c>
      <c r="CS375" s="2">
        <f t="shared" si="203"/>
        <v>0</v>
      </c>
      <c r="CT375" s="2">
        <f t="shared" si="203"/>
        <v>0</v>
      </c>
      <c r="CU375" s="2">
        <f t="shared" si="203"/>
        <v>0</v>
      </c>
      <c r="CV375" s="2">
        <f t="shared" si="203"/>
        <v>0</v>
      </c>
      <c r="CW375" s="2">
        <f t="shared" si="203"/>
        <v>0</v>
      </c>
      <c r="CX375" s="2">
        <f t="shared" si="203"/>
        <v>0</v>
      </c>
      <c r="CY375" s="2">
        <f t="shared" si="203"/>
        <v>0</v>
      </c>
      <c r="CZ375" s="2">
        <f t="shared" si="203"/>
        <v>0</v>
      </c>
      <c r="DA375" s="2">
        <f t="shared" si="203"/>
        <v>0</v>
      </c>
      <c r="DB375" s="2">
        <f t="shared" si="203"/>
        <v>0</v>
      </c>
      <c r="DC375" s="2">
        <f t="shared" si="203"/>
        <v>0</v>
      </c>
      <c r="DD375" s="2">
        <f t="shared" si="203"/>
        <v>0</v>
      </c>
      <c r="DE375" s="2">
        <f t="shared" si="203"/>
        <v>0</v>
      </c>
      <c r="DF375" s="2">
        <f t="shared" si="203"/>
        <v>0</v>
      </c>
      <c r="DG375" s="3">
        <f t="shared" ref="DG375:EL375" si="204">DG383</f>
        <v>0</v>
      </c>
      <c r="DH375" s="3">
        <f t="shared" si="204"/>
        <v>0</v>
      </c>
      <c r="DI375" s="3">
        <f t="shared" si="204"/>
        <v>0</v>
      </c>
      <c r="DJ375" s="3">
        <f t="shared" si="204"/>
        <v>0</v>
      </c>
      <c r="DK375" s="3">
        <f t="shared" si="204"/>
        <v>0</v>
      </c>
      <c r="DL375" s="3">
        <f t="shared" si="204"/>
        <v>0</v>
      </c>
      <c r="DM375" s="3">
        <f t="shared" si="204"/>
        <v>0</v>
      </c>
      <c r="DN375" s="3">
        <f t="shared" si="204"/>
        <v>0</v>
      </c>
      <c r="DO375" s="3">
        <f t="shared" si="204"/>
        <v>0</v>
      </c>
      <c r="DP375" s="3">
        <f t="shared" si="204"/>
        <v>0</v>
      </c>
      <c r="DQ375" s="3">
        <f t="shared" si="204"/>
        <v>0</v>
      </c>
      <c r="DR375" s="3">
        <f t="shared" si="204"/>
        <v>0</v>
      </c>
      <c r="DS375" s="3">
        <f t="shared" si="204"/>
        <v>0</v>
      </c>
      <c r="DT375" s="3">
        <f t="shared" si="204"/>
        <v>0</v>
      </c>
      <c r="DU375" s="3">
        <f t="shared" si="204"/>
        <v>0</v>
      </c>
      <c r="DV375" s="3">
        <f t="shared" si="204"/>
        <v>0</v>
      </c>
      <c r="DW375" s="3">
        <f t="shared" si="204"/>
        <v>0</v>
      </c>
      <c r="DX375" s="3">
        <f t="shared" si="204"/>
        <v>0</v>
      </c>
      <c r="DY375" s="3">
        <f t="shared" si="204"/>
        <v>0</v>
      </c>
      <c r="DZ375" s="3">
        <f t="shared" si="204"/>
        <v>0</v>
      </c>
      <c r="EA375" s="3">
        <f t="shared" si="204"/>
        <v>0</v>
      </c>
      <c r="EB375" s="3">
        <f t="shared" si="204"/>
        <v>0</v>
      </c>
      <c r="EC375" s="3">
        <f t="shared" si="204"/>
        <v>0</v>
      </c>
      <c r="ED375" s="3">
        <f t="shared" si="204"/>
        <v>0</v>
      </c>
      <c r="EE375" s="3">
        <f t="shared" si="204"/>
        <v>0</v>
      </c>
      <c r="EF375" s="3">
        <f t="shared" si="204"/>
        <v>0</v>
      </c>
      <c r="EG375" s="3">
        <f t="shared" si="204"/>
        <v>0</v>
      </c>
      <c r="EH375" s="3">
        <f t="shared" si="204"/>
        <v>0</v>
      </c>
      <c r="EI375" s="3">
        <f t="shared" si="204"/>
        <v>0</v>
      </c>
      <c r="EJ375" s="3">
        <f t="shared" si="204"/>
        <v>0</v>
      </c>
      <c r="EK375" s="3">
        <f t="shared" si="204"/>
        <v>0</v>
      </c>
      <c r="EL375" s="3">
        <f t="shared" si="204"/>
        <v>0</v>
      </c>
      <c r="EM375" s="3">
        <f t="shared" ref="EM375:FR375" si="205">EM383</f>
        <v>0</v>
      </c>
      <c r="EN375" s="3">
        <f t="shared" si="205"/>
        <v>0</v>
      </c>
      <c r="EO375" s="3">
        <f t="shared" si="205"/>
        <v>0</v>
      </c>
      <c r="EP375" s="3">
        <f t="shared" si="205"/>
        <v>0</v>
      </c>
      <c r="EQ375" s="3">
        <f t="shared" si="205"/>
        <v>0</v>
      </c>
      <c r="ER375" s="3">
        <f t="shared" si="205"/>
        <v>0</v>
      </c>
      <c r="ES375" s="3">
        <f t="shared" si="205"/>
        <v>0</v>
      </c>
      <c r="ET375" s="3">
        <f t="shared" si="205"/>
        <v>0</v>
      </c>
      <c r="EU375" s="3">
        <f t="shared" si="205"/>
        <v>0</v>
      </c>
      <c r="EV375" s="3">
        <f t="shared" si="205"/>
        <v>0</v>
      </c>
      <c r="EW375" s="3">
        <f t="shared" si="205"/>
        <v>0</v>
      </c>
      <c r="EX375" s="3">
        <f t="shared" si="205"/>
        <v>0</v>
      </c>
      <c r="EY375" s="3">
        <f t="shared" si="205"/>
        <v>0</v>
      </c>
      <c r="EZ375" s="3">
        <f t="shared" si="205"/>
        <v>0</v>
      </c>
      <c r="FA375" s="3">
        <f t="shared" si="205"/>
        <v>0</v>
      </c>
      <c r="FB375" s="3">
        <f t="shared" si="205"/>
        <v>0</v>
      </c>
      <c r="FC375" s="3">
        <f t="shared" si="205"/>
        <v>0</v>
      </c>
      <c r="FD375" s="3">
        <f t="shared" si="205"/>
        <v>0</v>
      </c>
      <c r="FE375" s="3">
        <f t="shared" si="205"/>
        <v>0</v>
      </c>
      <c r="FF375" s="3">
        <f t="shared" si="205"/>
        <v>0</v>
      </c>
      <c r="FG375" s="3">
        <f t="shared" si="205"/>
        <v>0</v>
      </c>
      <c r="FH375" s="3">
        <f t="shared" si="205"/>
        <v>0</v>
      </c>
      <c r="FI375" s="3">
        <f t="shared" si="205"/>
        <v>0</v>
      </c>
      <c r="FJ375" s="3">
        <f t="shared" si="205"/>
        <v>0</v>
      </c>
      <c r="FK375" s="3">
        <f t="shared" si="205"/>
        <v>0</v>
      </c>
      <c r="FL375" s="3">
        <f t="shared" si="205"/>
        <v>0</v>
      </c>
      <c r="FM375" s="3">
        <f t="shared" si="205"/>
        <v>0</v>
      </c>
      <c r="FN375" s="3">
        <f t="shared" si="205"/>
        <v>0</v>
      </c>
      <c r="FO375" s="3">
        <f t="shared" si="205"/>
        <v>0</v>
      </c>
      <c r="FP375" s="3">
        <f t="shared" si="205"/>
        <v>0</v>
      </c>
      <c r="FQ375" s="3">
        <f t="shared" si="205"/>
        <v>0</v>
      </c>
      <c r="FR375" s="3">
        <f t="shared" si="205"/>
        <v>0</v>
      </c>
      <c r="FS375" s="3">
        <f t="shared" ref="FS375:GX375" si="206">FS383</f>
        <v>0</v>
      </c>
      <c r="FT375" s="3">
        <f t="shared" si="206"/>
        <v>0</v>
      </c>
      <c r="FU375" s="3">
        <f t="shared" si="206"/>
        <v>0</v>
      </c>
      <c r="FV375" s="3">
        <f t="shared" si="206"/>
        <v>0</v>
      </c>
      <c r="FW375" s="3">
        <f t="shared" si="206"/>
        <v>0</v>
      </c>
      <c r="FX375" s="3">
        <f t="shared" si="206"/>
        <v>0</v>
      </c>
      <c r="FY375" s="3">
        <f t="shared" si="206"/>
        <v>0</v>
      </c>
      <c r="FZ375" s="3">
        <f t="shared" si="206"/>
        <v>0</v>
      </c>
      <c r="GA375" s="3">
        <f t="shared" si="206"/>
        <v>0</v>
      </c>
      <c r="GB375" s="3">
        <f t="shared" si="206"/>
        <v>0</v>
      </c>
      <c r="GC375" s="3">
        <f t="shared" si="206"/>
        <v>0</v>
      </c>
      <c r="GD375" s="3">
        <f t="shared" si="206"/>
        <v>0</v>
      </c>
      <c r="GE375" s="3">
        <f t="shared" si="206"/>
        <v>0</v>
      </c>
      <c r="GF375" s="3">
        <f t="shared" si="206"/>
        <v>0</v>
      </c>
      <c r="GG375" s="3">
        <f t="shared" si="206"/>
        <v>0</v>
      </c>
      <c r="GH375" s="3">
        <f t="shared" si="206"/>
        <v>0</v>
      </c>
      <c r="GI375" s="3">
        <f t="shared" si="206"/>
        <v>0</v>
      </c>
      <c r="GJ375" s="3">
        <f t="shared" si="206"/>
        <v>0</v>
      </c>
      <c r="GK375" s="3">
        <f t="shared" si="206"/>
        <v>0</v>
      </c>
      <c r="GL375" s="3">
        <f t="shared" si="206"/>
        <v>0</v>
      </c>
      <c r="GM375" s="3">
        <f t="shared" si="206"/>
        <v>0</v>
      </c>
      <c r="GN375" s="3">
        <f t="shared" si="206"/>
        <v>0</v>
      </c>
      <c r="GO375" s="3">
        <f t="shared" si="206"/>
        <v>0</v>
      </c>
      <c r="GP375" s="3">
        <f t="shared" si="206"/>
        <v>0</v>
      </c>
      <c r="GQ375" s="3">
        <f t="shared" si="206"/>
        <v>0</v>
      </c>
      <c r="GR375" s="3">
        <f t="shared" si="206"/>
        <v>0</v>
      </c>
      <c r="GS375" s="3">
        <f t="shared" si="206"/>
        <v>0</v>
      </c>
      <c r="GT375" s="3">
        <f t="shared" si="206"/>
        <v>0</v>
      </c>
      <c r="GU375" s="3">
        <f t="shared" si="206"/>
        <v>0</v>
      </c>
      <c r="GV375" s="3">
        <f t="shared" si="206"/>
        <v>0</v>
      </c>
      <c r="GW375" s="3">
        <f t="shared" si="206"/>
        <v>0</v>
      </c>
      <c r="GX375" s="3">
        <f t="shared" si="206"/>
        <v>0</v>
      </c>
    </row>
    <row r="377" spans="1:245" x14ac:dyDescent="0.2">
      <c r="A377">
        <v>17</v>
      </c>
      <c r="B377">
        <v>1</v>
      </c>
      <c r="C377">
        <f>ROW(SmtRes!A243)</f>
        <v>243</v>
      </c>
      <c r="D377">
        <f>ROW(EtalonRes!A293)</f>
        <v>293</v>
      </c>
      <c r="E377" t="s">
        <v>273</v>
      </c>
      <c r="F377" t="s">
        <v>274</v>
      </c>
      <c r="G377" t="s">
        <v>275</v>
      </c>
      <c r="H377" t="s">
        <v>20</v>
      </c>
      <c r="I377">
        <v>20</v>
      </c>
      <c r="J377">
        <v>0</v>
      </c>
      <c r="K377">
        <v>20</v>
      </c>
      <c r="O377">
        <f>ROUND(CP377,2)</f>
        <v>11145.46</v>
      </c>
      <c r="P377">
        <f>SUMIF(SmtRes!AQ240:'SmtRes'!AQ243,"=1",SmtRes!DF240:'SmtRes'!DF243)</f>
        <v>5275.3700000000008</v>
      </c>
      <c r="Q377">
        <f>SUMIF(SmtRes!AQ240:'SmtRes'!AQ243,"=1",SmtRes!DG240:'SmtRes'!DG243)</f>
        <v>229.9</v>
      </c>
      <c r="R377">
        <f>SUMIF(SmtRes!AQ240:'SmtRes'!AQ243,"=1",SmtRes!DH240:'SmtRes'!DH243)</f>
        <v>0</v>
      </c>
      <c r="S377">
        <f>SUMIF(SmtRes!AQ240:'SmtRes'!AQ243,"=1",SmtRes!DI240:'SmtRes'!DI243)</f>
        <v>5640.19</v>
      </c>
      <c r="T377">
        <f>ROUND(CU377*I377,2)</f>
        <v>0</v>
      </c>
      <c r="U377">
        <f>SUMIF(SmtRes!AQ240:'SmtRes'!AQ243,"=1",SmtRes!CV240:'SmtRes'!CV243)</f>
        <v>13.4</v>
      </c>
      <c r="V377">
        <f>SUMIF(SmtRes!AQ240:'SmtRes'!AQ243,"=1",SmtRes!CW240:'SmtRes'!CW243)</f>
        <v>0</v>
      </c>
      <c r="W377">
        <f>ROUND(CX377*I377,2)</f>
        <v>0</v>
      </c>
      <c r="X377">
        <f t="shared" ref="X377:Y381" si="207">ROUND(CY377,2)</f>
        <v>5809.4</v>
      </c>
      <c r="Y377">
        <f t="shared" si="207"/>
        <v>3384.11</v>
      </c>
      <c r="AA377">
        <v>312611130</v>
      </c>
      <c r="AB377">
        <f>ROUND((AC377+AD377+AF377),6)</f>
        <v>557.55330000000004</v>
      </c>
      <c r="AC377">
        <f>ROUND((SUM(SmtRes!BQ240:'SmtRes'!BQ243)),6)</f>
        <v>264.04880000000003</v>
      </c>
      <c r="AD377">
        <f>ROUND((((SUM(SmtRes!BR240:'SmtRes'!BR243))-(0))+AE377),6)</f>
        <v>11.4948</v>
      </c>
      <c r="AE377">
        <f>ROUND((0),6)</f>
        <v>0</v>
      </c>
      <c r="AF377">
        <f>ROUND((SUM(SmtRes!BT240:'SmtRes'!BT243)),6)</f>
        <v>282.00970000000001</v>
      </c>
      <c r="AG377">
        <f>ROUND((AP377),6)</f>
        <v>0</v>
      </c>
      <c r="AH377">
        <f>(SUM(SmtRes!BU240:'SmtRes'!BU243))</f>
        <v>0.67</v>
      </c>
      <c r="AI377">
        <f>(0)</f>
        <v>0</v>
      </c>
      <c r="AJ377">
        <f>(AS377)</f>
        <v>0</v>
      </c>
      <c r="AK377">
        <v>557.55330000000004</v>
      </c>
      <c r="AL377">
        <v>264.04880000000003</v>
      </c>
      <c r="AM377">
        <v>11.4948</v>
      </c>
      <c r="AN377">
        <v>0</v>
      </c>
      <c r="AO377">
        <v>282.00970000000001</v>
      </c>
      <c r="AP377">
        <v>0</v>
      </c>
      <c r="AQ377">
        <v>0.67</v>
      </c>
      <c r="AR377">
        <v>0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276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>(P377+Q377+S377+R377)</f>
        <v>11145.46</v>
      </c>
      <c r="CQ377">
        <f>SUMIF(SmtRes!AQ240:'SmtRes'!AQ243,"=1",SmtRes!AA240:'SmtRes'!AA243)</f>
        <v>52022.270000000004</v>
      </c>
      <c r="CR377">
        <f>SUMIF(SmtRes!AQ240:'SmtRes'!AQ243,"=1",SmtRes!AB240:'SmtRes'!AB243)</f>
        <v>95.79</v>
      </c>
      <c r="CS377">
        <f>SUMIF(SmtRes!AQ240:'SmtRes'!AQ243,"=1",SmtRes!AC240:'SmtRes'!AC243)</f>
        <v>0</v>
      </c>
      <c r="CT377">
        <f>SUMIF(SmtRes!AQ240:'SmtRes'!AQ243,"=1",SmtRes!AD240:'SmtRes'!AD243)</f>
        <v>420.91</v>
      </c>
      <c r="CU377">
        <f>AG377</f>
        <v>0</v>
      </c>
      <c r="CV377">
        <f>SUMIF(SmtRes!AQ240:'SmtRes'!AQ243,"=1",SmtRes!BU240:'SmtRes'!BU243)</f>
        <v>0.67</v>
      </c>
      <c r="CW377">
        <f>SUMIF(SmtRes!AQ240:'SmtRes'!AQ243,"=1",SmtRes!BV240:'SmtRes'!BV243)</f>
        <v>0</v>
      </c>
      <c r="CX377">
        <f>AJ377</f>
        <v>0</v>
      </c>
      <c r="CY377">
        <f>(((S377+R377)*AT377)/100)</f>
        <v>5809.3956999999991</v>
      </c>
      <c r="CZ377">
        <f>(((S377+R377)*AU377)/100)</f>
        <v>3384.1139999999996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20</v>
      </c>
      <c r="DW377" t="s">
        <v>20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293259405</v>
      </c>
      <c r="EF377">
        <v>2</v>
      </c>
      <c r="EG377" t="s">
        <v>32</v>
      </c>
      <c r="EH377">
        <v>27</v>
      </c>
      <c r="EI377" t="s">
        <v>33</v>
      </c>
      <c r="EJ377">
        <v>1</v>
      </c>
      <c r="EK377">
        <v>33001</v>
      </c>
      <c r="EL377" t="s">
        <v>33</v>
      </c>
      <c r="EM377" t="s">
        <v>34</v>
      </c>
      <c r="EO377" t="s">
        <v>3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0.67</v>
      </c>
      <c r="EX377">
        <v>0</v>
      </c>
      <c r="EY377">
        <v>0</v>
      </c>
      <c r="FQ377">
        <v>0</v>
      </c>
      <c r="FR377">
        <f>ROUND(IF(BI377=3,GM377,0),2)</f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-358678376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>ROUND(IF(AND(BH377=3,BI377=3,FS377&lt;&gt;0),P377,0),2)</f>
        <v>0</v>
      </c>
      <c r="GM377">
        <f>ROUND(O377+X377+Y377,2)+GX377</f>
        <v>20338.97</v>
      </c>
      <c r="GN377">
        <f>IF(OR(BI377=0,BI377=1),GM377-GX377,0)</f>
        <v>20338.97</v>
      </c>
      <c r="GO377">
        <f>IF(BI377=2,GM377-GX377,0)</f>
        <v>0</v>
      </c>
      <c r="GP377">
        <f>IF(BI377=4,GM377-GX377,0)</f>
        <v>0</v>
      </c>
      <c r="GR377">
        <v>0</v>
      </c>
      <c r="GS377">
        <v>3</v>
      </c>
      <c r="GT377">
        <v>0</v>
      </c>
      <c r="GU377" t="s">
        <v>3</v>
      </c>
      <c r="GV377">
        <f>ROUND((GT377),6)</f>
        <v>0</v>
      </c>
      <c r="GW377">
        <v>1</v>
      </c>
      <c r="GX377">
        <f>ROUND(HC377*I377,2)</f>
        <v>0</v>
      </c>
      <c r="HA377">
        <v>0</v>
      </c>
      <c r="HB377">
        <v>0</v>
      </c>
      <c r="HC377">
        <f>GV377*GW377</f>
        <v>0</v>
      </c>
      <c r="HE377" t="s">
        <v>3</v>
      </c>
      <c r="HF377" t="s">
        <v>3</v>
      </c>
      <c r="HM377" t="s">
        <v>3</v>
      </c>
      <c r="HN377" t="s">
        <v>35</v>
      </c>
      <c r="HO377" t="s">
        <v>36</v>
      </c>
      <c r="HP377" t="s">
        <v>33</v>
      </c>
      <c r="HQ377" t="s">
        <v>33</v>
      </c>
      <c r="IK377">
        <v>0</v>
      </c>
    </row>
    <row r="378" spans="1:245" x14ac:dyDescent="0.2">
      <c r="A378">
        <v>17</v>
      </c>
      <c r="B378">
        <v>1</v>
      </c>
      <c r="C378">
        <f>ROW(SmtRes!A252)</f>
        <v>252</v>
      </c>
      <c r="D378">
        <f>ROW(EtalonRes!A302)</f>
        <v>302</v>
      </c>
      <c r="E378" t="s">
        <v>277</v>
      </c>
      <c r="F378" t="s">
        <v>278</v>
      </c>
      <c r="G378" t="s">
        <v>279</v>
      </c>
      <c r="H378" t="s">
        <v>280</v>
      </c>
      <c r="I378">
        <f>ROUND(180/100,7)</f>
        <v>1.8</v>
      </c>
      <c r="J378">
        <v>0</v>
      </c>
      <c r="K378">
        <f>ROUND(180/100,7)</f>
        <v>1.8</v>
      </c>
      <c r="O378">
        <f>ROUND(CP378,2)</f>
        <v>22389.65</v>
      </c>
      <c r="P378">
        <f>SUMIF(SmtRes!AQ244:'SmtRes'!AQ252,"=1",SmtRes!DF244:'SmtRes'!DF252)</f>
        <v>5730.12</v>
      </c>
      <c r="Q378">
        <f>SUMIF(SmtRes!AQ244:'SmtRes'!AQ252,"=1",SmtRes!DG244:'SmtRes'!DG252)</f>
        <v>756.38</v>
      </c>
      <c r="R378">
        <f>SUMIF(SmtRes!AQ244:'SmtRes'!AQ252,"=1",SmtRes!DH244:'SmtRes'!DH252)</f>
        <v>342.73</v>
      </c>
      <c r="S378">
        <f>SUMIF(SmtRes!AQ244:'SmtRes'!AQ252,"=1",SmtRes!DI244:'SmtRes'!DI252)</f>
        <v>15560.42</v>
      </c>
      <c r="T378">
        <f>ROUND(CU378*I378,2)</f>
        <v>0</v>
      </c>
      <c r="U378">
        <f>SUMIF(SmtRes!AQ244:'SmtRes'!AQ252,"=1",SmtRes!CV244:'SmtRes'!CV252)</f>
        <v>33.299999999999997</v>
      </c>
      <c r="V378">
        <f>SUMIF(SmtRes!AQ244:'SmtRes'!AQ252,"=1",SmtRes!CW244:'SmtRes'!CW252)</f>
        <v>0.61199999999999999</v>
      </c>
      <c r="W378">
        <f>ROUND(CX378*I378,2)</f>
        <v>0</v>
      </c>
      <c r="X378">
        <f t="shared" si="207"/>
        <v>15426.06</v>
      </c>
      <c r="Y378">
        <f t="shared" si="207"/>
        <v>8110.61</v>
      </c>
      <c r="AA378">
        <v>312611130</v>
      </c>
      <c r="AB378">
        <f>ROUND((AC378+AD378+AF378),6)</f>
        <v>12256.69622</v>
      </c>
      <c r="AC378">
        <f>ROUND((SUM(SmtRes!BQ244:'SmtRes'!BQ252)),6)</f>
        <v>3191.8071199999999</v>
      </c>
      <c r="AD378">
        <f>ROUND((((SUM(SmtRes!BR244:'SmtRes'!BR252))-(SUM(SmtRes!BS244:'SmtRes'!BS252)))+AE378),6)</f>
        <v>420.20909999999998</v>
      </c>
      <c r="AE378">
        <f>ROUND((SUM(SmtRes!BS244:'SmtRes'!BS252)),6)</f>
        <v>190.4068</v>
      </c>
      <c r="AF378">
        <f>ROUND((SUM(SmtRes!BT244:'SmtRes'!BT252)),6)</f>
        <v>8644.68</v>
      </c>
      <c r="AG378">
        <f>ROUND((AP378),6)</f>
        <v>0</v>
      </c>
      <c r="AH378">
        <f>(SUM(SmtRes!BU244:'SmtRes'!BU252))</f>
        <v>18.5</v>
      </c>
      <c r="AI378">
        <f>(SUM(SmtRes!BV244:'SmtRes'!BV252))</f>
        <v>0.34</v>
      </c>
      <c r="AJ378">
        <f>(AS378)</f>
        <v>0</v>
      </c>
      <c r="AK378">
        <v>12447.10302</v>
      </c>
      <c r="AL378">
        <v>3191.8071199999995</v>
      </c>
      <c r="AM378">
        <v>420.20910000000003</v>
      </c>
      <c r="AN378">
        <v>190.4068</v>
      </c>
      <c r="AO378">
        <v>8644.68</v>
      </c>
      <c r="AP378">
        <v>0</v>
      </c>
      <c r="AQ378">
        <v>18.5</v>
      </c>
      <c r="AR378">
        <v>0.34</v>
      </c>
      <c r="AS378">
        <v>0</v>
      </c>
      <c r="AT378">
        <v>97</v>
      </c>
      <c r="AU378">
        <v>51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2</v>
      </c>
      <c r="BJ378" t="s">
        <v>281</v>
      </c>
      <c r="BM378">
        <v>108001</v>
      </c>
      <c r="BN378">
        <v>0</v>
      </c>
      <c r="BO378" t="s">
        <v>3</v>
      </c>
      <c r="BP378">
        <v>0</v>
      </c>
      <c r="BQ378">
        <v>3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97</v>
      </c>
      <c r="CA378">
        <v>51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>(P378+Q378+S378+R378)</f>
        <v>22389.649999999998</v>
      </c>
      <c r="CQ378">
        <f>SUMIF(SmtRes!AQ244:'SmtRes'!AQ252,"=1",SmtRes!AA244:'SmtRes'!AA252)</f>
        <v>58950.83</v>
      </c>
      <c r="CR378">
        <f>SUMIF(SmtRes!AQ244:'SmtRes'!AQ252,"=1",SmtRes!AB244:'SmtRes'!AB252)</f>
        <v>2043.69</v>
      </c>
      <c r="CS378">
        <f>SUMIF(SmtRes!AQ244:'SmtRes'!AQ252,"=1",SmtRes!AC244:'SmtRes'!AC252)</f>
        <v>1120.04</v>
      </c>
      <c r="CT378">
        <f>SUMIF(SmtRes!AQ244:'SmtRes'!AQ252,"=1",SmtRes!AD244:'SmtRes'!AD252)</f>
        <v>467.28</v>
      </c>
      <c r="CU378">
        <f>AG378</f>
        <v>0</v>
      </c>
      <c r="CV378">
        <f>SUMIF(SmtRes!AQ244:'SmtRes'!AQ252,"=1",SmtRes!BU244:'SmtRes'!BU252)</f>
        <v>18.5</v>
      </c>
      <c r="CW378">
        <f>SUMIF(SmtRes!AQ244:'SmtRes'!AQ252,"=1",SmtRes!BV244:'SmtRes'!BV252)</f>
        <v>0.34</v>
      </c>
      <c r="CX378">
        <f>AJ378</f>
        <v>0</v>
      </c>
      <c r="CY378">
        <f>(((S378+R378)*AT378)/100)</f>
        <v>15426.0555</v>
      </c>
      <c r="CZ378">
        <f>(((S378+R378)*AU378)/100)</f>
        <v>8110.6064999999999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1003</v>
      </c>
      <c r="DV378" t="s">
        <v>280</v>
      </c>
      <c r="DW378" t="s">
        <v>280</v>
      </c>
      <c r="DX378">
        <v>100</v>
      </c>
      <c r="DZ378" t="s">
        <v>3</v>
      </c>
      <c r="EA378" t="s">
        <v>3</v>
      </c>
      <c r="EB378" t="s">
        <v>3</v>
      </c>
      <c r="EC378" t="s">
        <v>3</v>
      </c>
      <c r="EE378">
        <v>293259234</v>
      </c>
      <c r="EF378">
        <v>3</v>
      </c>
      <c r="EG378" t="s">
        <v>23</v>
      </c>
      <c r="EH378">
        <v>0</v>
      </c>
      <c r="EI378" t="s">
        <v>3</v>
      </c>
      <c r="EJ378">
        <v>2</v>
      </c>
      <c r="EK378">
        <v>108001</v>
      </c>
      <c r="EL378" t="s">
        <v>24</v>
      </c>
      <c r="EM378" t="s">
        <v>25</v>
      </c>
      <c r="EO378" t="s">
        <v>3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18.5</v>
      </c>
      <c r="EX378">
        <v>0.34</v>
      </c>
      <c r="EY378">
        <v>0</v>
      </c>
      <c r="FQ378">
        <v>0</v>
      </c>
      <c r="FR378">
        <f>ROUND(IF(BI378=3,GM378,0),2)</f>
        <v>0</v>
      </c>
      <c r="FS378">
        <v>0</v>
      </c>
      <c r="FX378">
        <v>97</v>
      </c>
      <c r="FY378">
        <v>51</v>
      </c>
      <c r="GA378" t="s">
        <v>3</v>
      </c>
      <c r="GD378">
        <v>1</v>
      </c>
      <c r="GF378">
        <v>-1329694461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>ROUND(IF(AND(BH378=3,BI378=3,FS378&lt;&gt;0),P378,0),2)</f>
        <v>0</v>
      </c>
      <c r="GM378">
        <f>ROUND(O378+X378+Y378,2)+GX378</f>
        <v>45926.32</v>
      </c>
      <c r="GN378">
        <f>IF(OR(BI378=0,BI378=1),GM378-GX378,0)</f>
        <v>0</v>
      </c>
      <c r="GO378">
        <f>IF(BI378=2,GM378-GX378,0)</f>
        <v>45926.32</v>
      </c>
      <c r="GP378">
        <f>IF(BI378=4,GM378-GX378,0)</f>
        <v>0</v>
      </c>
      <c r="GR378">
        <v>0</v>
      </c>
      <c r="GS378">
        <v>3</v>
      </c>
      <c r="GT378">
        <v>0</v>
      </c>
      <c r="GU378" t="s">
        <v>3</v>
      </c>
      <c r="GV378">
        <f>ROUND((GT378),6)</f>
        <v>0</v>
      </c>
      <c r="GW378">
        <v>1</v>
      </c>
      <c r="GX378">
        <f>ROUND(HC378*I378,2)</f>
        <v>0</v>
      </c>
      <c r="HA378">
        <v>0</v>
      </c>
      <c r="HB378">
        <v>0</v>
      </c>
      <c r="HC378">
        <f>GV378*GW378</f>
        <v>0</v>
      </c>
      <c r="HE378" t="s">
        <v>3</v>
      </c>
      <c r="HF378" t="s">
        <v>3</v>
      </c>
      <c r="HM378" t="s">
        <v>3</v>
      </c>
      <c r="HN378" t="s">
        <v>26</v>
      </c>
      <c r="HO378" t="s">
        <v>27</v>
      </c>
      <c r="HP378" t="s">
        <v>24</v>
      </c>
      <c r="HQ378" t="s">
        <v>24</v>
      </c>
      <c r="IK378">
        <v>0</v>
      </c>
    </row>
    <row r="379" spans="1:245" x14ac:dyDescent="0.2">
      <c r="A379">
        <v>18</v>
      </c>
      <c r="B379">
        <v>1</v>
      </c>
      <c r="C379">
        <v>252</v>
      </c>
      <c r="E379" t="s">
        <v>282</v>
      </c>
      <c r="F379" t="s">
        <v>283</v>
      </c>
      <c r="G379" t="s">
        <v>284</v>
      </c>
      <c r="H379" t="s">
        <v>285</v>
      </c>
      <c r="I379">
        <f>J379</f>
        <v>2</v>
      </c>
      <c r="J379">
        <v>2</v>
      </c>
      <c r="K379">
        <v>2</v>
      </c>
      <c r="O379">
        <f>ROUND(P379,2)</f>
        <v>311.20999999999998</v>
      </c>
      <c r="P379">
        <f>ROUND(ROUND(ROUND(SUMIF(SmtRes!AQ244:'SmtRes'!AQ252,"=1",SmtRes!CU244:'SmtRes'!CU252),2),2)*I379/100,2)</f>
        <v>311.20999999999998</v>
      </c>
      <c r="Q379">
        <f>ROUND(CR379*I379,2)</f>
        <v>0</v>
      </c>
      <c r="R379">
        <f>ROUND(CS379*I379,2)</f>
        <v>0</v>
      </c>
      <c r="S379">
        <f>ROUND(CT379*I379,2)</f>
        <v>0</v>
      </c>
      <c r="T379">
        <f>ROUND(CU379*I379,2)</f>
        <v>0</v>
      </c>
      <c r="U379">
        <f>ROUND(CV379*I379,7)</f>
        <v>0</v>
      </c>
      <c r="V379">
        <f>ROUND(CW379*I379,7)</f>
        <v>0</v>
      </c>
      <c r="W379">
        <f>ROUND(CX379*I379,2)</f>
        <v>0</v>
      </c>
      <c r="X379">
        <f t="shared" si="207"/>
        <v>0</v>
      </c>
      <c r="Y379">
        <f t="shared" si="207"/>
        <v>0</v>
      </c>
      <c r="AA379">
        <v>312611130</v>
      </c>
      <c r="AB379">
        <f>ROUND((AC379+AD379+AF379),6)</f>
        <v>0</v>
      </c>
      <c r="AC379">
        <f>ROUND((ES379),6)</f>
        <v>0</v>
      </c>
      <c r="AD379">
        <f>ROUND((((ET379)-(EU379))+AE379),6)</f>
        <v>0</v>
      </c>
      <c r="AE379">
        <f>ROUND((EU379),6)</f>
        <v>0</v>
      </c>
      <c r="AF379">
        <f>ROUND((EV379),6)</f>
        <v>0</v>
      </c>
      <c r="AG379">
        <f>ROUND((AP379),6)</f>
        <v>0</v>
      </c>
      <c r="AH379">
        <f>(EW379)</f>
        <v>0</v>
      </c>
      <c r="AI379">
        <f>(EX379)</f>
        <v>0</v>
      </c>
      <c r="AJ379">
        <f>(AS379)</f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97</v>
      </c>
      <c r="AU379">
        <v>51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2</v>
      </c>
      <c r="BJ379" t="s">
        <v>3</v>
      </c>
      <c r="BM379">
        <v>108001</v>
      </c>
      <c r="BN379">
        <v>0</v>
      </c>
      <c r="BO379" t="s">
        <v>3</v>
      </c>
      <c r="BP379">
        <v>0</v>
      </c>
      <c r="BQ379">
        <v>3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97</v>
      </c>
      <c r="CA379">
        <v>51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>0</f>
        <v>0</v>
      </c>
      <c r="CQ379">
        <f>0</f>
        <v>0</v>
      </c>
      <c r="CR379">
        <f>0</f>
        <v>0</v>
      </c>
      <c r="CS379">
        <f>0</f>
        <v>0</v>
      </c>
      <c r="CT379">
        <f>0</f>
        <v>0</v>
      </c>
      <c r="CU379">
        <f>0</f>
        <v>0</v>
      </c>
      <c r="CV379">
        <f>0</f>
        <v>0</v>
      </c>
      <c r="CW379">
        <f>0</f>
        <v>0</v>
      </c>
      <c r="CX379">
        <f>0</f>
        <v>0</v>
      </c>
      <c r="CY379">
        <f>0</f>
        <v>0</v>
      </c>
      <c r="CZ379">
        <f>0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285</v>
      </c>
      <c r="DW379" t="s">
        <v>285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293259234</v>
      </c>
      <c r="EF379">
        <v>3</v>
      </c>
      <c r="EG379" t="s">
        <v>23</v>
      </c>
      <c r="EH379">
        <v>0</v>
      </c>
      <c r="EI379" t="s">
        <v>3</v>
      </c>
      <c r="EJ379">
        <v>2</v>
      </c>
      <c r="EK379">
        <v>108001</v>
      </c>
      <c r="EL379" t="s">
        <v>24</v>
      </c>
      <c r="EM379" t="s">
        <v>25</v>
      </c>
      <c r="EO379" t="s">
        <v>3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f>ROUND(IF(BI379=3,GM379,0),2)</f>
        <v>0</v>
      </c>
      <c r="FS379">
        <v>0</v>
      </c>
      <c r="FX379">
        <v>97</v>
      </c>
      <c r="FY379">
        <v>51</v>
      </c>
      <c r="GA379" t="s">
        <v>3</v>
      </c>
      <c r="GD379">
        <v>1</v>
      </c>
      <c r="GF379">
        <v>274903907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>ROUND(IF(AND(BH379=3,BI379=3,FS379&lt;&gt;0),P379,0),2)</f>
        <v>0</v>
      </c>
      <c r="GM379">
        <f>ROUND(O379+X379+Y379,2)+GX379</f>
        <v>311.20999999999998</v>
      </c>
      <c r="GN379">
        <f>IF(OR(BI379=0,BI379=1),GM379-GX379,0)</f>
        <v>0</v>
      </c>
      <c r="GO379">
        <f>IF(BI379=2,GM379-GX379,0)</f>
        <v>311.20999999999998</v>
      </c>
      <c r="GP379">
        <f>IF(BI379=4,GM379-GX379,0)</f>
        <v>0</v>
      </c>
      <c r="GR379">
        <v>0</v>
      </c>
      <c r="GS379">
        <v>3</v>
      </c>
      <c r="GT379">
        <v>0</v>
      </c>
      <c r="GU379" t="s">
        <v>3</v>
      </c>
      <c r="GV379">
        <f>ROUND((GT379),6)</f>
        <v>0</v>
      </c>
      <c r="GW379">
        <v>1</v>
      </c>
      <c r="GX379">
        <f>ROUND(HC379*I379,2)</f>
        <v>0</v>
      </c>
      <c r="HA379">
        <v>0</v>
      </c>
      <c r="HB379">
        <v>0</v>
      </c>
      <c r="HC379">
        <f>0</f>
        <v>0</v>
      </c>
      <c r="HE379" t="s">
        <v>3</v>
      </c>
      <c r="HF379" t="s">
        <v>3</v>
      </c>
      <c r="HM379" t="s">
        <v>3</v>
      </c>
      <c r="HN379" t="s">
        <v>26</v>
      </c>
      <c r="HO379" t="s">
        <v>27</v>
      </c>
      <c r="HP379" t="s">
        <v>24</v>
      </c>
      <c r="HQ379" t="s">
        <v>24</v>
      </c>
      <c r="IK379">
        <v>0</v>
      </c>
    </row>
    <row r="380" spans="1:245" x14ac:dyDescent="0.2">
      <c r="A380">
        <v>17</v>
      </c>
      <c r="B380">
        <v>1</v>
      </c>
      <c r="C380">
        <f>ROW(SmtRes!A261)</f>
        <v>261</v>
      </c>
      <c r="D380">
        <f>ROW(EtalonRes!A311)</f>
        <v>311</v>
      </c>
      <c r="E380" t="s">
        <v>286</v>
      </c>
      <c r="F380" t="s">
        <v>287</v>
      </c>
      <c r="G380" t="s">
        <v>288</v>
      </c>
      <c r="H380" t="s">
        <v>289</v>
      </c>
      <c r="I380">
        <f>ROUND(20/100,7)</f>
        <v>0.2</v>
      </c>
      <c r="J380">
        <v>0</v>
      </c>
      <c r="K380">
        <f>ROUND(20/100,7)</f>
        <v>0.2</v>
      </c>
      <c r="O380">
        <f>ROUND(CP380,2)</f>
        <v>4199.07</v>
      </c>
      <c r="P380">
        <f>SUMIF(SmtRes!AQ253:'SmtRes'!AQ261,"=1",SmtRes!DF253:'SmtRes'!DF261)</f>
        <v>0</v>
      </c>
      <c r="Q380">
        <f>SUMIF(SmtRes!AQ253:'SmtRes'!AQ261,"=1",SmtRes!DG253:'SmtRes'!DG261)</f>
        <v>41.190000000000005</v>
      </c>
      <c r="R380">
        <f>SUMIF(SmtRes!AQ253:'SmtRes'!AQ261,"=1",SmtRes!DH253:'SmtRes'!DH261)</f>
        <v>22.4</v>
      </c>
      <c r="S380">
        <f>SUMIF(SmtRes!AQ253:'SmtRes'!AQ261,"=1",SmtRes!DI253:'SmtRes'!DI261)</f>
        <v>4135.4799999999996</v>
      </c>
      <c r="T380">
        <f>ROUND(CU380*I380,2)</f>
        <v>0</v>
      </c>
      <c r="U380">
        <f>SUMIF(SmtRes!AQ253:'SmtRes'!AQ261,"=1",SmtRes!CV253:'SmtRes'!CV261)</f>
        <v>8.6519999999999992</v>
      </c>
      <c r="V380">
        <f>SUMIF(SmtRes!AQ253:'SmtRes'!AQ261,"=1",SmtRes!CW253:'SmtRes'!CW261)</f>
        <v>0.04</v>
      </c>
      <c r="W380">
        <f>ROUND(CX380*I380,2)</f>
        <v>0</v>
      </c>
      <c r="X380">
        <f t="shared" si="207"/>
        <v>4033.14</v>
      </c>
      <c r="Y380">
        <f t="shared" si="207"/>
        <v>2120.52</v>
      </c>
      <c r="AA380">
        <v>312611130</v>
      </c>
      <c r="AB380">
        <f>ROUND((AC380+AD380+AF380),6)</f>
        <v>20883.383399999999</v>
      </c>
      <c r="AC380">
        <f>ROUND((0),6)</f>
        <v>0</v>
      </c>
      <c r="AD380">
        <f>ROUND((((SUM(SmtRes!BR253:'SmtRes'!BR261))-(SUM(SmtRes!BS253:'SmtRes'!BS261)))+AE380),6)</f>
        <v>205.96860000000001</v>
      </c>
      <c r="AE380">
        <f>ROUND((SUM(SmtRes!BS253:'SmtRes'!BS261)),6)</f>
        <v>112.004</v>
      </c>
      <c r="AF380">
        <f>ROUND((SUM(SmtRes!BT253:'SmtRes'!BT261)),6)</f>
        <v>20677.414799999999</v>
      </c>
      <c r="AG380">
        <f>ROUND((AP380),6)</f>
        <v>0</v>
      </c>
      <c r="AH380">
        <f>(SUM(SmtRes!BU253:'SmtRes'!BU261))</f>
        <v>43.260000000000005</v>
      </c>
      <c r="AI380">
        <f>(SUM(SmtRes!BV253:'SmtRes'!BV261))</f>
        <v>0.2</v>
      </c>
      <c r="AJ380">
        <f>(AS380)</f>
        <v>0</v>
      </c>
      <c r="AK380">
        <v>21200.024150000001</v>
      </c>
      <c r="AL380">
        <v>1189.2755500000001</v>
      </c>
      <c r="AM380">
        <v>205.96860000000001</v>
      </c>
      <c r="AN380">
        <v>112.004</v>
      </c>
      <c r="AO380">
        <v>19692.776000000002</v>
      </c>
      <c r="AP380">
        <v>0</v>
      </c>
      <c r="AQ380">
        <v>41.2</v>
      </c>
      <c r="AR380">
        <v>0.2</v>
      </c>
      <c r="AS380">
        <v>0</v>
      </c>
      <c r="AT380">
        <v>97</v>
      </c>
      <c r="AU380">
        <v>51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2</v>
      </c>
      <c r="BJ380" t="s">
        <v>290</v>
      </c>
      <c r="BM380">
        <v>108001</v>
      </c>
      <c r="BN380">
        <v>0</v>
      </c>
      <c r="BO380" t="s">
        <v>3</v>
      </c>
      <c r="BP380">
        <v>0</v>
      </c>
      <c r="BQ380">
        <v>3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97</v>
      </c>
      <c r="CA380">
        <v>51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291</v>
      </c>
      <c r="CO380">
        <v>0</v>
      </c>
      <c r="CP380">
        <f>(P380+Q380+S380+R380)</f>
        <v>4199.0699999999988</v>
      </c>
      <c r="CQ380">
        <f>SUMIF(SmtRes!AQ253:'SmtRes'!AQ261,"=1",SmtRes!AA253:'SmtRes'!AA261)</f>
        <v>65018.720000000001</v>
      </c>
      <c r="CR380">
        <f>SUMIF(SmtRes!AQ253:'SmtRes'!AQ261,"=1",SmtRes!AB253:'SmtRes'!AB261)</f>
        <v>2043.69</v>
      </c>
      <c r="CS380">
        <f>SUMIF(SmtRes!AQ253:'SmtRes'!AQ261,"=1",SmtRes!AC253:'SmtRes'!AC261)</f>
        <v>1120.04</v>
      </c>
      <c r="CT380">
        <f>SUMIF(SmtRes!AQ253:'SmtRes'!AQ261,"=1",SmtRes!AD253:'SmtRes'!AD261)</f>
        <v>477.98</v>
      </c>
      <c r="CU380">
        <f>AG380</f>
        <v>0</v>
      </c>
      <c r="CV380">
        <f>SUMIF(SmtRes!AQ253:'SmtRes'!AQ261,"=1",SmtRes!BU253:'SmtRes'!BU261)</f>
        <v>43.260000000000005</v>
      </c>
      <c r="CW380">
        <f>SUMIF(SmtRes!AQ253:'SmtRes'!AQ261,"=1",SmtRes!BV253:'SmtRes'!BV261)</f>
        <v>0.2</v>
      </c>
      <c r="CX380">
        <f>AJ380</f>
        <v>0</v>
      </c>
      <c r="CY380">
        <f>(((S380+R380)*AT380)/100)</f>
        <v>4033.1435999999994</v>
      </c>
      <c r="CZ380">
        <f>(((S380+R380)*AU380)/100)</f>
        <v>2120.5187999999994</v>
      </c>
      <c r="DC380" t="s">
        <v>3</v>
      </c>
      <c r="DD380" t="s">
        <v>22</v>
      </c>
      <c r="DE380" t="s">
        <v>3</v>
      </c>
      <c r="DF380" t="s">
        <v>3</v>
      </c>
      <c r="DG380" t="s">
        <v>292</v>
      </c>
      <c r="DH380" t="s">
        <v>3</v>
      </c>
      <c r="DI380" t="s">
        <v>292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289</v>
      </c>
      <c r="DW380" t="s">
        <v>289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293259234</v>
      </c>
      <c r="EF380">
        <v>3</v>
      </c>
      <c r="EG380" t="s">
        <v>23</v>
      </c>
      <c r="EH380">
        <v>0</v>
      </c>
      <c r="EI380" t="s">
        <v>3</v>
      </c>
      <c r="EJ380">
        <v>2</v>
      </c>
      <c r="EK380">
        <v>108001</v>
      </c>
      <c r="EL380" t="s">
        <v>24</v>
      </c>
      <c r="EM380" t="s">
        <v>25</v>
      </c>
      <c r="EO380" t="s">
        <v>293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41.2</v>
      </c>
      <c r="EX380">
        <v>0.2</v>
      </c>
      <c r="EY380">
        <v>0</v>
      </c>
      <c r="FQ380">
        <v>0</v>
      </c>
      <c r="FR380">
        <f>ROUND(IF(BI380=3,GM380,0),2)</f>
        <v>0</v>
      </c>
      <c r="FS380">
        <v>0</v>
      </c>
      <c r="FX380">
        <v>97</v>
      </c>
      <c r="FY380">
        <v>51</v>
      </c>
      <c r="GA380" t="s">
        <v>3</v>
      </c>
      <c r="GD380">
        <v>1</v>
      </c>
      <c r="GF380">
        <v>1860902480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>ROUND(IF(AND(BH380=3,BI380=3,FS380&lt;&gt;0),P380,0),2)</f>
        <v>0</v>
      </c>
      <c r="GM380">
        <f>ROUND(O380+X380+Y380,2)+GX380</f>
        <v>10352.73</v>
      </c>
      <c r="GN380">
        <f>IF(OR(BI380=0,BI380=1),GM380-GX380,0)</f>
        <v>0</v>
      </c>
      <c r="GO380">
        <f>IF(BI380=2,GM380-GX380,0)</f>
        <v>10352.73</v>
      </c>
      <c r="GP380">
        <f>IF(BI380=4,GM380-GX380,0)</f>
        <v>0</v>
      </c>
      <c r="GR380">
        <v>0</v>
      </c>
      <c r="GS380">
        <v>3</v>
      </c>
      <c r="GT380">
        <v>0</v>
      </c>
      <c r="GU380" t="s">
        <v>3</v>
      </c>
      <c r="GV380">
        <f>ROUND((GT380),6)</f>
        <v>0</v>
      </c>
      <c r="GW380">
        <v>1</v>
      </c>
      <c r="GX380">
        <f>ROUND(HC380*I380,2)</f>
        <v>0</v>
      </c>
      <c r="HA380">
        <v>0</v>
      </c>
      <c r="HB380">
        <v>0</v>
      </c>
      <c r="HC380">
        <f>GV380*GW380</f>
        <v>0</v>
      </c>
      <c r="HE380" t="s">
        <v>3</v>
      </c>
      <c r="HF380" t="s">
        <v>3</v>
      </c>
      <c r="HM380" t="s">
        <v>3</v>
      </c>
      <c r="HN380" t="s">
        <v>26</v>
      </c>
      <c r="HO380" t="s">
        <v>27</v>
      </c>
      <c r="HP380" t="s">
        <v>24</v>
      </c>
      <c r="HQ380" t="s">
        <v>24</v>
      </c>
      <c r="IK380">
        <v>0</v>
      </c>
    </row>
    <row r="381" spans="1:245" x14ac:dyDescent="0.2">
      <c r="A381">
        <v>18</v>
      </c>
      <c r="B381">
        <v>1</v>
      </c>
      <c r="C381">
        <v>261</v>
      </c>
      <c r="E381" t="s">
        <v>294</v>
      </c>
      <c r="F381" t="s">
        <v>283</v>
      </c>
      <c r="G381" t="s">
        <v>284</v>
      </c>
      <c r="H381" t="s">
        <v>285</v>
      </c>
      <c r="I381">
        <f>J381</f>
        <v>2</v>
      </c>
      <c r="J381">
        <v>2</v>
      </c>
      <c r="K381">
        <v>2</v>
      </c>
      <c r="O381">
        <f>ROUND(P381,2)</f>
        <v>78.77</v>
      </c>
      <c r="P381">
        <f>ROUND(ROUND(ROUND(SUMIF(SmtRes!AQ253:'SmtRes'!AQ261,"=1",SmtRes!CU253:'SmtRes'!CU261),2),2)*I381/100,2)</f>
        <v>78.77</v>
      </c>
      <c r="Q381">
        <f>ROUND(CR381*I381,2)</f>
        <v>0</v>
      </c>
      <c r="R381">
        <f>ROUND(CS381*I381,2)</f>
        <v>0</v>
      </c>
      <c r="S381">
        <f>ROUND(CT381*I381,2)</f>
        <v>0</v>
      </c>
      <c r="T381">
        <f>ROUND(CU381*I381,2)</f>
        <v>0</v>
      </c>
      <c r="U381">
        <f>ROUND(CV381*I381,7)</f>
        <v>0</v>
      </c>
      <c r="V381">
        <f>ROUND(CW381*I381,7)</f>
        <v>0</v>
      </c>
      <c r="W381">
        <f>ROUND(CX381*I381,2)</f>
        <v>0</v>
      </c>
      <c r="X381">
        <f t="shared" si="207"/>
        <v>0</v>
      </c>
      <c r="Y381">
        <f t="shared" si="207"/>
        <v>0</v>
      </c>
      <c r="AA381">
        <v>312611130</v>
      </c>
      <c r="AB381">
        <f>ROUND((AC381+AD381+AF381),6)</f>
        <v>0</v>
      </c>
      <c r="AC381">
        <f>ROUND((ES381),6)</f>
        <v>0</v>
      </c>
      <c r="AD381">
        <f>ROUND((((ET381)-(EU381))+AE381),6)</f>
        <v>0</v>
      </c>
      <c r="AE381">
        <f>ROUND((EU381),6)</f>
        <v>0</v>
      </c>
      <c r="AF381">
        <f>ROUND((EV381),6)</f>
        <v>0</v>
      </c>
      <c r="AG381">
        <f>ROUND((AP381),6)</f>
        <v>0</v>
      </c>
      <c r="AH381">
        <f>(EW381)</f>
        <v>0</v>
      </c>
      <c r="AI381">
        <f>(EX381)</f>
        <v>0</v>
      </c>
      <c r="AJ381">
        <f>(AS381)</f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97</v>
      </c>
      <c r="AU381">
        <v>51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2</v>
      </c>
      <c r="BJ381" t="s">
        <v>3</v>
      </c>
      <c r="BM381">
        <v>108001</v>
      </c>
      <c r="BN381">
        <v>0</v>
      </c>
      <c r="BO381" t="s">
        <v>3</v>
      </c>
      <c r="BP381">
        <v>0</v>
      </c>
      <c r="BQ381">
        <v>3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97</v>
      </c>
      <c r="CA381">
        <v>51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>0</f>
        <v>0</v>
      </c>
      <c r="CQ381">
        <f>0</f>
        <v>0</v>
      </c>
      <c r="CR381">
        <f>0</f>
        <v>0</v>
      </c>
      <c r="CS381">
        <f>0</f>
        <v>0</v>
      </c>
      <c r="CT381">
        <f>0</f>
        <v>0</v>
      </c>
      <c r="CU381">
        <f>0</f>
        <v>0</v>
      </c>
      <c r="CV381">
        <f>0</f>
        <v>0</v>
      </c>
      <c r="CW381">
        <f>0</f>
        <v>0</v>
      </c>
      <c r="CX381">
        <f>0</f>
        <v>0</v>
      </c>
      <c r="CY381">
        <f>0</f>
        <v>0</v>
      </c>
      <c r="CZ381">
        <f>0</f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285</v>
      </c>
      <c r="DW381" t="s">
        <v>285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293259234</v>
      </c>
      <c r="EF381">
        <v>3</v>
      </c>
      <c r="EG381" t="s">
        <v>23</v>
      </c>
      <c r="EH381">
        <v>0</v>
      </c>
      <c r="EI381" t="s">
        <v>3</v>
      </c>
      <c r="EJ381">
        <v>2</v>
      </c>
      <c r="EK381">
        <v>108001</v>
      </c>
      <c r="EL381" t="s">
        <v>24</v>
      </c>
      <c r="EM381" t="s">
        <v>25</v>
      </c>
      <c r="EO381" t="s">
        <v>3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f>ROUND(IF(BI381=3,GM381,0),2)</f>
        <v>0</v>
      </c>
      <c r="FS381">
        <v>0</v>
      </c>
      <c r="FX381">
        <v>97</v>
      </c>
      <c r="FY381">
        <v>51</v>
      </c>
      <c r="GA381" t="s">
        <v>3</v>
      </c>
      <c r="GD381">
        <v>1</v>
      </c>
      <c r="GF381">
        <v>274903907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>ROUND(IF(AND(BH381=3,BI381=3,FS381&lt;&gt;0),P381,0),2)</f>
        <v>0</v>
      </c>
      <c r="GM381">
        <f>ROUND(O381+X381+Y381,2)+GX381</f>
        <v>78.77</v>
      </c>
      <c r="GN381">
        <f>IF(OR(BI381=0,BI381=1),GM381-GX381,0)</f>
        <v>0</v>
      </c>
      <c r="GO381">
        <f>IF(BI381=2,GM381-GX381,0)</f>
        <v>78.77</v>
      </c>
      <c r="GP381">
        <f>IF(BI381=4,GM381-GX381,0)</f>
        <v>0</v>
      </c>
      <c r="GR381">
        <v>0</v>
      </c>
      <c r="GS381">
        <v>3</v>
      </c>
      <c r="GT381">
        <v>0</v>
      </c>
      <c r="GU381" t="s">
        <v>3</v>
      </c>
      <c r="GV381">
        <f>ROUND((GT381),6)</f>
        <v>0</v>
      </c>
      <c r="GW381">
        <v>1</v>
      </c>
      <c r="GX381">
        <f>ROUND(HC381*I381,2)</f>
        <v>0</v>
      </c>
      <c r="HA381">
        <v>0</v>
      </c>
      <c r="HB381">
        <v>0</v>
      </c>
      <c r="HC381">
        <f>0</f>
        <v>0</v>
      </c>
      <c r="HE381" t="s">
        <v>3</v>
      </c>
      <c r="HF381" t="s">
        <v>3</v>
      </c>
      <c r="HM381" t="s">
        <v>3</v>
      </c>
      <c r="HN381" t="s">
        <v>26</v>
      </c>
      <c r="HO381" t="s">
        <v>27</v>
      </c>
      <c r="HP381" t="s">
        <v>24</v>
      </c>
      <c r="HQ381" t="s">
        <v>24</v>
      </c>
      <c r="IK381">
        <v>0</v>
      </c>
    </row>
    <row r="383" spans="1:245" x14ac:dyDescent="0.2">
      <c r="A383" s="2">
        <v>51</v>
      </c>
      <c r="B383" s="2">
        <f>B373</f>
        <v>1</v>
      </c>
      <c r="C383" s="2">
        <f>A373</f>
        <v>4</v>
      </c>
      <c r="D383" s="2">
        <f>ROW(A373)</f>
        <v>373</v>
      </c>
      <c r="E383" s="2"/>
      <c r="F383" s="2" t="str">
        <f>IF(F373&lt;&gt;"",F373,"")</f>
        <v>Новый раздел</v>
      </c>
      <c r="G383" s="2" t="str">
        <f>IF(G373&lt;&gt;"",G373,"")</f>
        <v>Ремонт контуров заземления опор ВЛ-0,4 кВ</v>
      </c>
      <c r="H383" s="2">
        <v>0</v>
      </c>
      <c r="I383" s="2"/>
      <c r="J383" s="2"/>
      <c r="K383" s="2"/>
      <c r="L383" s="2"/>
      <c r="M383" s="2"/>
      <c r="N383" s="2"/>
      <c r="O383" s="2">
        <f t="shared" ref="O383:T383" si="208">ROUND(AB383,2)</f>
        <v>38124.160000000003</v>
      </c>
      <c r="P383" s="2">
        <f t="shared" si="208"/>
        <v>11395.47</v>
      </c>
      <c r="Q383" s="2">
        <f t="shared" si="208"/>
        <v>1027.47</v>
      </c>
      <c r="R383" s="2">
        <f t="shared" si="208"/>
        <v>365.13</v>
      </c>
      <c r="S383" s="2">
        <f t="shared" si="208"/>
        <v>25336.09</v>
      </c>
      <c r="T383" s="2">
        <f t="shared" si="208"/>
        <v>0</v>
      </c>
      <c r="U383" s="2">
        <f>AH383</f>
        <v>55.351999999999997</v>
      </c>
      <c r="V383" s="2">
        <f>AI383</f>
        <v>0.65200000000000002</v>
      </c>
      <c r="W383" s="2">
        <f>ROUND(AJ383,2)</f>
        <v>0</v>
      </c>
      <c r="X383" s="2">
        <f>ROUND(AK383,2)</f>
        <v>25268.6</v>
      </c>
      <c r="Y383" s="2">
        <f>ROUND(AL383,2)</f>
        <v>13615.24</v>
      </c>
      <c r="Z383" s="2"/>
      <c r="AA383" s="2"/>
      <c r="AB383" s="2">
        <f>ROUND(SUMIF(AA377:AA381,"=312611130",O377:O381),2)</f>
        <v>38124.160000000003</v>
      </c>
      <c r="AC383" s="2">
        <f>ROUND(SUMIF(AA377:AA381,"=312611130",P377:P381),2)</f>
        <v>11395.47</v>
      </c>
      <c r="AD383" s="2">
        <f>ROUND(SUMIF(AA377:AA381,"=312611130",Q377:Q381),2)</f>
        <v>1027.47</v>
      </c>
      <c r="AE383" s="2">
        <f>ROUND(SUMIF(AA377:AA381,"=312611130",R377:R381),2)</f>
        <v>365.13</v>
      </c>
      <c r="AF383" s="2">
        <f>ROUND(SUMIF(AA377:AA381,"=312611130",S377:S381),2)</f>
        <v>25336.09</v>
      </c>
      <c r="AG383" s="2">
        <f>ROUND(SUMIF(AA377:AA381,"=312611130",T377:T381),2)</f>
        <v>0</v>
      </c>
      <c r="AH383" s="2">
        <f>SUMIF(AA377:AA381,"=312611130",U377:U381)</f>
        <v>55.351999999999997</v>
      </c>
      <c r="AI383" s="2">
        <f>SUMIF(AA377:AA381,"=312611130",V377:V381)</f>
        <v>0.65200000000000002</v>
      </c>
      <c r="AJ383" s="2">
        <f>ROUND(SUMIF(AA377:AA381,"=312611130",W377:W381),2)</f>
        <v>0</v>
      </c>
      <c r="AK383" s="2">
        <f>ROUND(SUMIF(AA377:AA381,"=312611130",X377:X381),2)</f>
        <v>25268.6</v>
      </c>
      <c r="AL383" s="2">
        <f>ROUND(SUMIF(AA377:AA381,"=312611130",Y377:Y381),2)</f>
        <v>13615.24</v>
      </c>
      <c r="AM383" s="2"/>
      <c r="AN383" s="2"/>
      <c r="AO383" s="2">
        <f t="shared" ref="AO383:BD383" si="209">ROUND(BX383,2)</f>
        <v>0</v>
      </c>
      <c r="AP383" s="2">
        <f t="shared" si="209"/>
        <v>0</v>
      </c>
      <c r="AQ383" s="2">
        <f t="shared" si="209"/>
        <v>0</v>
      </c>
      <c r="AR383" s="2">
        <f t="shared" si="209"/>
        <v>77008</v>
      </c>
      <c r="AS383" s="2">
        <f t="shared" si="209"/>
        <v>20338.97</v>
      </c>
      <c r="AT383" s="2">
        <f t="shared" si="209"/>
        <v>56669.03</v>
      </c>
      <c r="AU383" s="2">
        <f t="shared" si="209"/>
        <v>0</v>
      </c>
      <c r="AV383" s="2">
        <f t="shared" si="209"/>
        <v>11395.47</v>
      </c>
      <c r="AW383" s="2">
        <f t="shared" si="209"/>
        <v>11395.47</v>
      </c>
      <c r="AX383" s="2">
        <f t="shared" si="209"/>
        <v>0</v>
      </c>
      <c r="AY383" s="2">
        <f t="shared" si="209"/>
        <v>11395.47</v>
      </c>
      <c r="AZ383" s="2">
        <f t="shared" si="209"/>
        <v>0</v>
      </c>
      <c r="BA383" s="2">
        <f t="shared" si="209"/>
        <v>0</v>
      </c>
      <c r="BB383" s="2">
        <f t="shared" si="209"/>
        <v>0</v>
      </c>
      <c r="BC383" s="2">
        <f t="shared" si="209"/>
        <v>0</v>
      </c>
      <c r="BD383" s="2">
        <f t="shared" si="209"/>
        <v>0</v>
      </c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>
        <f>ROUND(SUMIF(AA377:AA381,"=312611130",FQ377:FQ381),2)</f>
        <v>0</v>
      </c>
      <c r="BY383" s="2">
        <f>ROUND(SUMIF(AA377:AA381,"=312611130",FR377:FR381),2)</f>
        <v>0</v>
      </c>
      <c r="BZ383" s="2">
        <f>ROUND(SUMIF(AA377:AA381,"=312611130",GL377:GL381),2)</f>
        <v>0</v>
      </c>
      <c r="CA383" s="2">
        <f>ROUND(SUMIF(AA377:AA381,"=312611130",GM377:GM381),2)</f>
        <v>77008</v>
      </c>
      <c r="CB383" s="2">
        <f>ROUND(SUMIF(AA377:AA381,"=312611130",GN377:GN381),2)</f>
        <v>20338.97</v>
      </c>
      <c r="CC383" s="2">
        <f>ROUND(SUMIF(AA377:AA381,"=312611130",GO377:GO381),2)</f>
        <v>56669.03</v>
      </c>
      <c r="CD383" s="2">
        <f>ROUND(SUMIF(AA377:AA381,"=312611130",GP377:GP381),2)</f>
        <v>0</v>
      </c>
      <c r="CE383" s="2">
        <f>AC383-BX383</f>
        <v>11395.47</v>
      </c>
      <c r="CF383" s="2">
        <f>AC383-BY383</f>
        <v>11395.47</v>
      </c>
      <c r="CG383" s="2">
        <f>BX383-BZ383</f>
        <v>0</v>
      </c>
      <c r="CH383" s="2">
        <f>AC383-BX383-BY383+BZ383</f>
        <v>11395.47</v>
      </c>
      <c r="CI383" s="2">
        <f>BY383-BZ383</f>
        <v>0</v>
      </c>
      <c r="CJ383" s="2">
        <f>ROUND(SUMIF(AA377:AA381,"=312611130",GX377:GX381),2)</f>
        <v>0</v>
      </c>
      <c r="CK383" s="2">
        <f>ROUND(SUMIF(AA377:AA381,"=312611130",GY377:GY381),2)</f>
        <v>0</v>
      </c>
      <c r="CL383" s="2">
        <f>ROUND(SUMIF(AA377:AA381,"=312611130",GZ377:GZ381),2)</f>
        <v>0</v>
      </c>
      <c r="CM383" s="2">
        <f>ROUND(SUMIF(AA377:AA381,"=312611130",HD377:HD381),2)</f>
        <v>0</v>
      </c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>
        <v>0</v>
      </c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201</v>
      </c>
      <c r="F385" s="4">
        <f>ROUND(Source!O383,O385)</f>
        <v>38124.160000000003</v>
      </c>
      <c r="G385" s="4" t="s">
        <v>45</v>
      </c>
      <c r="H385" s="4" t="s">
        <v>46</v>
      </c>
      <c r="I385" s="4"/>
      <c r="J385" s="4"/>
      <c r="K385" s="4">
        <v>201</v>
      </c>
      <c r="L385" s="4">
        <v>1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38124.159999999996</v>
      </c>
      <c r="X385" s="4">
        <v>1</v>
      </c>
      <c r="Y385" s="4">
        <v>38124.159999999996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202</v>
      </c>
      <c r="F386" s="4">
        <f>ROUND(Source!P383,O386)</f>
        <v>11395.47</v>
      </c>
      <c r="G386" s="4" t="s">
        <v>47</v>
      </c>
      <c r="H386" s="4" t="s">
        <v>48</v>
      </c>
      <c r="I386" s="4"/>
      <c r="J386" s="4"/>
      <c r="K386" s="4">
        <v>202</v>
      </c>
      <c r="L386" s="4">
        <v>2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11395.47</v>
      </c>
      <c r="X386" s="4">
        <v>1</v>
      </c>
      <c r="Y386" s="4">
        <v>11395.47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222</v>
      </c>
      <c r="F387" s="4">
        <f>ROUND(Source!AO383,O387)</f>
        <v>0</v>
      </c>
      <c r="G387" s="4" t="s">
        <v>49</v>
      </c>
      <c r="H387" s="4" t="s">
        <v>50</v>
      </c>
      <c r="I387" s="4"/>
      <c r="J387" s="4"/>
      <c r="K387" s="4">
        <v>222</v>
      </c>
      <c r="L387" s="4">
        <v>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225</v>
      </c>
      <c r="F388" s="4">
        <f>ROUND(Source!AV383,O388)</f>
        <v>11395.47</v>
      </c>
      <c r="G388" s="4" t="s">
        <v>51</v>
      </c>
      <c r="H388" s="4" t="s">
        <v>52</v>
      </c>
      <c r="I388" s="4"/>
      <c r="J388" s="4"/>
      <c r="K388" s="4">
        <v>225</v>
      </c>
      <c r="L388" s="4">
        <v>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11395.47</v>
      </c>
      <c r="X388" s="4">
        <v>1</v>
      </c>
      <c r="Y388" s="4">
        <v>11395.47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226</v>
      </c>
      <c r="F389" s="4">
        <f>ROUND(Source!AW383,O389)</f>
        <v>11395.47</v>
      </c>
      <c r="G389" s="4" t="s">
        <v>53</v>
      </c>
      <c r="H389" s="4" t="s">
        <v>54</v>
      </c>
      <c r="I389" s="4"/>
      <c r="J389" s="4"/>
      <c r="K389" s="4">
        <v>226</v>
      </c>
      <c r="L389" s="4">
        <v>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11395.47</v>
      </c>
      <c r="X389" s="4">
        <v>1</v>
      </c>
      <c r="Y389" s="4">
        <v>11395.47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227</v>
      </c>
      <c r="F390" s="4">
        <f>ROUND(Source!AX383,O390)</f>
        <v>0</v>
      </c>
      <c r="G390" s="4" t="s">
        <v>55</v>
      </c>
      <c r="H390" s="4" t="s">
        <v>56</v>
      </c>
      <c r="I390" s="4"/>
      <c r="J390" s="4"/>
      <c r="K390" s="4">
        <v>227</v>
      </c>
      <c r="L390" s="4">
        <v>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228</v>
      </c>
      <c r="F391" s="4">
        <f>ROUND(Source!AY383,O391)</f>
        <v>11395.47</v>
      </c>
      <c r="G391" s="4" t="s">
        <v>57</v>
      </c>
      <c r="H391" s="4" t="s">
        <v>58</v>
      </c>
      <c r="I391" s="4"/>
      <c r="J391" s="4"/>
      <c r="K391" s="4">
        <v>228</v>
      </c>
      <c r="L391" s="4">
        <v>7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11395.47</v>
      </c>
      <c r="X391" s="4">
        <v>1</v>
      </c>
      <c r="Y391" s="4">
        <v>11395.47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216</v>
      </c>
      <c r="F392" s="4">
        <f>ROUND(Source!AP383,O392)</f>
        <v>0</v>
      </c>
      <c r="G392" s="4" t="s">
        <v>59</v>
      </c>
      <c r="H392" s="4" t="s">
        <v>60</v>
      </c>
      <c r="I392" s="4"/>
      <c r="J392" s="4"/>
      <c r="K392" s="4">
        <v>216</v>
      </c>
      <c r="L392" s="4">
        <v>8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223</v>
      </c>
      <c r="F393" s="4">
        <f>ROUND(Source!AQ383,O393)</f>
        <v>0</v>
      </c>
      <c r="G393" s="4" t="s">
        <v>61</v>
      </c>
      <c r="H393" s="4" t="s">
        <v>62</v>
      </c>
      <c r="I393" s="4"/>
      <c r="J393" s="4"/>
      <c r="K393" s="4">
        <v>223</v>
      </c>
      <c r="L393" s="4">
        <v>9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229</v>
      </c>
      <c r="F394" s="4">
        <f>ROUND(Source!AZ383,O394)</f>
        <v>0</v>
      </c>
      <c r="G394" s="4" t="s">
        <v>63</v>
      </c>
      <c r="H394" s="4" t="s">
        <v>64</v>
      </c>
      <c r="I394" s="4"/>
      <c r="J394" s="4"/>
      <c r="K394" s="4">
        <v>229</v>
      </c>
      <c r="L394" s="4">
        <v>10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203</v>
      </c>
      <c r="F395" s="4">
        <f>ROUND(Source!Q383,O395)</f>
        <v>1027.47</v>
      </c>
      <c r="G395" s="4" t="s">
        <v>65</v>
      </c>
      <c r="H395" s="4" t="s">
        <v>66</v>
      </c>
      <c r="I395" s="4"/>
      <c r="J395" s="4"/>
      <c r="K395" s="4">
        <v>203</v>
      </c>
      <c r="L395" s="4">
        <v>11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1027.47</v>
      </c>
      <c r="X395" s="4">
        <v>1</v>
      </c>
      <c r="Y395" s="4">
        <v>1027.47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231</v>
      </c>
      <c r="F396" s="4">
        <f>ROUND(Source!BB383,O396)</f>
        <v>0</v>
      </c>
      <c r="G396" s="4" t="s">
        <v>67</v>
      </c>
      <c r="H396" s="4" t="s">
        <v>68</v>
      </c>
      <c r="I396" s="4"/>
      <c r="J396" s="4"/>
      <c r="K396" s="4">
        <v>231</v>
      </c>
      <c r="L396" s="4">
        <v>12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204</v>
      </c>
      <c r="F397" s="4">
        <f>ROUND(Source!R383,O397)</f>
        <v>365.13</v>
      </c>
      <c r="G397" s="4" t="s">
        <v>69</v>
      </c>
      <c r="H397" s="4" t="s">
        <v>70</v>
      </c>
      <c r="I397" s="4"/>
      <c r="J397" s="4"/>
      <c r="K397" s="4">
        <v>204</v>
      </c>
      <c r="L397" s="4">
        <v>13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365.13</v>
      </c>
      <c r="X397" s="4">
        <v>1</v>
      </c>
      <c r="Y397" s="4">
        <v>365.13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205</v>
      </c>
      <c r="F398" s="4">
        <f>ROUND(Source!S383,O398)</f>
        <v>25336.09</v>
      </c>
      <c r="G398" s="4" t="s">
        <v>71</v>
      </c>
      <c r="H398" s="4" t="s">
        <v>72</v>
      </c>
      <c r="I398" s="4"/>
      <c r="J398" s="4"/>
      <c r="K398" s="4">
        <v>205</v>
      </c>
      <c r="L398" s="4">
        <v>14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25336.09</v>
      </c>
      <c r="X398" s="4">
        <v>1</v>
      </c>
      <c r="Y398" s="4">
        <v>25336.09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232</v>
      </c>
      <c r="F399" s="4">
        <f>ROUND(Source!BC383,O399)</f>
        <v>0</v>
      </c>
      <c r="G399" s="4" t="s">
        <v>73</v>
      </c>
      <c r="H399" s="4" t="s">
        <v>74</v>
      </c>
      <c r="I399" s="4"/>
      <c r="J399" s="4"/>
      <c r="K399" s="4">
        <v>232</v>
      </c>
      <c r="L399" s="4">
        <v>15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214</v>
      </c>
      <c r="F400" s="4">
        <f>ROUND(Source!AS383,O400)</f>
        <v>20338.97</v>
      </c>
      <c r="G400" s="4" t="s">
        <v>75</v>
      </c>
      <c r="H400" s="4" t="s">
        <v>76</v>
      </c>
      <c r="I400" s="4"/>
      <c r="J400" s="4"/>
      <c r="K400" s="4">
        <v>214</v>
      </c>
      <c r="L400" s="4">
        <v>16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20338.97</v>
      </c>
      <c r="X400" s="4">
        <v>1</v>
      </c>
      <c r="Y400" s="4">
        <v>20338.97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215</v>
      </c>
      <c r="F401" s="4">
        <f>ROUND(Source!AT383,O401)</f>
        <v>56669.03</v>
      </c>
      <c r="G401" s="4" t="s">
        <v>77</v>
      </c>
      <c r="H401" s="4" t="s">
        <v>78</v>
      </c>
      <c r="I401" s="4"/>
      <c r="J401" s="4"/>
      <c r="K401" s="4">
        <v>215</v>
      </c>
      <c r="L401" s="4">
        <v>17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56669.03</v>
      </c>
      <c r="X401" s="4">
        <v>1</v>
      </c>
      <c r="Y401" s="4">
        <v>56669.03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217</v>
      </c>
      <c r="F402" s="4">
        <f>ROUND(Source!AU383,O402)</f>
        <v>0</v>
      </c>
      <c r="G402" s="4" t="s">
        <v>79</v>
      </c>
      <c r="H402" s="4" t="s">
        <v>80</v>
      </c>
      <c r="I402" s="4"/>
      <c r="J402" s="4"/>
      <c r="K402" s="4">
        <v>217</v>
      </c>
      <c r="L402" s="4">
        <v>18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230</v>
      </c>
      <c r="F403" s="4">
        <f>ROUND(Source!BA383,O403)</f>
        <v>0</v>
      </c>
      <c r="G403" s="4" t="s">
        <v>81</v>
      </c>
      <c r="H403" s="4" t="s">
        <v>82</v>
      </c>
      <c r="I403" s="4"/>
      <c r="J403" s="4"/>
      <c r="K403" s="4">
        <v>230</v>
      </c>
      <c r="L403" s="4">
        <v>19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206</v>
      </c>
      <c r="F404" s="4">
        <f>ROUND(Source!T383,O404)</f>
        <v>0</v>
      </c>
      <c r="G404" s="4" t="s">
        <v>83</v>
      </c>
      <c r="H404" s="4" t="s">
        <v>84</v>
      </c>
      <c r="I404" s="4"/>
      <c r="J404" s="4"/>
      <c r="K404" s="4">
        <v>206</v>
      </c>
      <c r="L404" s="4">
        <v>20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207</v>
      </c>
      <c r="F405" s="4">
        <f>ROUND(Source!U383,O405)</f>
        <v>55.351999999999997</v>
      </c>
      <c r="G405" s="4" t="s">
        <v>85</v>
      </c>
      <c r="H405" s="4" t="s">
        <v>86</v>
      </c>
      <c r="I405" s="4"/>
      <c r="J405" s="4"/>
      <c r="K405" s="4">
        <v>207</v>
      </c>
      <c r="L405" s="4">
        <v>21</v>
      </c>
      <c r="M405" s="4">
        <v>3</v>
      </c>
      <c r="N405" s="4" t="s">
        <v>3</v>
      </c>
      <c r="O405" s="4">
        <v>7</v>
      </c>
      <c r="P405" s="4"/>
      <c r="Q405" s="4"/>
      <c r="R405" s="4"/>
      <c r="S405" s="4"/>
      <c r="T405" s="4"/>
      <c r="U405" s="4"/>
      <c r="V405" s="4"/>
      <c r="W405" s="4">
        <v>55.351999999999997</v>
      </c>
      <c r="X405" s="4">
        <v>1</v>
      </c>
      <c r="Y405" s="4">
        <v>55.351999999999997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208</v>
      </c>
      <c r="F406" s="4">
        <f>ROUND(Source!V383,O406)</f>
        <v>0.65200000000000002</v>
      </c>
      <c r="G406" s="4" t="s">
        <v>87</v>
      </c>
      <c r="H406" s="4" t="s">
        <v>88</v>
      </c>
      <c r="I406" s="4"/>
      <c r="J406" s="4"/>
      <c r="K406" s="4">
        <v>208</v>
      </c>
      <c r="L406" s="4">
        <v>22</v>
      </c>
      <c r="M406" s="4">
        <v>3</v>
      </c>
      <c r="N406" s="4" t="s">
        <v>3</v>
      </c>
      <c r="O406" s="4">
        <v>7</v>
      </c>
      <c r="P406" s="4"/>
      <c r="Q406" s="4"/>
      <c r="R406" s="4"/>
      <c r="S406" s="4"/>
      <c r="T406" s="4"/>
      <c r="U406" s="4"/>
      <c r="V406" s="4"/>
      <c r="W406" s="4">
        <v>0.65200000000000002</v>
      </c>
      <c r="X406" s="4">
        <v>1</v>
      </c>
      <c r="Y406" s="4">
        <v>0.65200000000000002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209</v>
      </c>
      <c r="F407" s="4">
        <f>ROUND(Source!W383,O407)</f>
        <v>0</v>
      </c>
      <c r="G407" s="4" t="s">
        <v>89</v>
      </c>
      <c r="H407" s="4" t="s">
        <v>90</v>
      </c>
      <c r="I407" s="4"/>
      <c r="J407" s="4"/>
      <c r="K407" s="4">
        <v>209</v>
      </c>
      <c r="L407" s="4">
        <v>23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233</v>
      </c>
      <c r="F408" s="4">
        <f>ROUND(Source!BD383,O408)</f>
        <v>0</v>
      </c>
      <c r="G408" s="4" t="s">
        <v>91</v>
      </c>
      <c r="H408" s="4" t="s">
        <v>92</v>
      </c>
      <c r="I408" s="4"/>
      <c r="J408" s="4"/>
      <c r="K408" s="4">
        <v>233</v>
      </c>
      <c r="L408" s="4">
        <v>24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210</v>
      </c>
      <c r="F409" s="4">
        <f>ROUND(Source!X383,O409)</f>
        <v>25268.6</v>
      </c>
      <c r="G409" s="4" t="s">
        <v>93</v>
      </c>
      <c r="H409" s="4" t="s">
        <v>94</v>
      </c>
      <c r="I409" s="4"/>
      <c r="J409" s="4"/>
      <c r="K409" s="4">
        <v>210</v>
      </c>
      <c r="L409" s="4">
        <v>25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25268.6</v>
      </c>
      <c r="X409" s="4">
        <v>1</v>
      </c>
      <c r="Y409" s="4">
        <v>25268.6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211</v>
      </c>
      <c r="F410" s="4">
        <f>ROUND(Source!Y383,O410)</f>
        <v>13615.24</v>
      </c>
      <c r="G410" s="4" t="s">
        <v>95</v>
      </c>
      <c r="H410" s="4" t="s">
        <v>96</v>
      </c>
      <c r="I410" s="4"/>
      <c r="J410" s="4"/>
      <c r="K410" s="4">
        <v>211</v>
      </c>
      <c r="L410" s="4">
        <v>26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13615.24</v>
      </c>
      <c r="X410" s="4">
        <v>1</v>
      </c>
      <c r="Y410" s="4">
        <v>13615.24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224</v>
      </c>
      <c r="F411" s="4">
        <f>ROUND(Source!AR383,O411)</f>
        <v>77008</v>
      </c>
      <c r="G411" s="4" t="s">
        <v>97</v>
      </c>
      <c r="H411" s="4" t="s">
        <v>98</v>
      </c>
      <c r="I411" s="4"/>
      <c r="J411" s="4"/>
      <c r="K411" s="4">
        <v>224</v>
      </c>
      <c r="L411" s="4">
        <v>27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77008</v>
      </c>
      <c r="X411" s="4">
        <v>1</v>
      </c>
      <c r="Y411" s="4">
        <v>77008</v>
      </c>
      <c r="Z411" s="4"/>
      <c r="AA411" s="4"/>
      <c r="AB411" s="4"/>
    </row>
    <row r="413" spans="1:206" x14ac:dyDescent="0.2">
      <c r="A413" s="1">
        <v>4</v>
      </c>
      <c r="B413" s="1">
        <v>1</v>
      </c>
      <c r="C413" s="1"/>
      <c r="D413" s="1">
        <f>ROW(A419)</f>
        <v>419</v>
      </c>
      <c r="E413" s="1"/>
      <c r="F413" s="1" t="s">
        <v>15</v>
      </c>
      <c r="G413" s="1" t="s">
        <v>295</v>
      </c>
      <c r="H413" s="1" t="s">
        <v>3</v>
      </c>
      <c r="I413" s="1">
        <v>0</v>
      </c>
      <c r="J413" s="1"/>
      <c r="K413" s="1">
        <v>0</v>
      </c>
      <c r="L413" s="1"/>
      <c r="M413" s="1" t="s">
        <v>3</v>
      </c>
      <c r="N413" s="1"/>
      <c r="O413" s="1"/>
      <c r="P413" s="1"/>
      <c r="Q413" s="1"/>
      <c r="R413" s="1"/>
      <c r="S413" s="1">
        <v>0</v>
      </c>
      <c r="T413" s="1"/>
      <c r="U413" s="1" t="s">
        <v>3</v>
      </c>
      <c r="V413" s="1">
        <v>0</v>
      </c>
      <c r="W413" s="1"/>
      <c r="X413" s="1"/>
      <c r="Y413" s="1"/>
      <c r="Z413" s="1"/>
      <c r="AA413" s="1"/>
      <c r="AB413" s="1" t="s">
        <v>3</v>
      </c>
      <c r="AC413" s="1" t="s">
        <v>3</v>
      </c>
      <c r="AD413" s="1" t="s">
        <v>3</v>
      </c>
      <c r="AE413" s="1" t="s">
        <v>3</v>
      </c>
      <c r="AF413" s="1" t="s">
        <v>3</v>
      </c>
      <c r="AG413" s="1" t="s">
        <v>3</v>
      </c>
      <c r="AH413" s="1"/>
      <c r="AI413" s="1"/>
      <c r="AJ413" s="1"/>
      <c r="AK413" s="1"/>
      <c r="AL413" s="1"/>
      <c r="AM413" s="1"/>
      <c r="AN413" s="1"/>
      <c r="AO413" s="1"/>
      <c r="AP413" s="1" t="s">
        <v>3</v>
      </c>
      <c r="AQ413" s="1" t="s">
        <v>3</v>
      </c>
      <c r="AR413" s="1" t="s">
        <v>3</v>
      </c>
      <c r="AS413" s="1"/>
      <c r="AT413" s="1"/>
      <c r="AU413" s="1"/>
      <c r="AV413" s="1"/>
      <c r="AW413" s="1"/>
      <c r="AX413" s="1"/>
      <c r="AY413" s="1"/>
      <c r="AZ413" s="1" t="s">
        <v>3</v>
      </c>
      <c r="BA413" s="1"/>
      <c r="BB413" s="1" t="s">
        <v>3</v>
      </c>
      <c r="BC413" s="1" t="s">
        <v>3</v>
      </c>
      <c r="BD413" s="1" t="s">
        <v>3</v>
      </c>
      <c r="BE413" s="1" t="s">
        <v>3</v>
      </c>
      <c r="BF413" s="1" t="s">
        <v>3</v>
      </c>
      <c r="BG413" s="1" t="s">
        <v>3</v>
      </c>
      <c r="BH413" s="1" t="s">
        <v>3</v>
      </c>
      <c r="BI413" s="1" t="s">
        <v>3</v>
      </c>
      <c r="BJ413" s="1" t="s">
        <v>3</v>
      </c>
      <c r="BK413" s="1" t="s">
        <v>3</v>
      </c>
      <c r="BL413" s="1" t="s">
        <v>3</v>
      </c>
      <c r="BM413" s="1" t="s">
        <v>3</v>
      </c>
      <c r="BN413" s="1" t="s">
        <v>3</v>
      </c>
      <c r="BO413" s="1" t="s">
        <v>3</v>
      </c>
      <c r="BP413" s="1" t="s">
        <v>3</v>
      </c>
      <c r="BQ413" s="1"/>
      <c r="BR413" s="1"/>
      <c r="BS413" s="1"/>
      <c r="BT413" s="1"/>
      <c r="BU413" s="1"/>
      <c r="BV413" s="1"/>
      <c r="BW413" s="1"/>
      <c r="BX413" s="1">
        <v>0</v>
      </c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>
        <v>0</v>
      </c>
    </row>
    <row r="415" spans="1:206" x14ac:dyDescent="0.2">
      <c r="A415" s="2">
        <v>52</v>
      </c>
      <c r="B415" s="2">
        <f t="shared" ref="B415:G415" si="210">B419</f>
        <v>1</v>
      </c>
      <c r="C415" s="2">
        <f t="shared" si="210"/>
        <v>4</v>
      </c>
      <c r="D415" s="2">
        <f t="shared" si="210"/>
        <v>413</v>
      </c>
      <c r="E415" s="2">
        <f t="shared" si="210"/>
        <v>0</v>
      </c>
      <c r="F415" s="2" t="str">
        <f t="shared" si="210"/>
        <v>Новый раздел</v>
      </c>
      <c r="G415" s="2" t="str">
        <f t="shared" si="210"/>
        <v>Прочие работы по ремонту ВЛ  0,4 кВ</v>
      </c>
      <c r="H415" s="2"/>
      <c r="I415" s="2"/>
      <c r="J415" s="2"/>
      <c r="K415" s="2"/>
      <c r="L415" s="2"/>
      <c r="M415" s="2"/>
      <c r="N415" s="2"/>
      <c r="O415" s="2">
        <f t="shared" ref="O415:AT415" si="211">O419</f>
        <v>223.03</v>
      </c>
      <c r="P415" s="2">
        <f t="shared" si="211"/>
        <v>77.760000000000005</v>
      </c>
      <c r="Q415" s="2">
        <f t="shared" si="211"/>
        <v>1.67</v>
      </c>
      <c r="R415" s="2">
        <f t="shared" si="211"/>
        <v>0.66</v>
      </c>
      <c r="S415" s="2">
        <f t="shared" si="211"/>
        <v>142.94</v>
      </c>
      <c r="T415" s="2">
        <f t="shared" si="211"/>
        <v>0</v>
      </c>
      <c r="U415" s="2">
        <f t="shared" si="211"/>
        <v>0.31677440000000001</v>
      </c>
      <c r="V415" s="2">
        <f t="shared" si="211"/>
        <v>1.2800000000000001E-3</v>
      </c>
      <c r="W415" s="2">
        <f t="shared" si="211"/>
        <v>0</v>
      </c>
      <c r="X415" s="2">
        <f t="shared" si="211"/>
        <v>134.97999999999999</v>
      </c>
      <c r="Y415" s="2">
        <f t="shared" si="211"/>
        <v>62.25</v>
      </c>
      <c r="Z415" s="2">
        <f t="shared" si="211"/>
        <v>0</v>
      </c>
      <c r="AA415" s="2">
        <f t="shared" si="211"/>
        <v>0</v>
      </c>
      <c r="AB415" s="2">
        <f t="shared" si="211"/>
        <v>223.03</v>
      </c>
      <c r="AC415" s="2">
        <f t="shared" si="211"/>
        <v>77.760000000000005</v>
      </c>
      <c r="AD415" s="2">
        <f t="shared" si="211"/>
        <v>1.67</v>
      </c>
      <c r="AE415" s="2">
        <f t="shared" si="211"/>
        <v>0.66</v>
      </c>
      <c r="AF415" s="2">
        <f t="shared" si="211"/>
        <v>142.94</v>
      </c>
      <c r="AG415" s="2">
        <f t="shared" si="211"/>
        <v>0</v>
      </c>
      <c r="AH415" s="2">
        <f t="shared" si="211"/>
        <v>0.31677440000000001</v>
      </c>
      <c r="AI415" s="2">
        <f t="shared" si="211"/>
        <v>1.2800000000000001E-3</v>
      </c>
      <c r="AJ415" s="2">
        <f t="shared" si="211"/>
        <v>0</v>
      </c>
      <c r="AK415" s="2">
        <f t="shared" si="211"/>
        <v>134.97999999999999</v>
      </c>
      <c r="AL415" s="2">
        <f t="shared" si="211"/>
        <v>62.25</v>
      </c>
      <c r="AM415" s="2">
        <f t="shared" si="211"/>
        <v>0</v>
      </c>
      <c r="AN415" s="2">
        <f t="shared" si="211"/>
        <v>0</v>
      </c>
      <c r="AO415" s="2">
        <f t="shared" si="211"/>
        <v>0</v>
      </c>
      <c r="AP415" s="2">
        <f t="shared" si="211"/>
        <v>0</v>
      </c>
      <c r="AQ415" s="2">
        <f t="shared" si="211"/>
        <v>0</v>
      </c>
      <c r="AR415" s="2">
        <f t="shared" si="211"/>
        <v>420.26</v>
      </c>
      <c r="AS415" s="2">
        <f t="shared" si="211"/>
        <v>420.26</v>
      </c>
      <c r="AT415" s="2">
        <f t="shared" si="211"/>
        <v>0</v>
      </c>
      <c r="AU415" s="2">
        <f t="shared" ref="AU415:BZ415" si="212">AU419</f>
        <v>0</v>
      </c>
      <c r="AV415" s="2">
        <f t="shared" si="212"/>
        <v>77.760000000000005</v>
      </c>
      <c r="AW415" s="2">
        <f t="shared" si="212"/>
        <v>77.760000000000005</v>
      </c>
      <c r="AX415" s="2">
        <f t="shared" si="212"/>
        <v>0</v>
      </c>
      <c r="AY415" s="2">
        <f t="shared" si="212"/>
        <v>77.760000000000005</v>
      </c>
      <c r="AZ415" s="2">
        <f t="shared" si="212"/>
        <v>0</v>
      </c>
      <c r="BA415" s="2">
        <f t="shared" si="212"/>
        <v>0</v>
      </c>
      <c r="BB415" s="2">
        <f t="shared" si="212"/>
        <v>0</v>
      </c>
      <c r="BC415" s="2">
        <f t="shared" si="212"/>
        <v>0</v>
      </c>
      <c r="BD415" s="2">
        <f t="shared" si="212"/>
        <v>0</v>
      </c>
      <c r="BE415" s="2">
        <f t="shared" si="212"/>
        <v>0</v>
      </c>
      <c r="BF415" s="2">
        <f t="shared" si="212"/>
        <v>0</v>
      </c>
      <c r="BG415" s="2">
        <f t="shared" si="212"/>
        <v>0</v>
      </c>
      <c r="BH415" s="2">
        <f t="shared" si="212"/>
        <v>0</v>
      </c>
      <c r="BI415" s="2">
        <f t="shared" si="212"/>
        <v>0</v>
      </c>
      <c r="BJ415" s="2">
        <f t="shared" si="212"/>
        <v>0</v>
      </c>
      <c r="BK415" s="2">
        <f t="shared" si="212"/>
        <v>0</v>
      </c>
      <c r="BL415" s="2">
        <f t="shared" si="212"/>
        <v>0</v>
      </c>
      <c r="BM415" s="2">
        <f t="shared" si="212"/>
        <v>0</v>
      </c>
      <c r="BN415" s="2">
        <f t="shared" si="212"/>
        <v>0</v>
      </c>
      <c r="BO415" s="2">
        <f t="shared" si="212"/>
        <v>0</v>
      </c>
      <c r="BP415" s="2">
        <f t="shared" si="212"/>
        <v>0</v>
      </c>
      <c r="BQ415" s="2">
        <f t="shared" si="212"/>
        <v>0</v>
      </c>
      <c r="BR415" s="2">
        <f t="shared" si="212"/>
        <v>0</v>
      </c>
      <c r="BS415" s="2">
        <f t="shared" si="212"/>
        <v>0</v>
      </c>
      <c r="BT415" s="2">
        <f t="shared" si="212"/>
        <v>0</v>
      </c>
      <c r="BU415" s="2">
        <f t="shared" si="212"/>
        <v>0</v>
      </c>
      <c r="BV415" s="2">
        <f t="shared" si="212"/>
        <v>0</v>
      </c>
      <c r="BW415" s="2">
        <f t="shared" si="212"/>
        <v>0</v>
      </c>
      <c r="BX415" s="2">
        <f t="shared" si="212"/>
        <v>0</v>
      </c>
      <c r="BY415" s="2">
        <f t="shared" si="212"/>
        <v>0</v>
      </c>
      <c r="BZ415" s="2">
        <f t="shared" si="212"/>
        <v>0</v>
      </c>
      <c r="CA415" s="2">
        <f t="shared" ref="CA415:DF415" si="213">CA419</f>
        <v>420.26</v>
      </c>
      <c r="CB415" s="2">
        <f t="shared" si="213"/>
        <v>420.26</v>
      </c>
      <c r="CC415" s="2">
        <f t="shared" si="213"/>
        <v>0</v>
      </c>
      <c r="CD415" s="2">
        <f t="shared" si="213"/>
        <v>0</v>
      </c>
      <c r="CE415" s="2">
        <f t="shared" si="213"/>
        <v>77.760000000000005</v>
      </c>
      <c r="CF415" s="2">
        <f t="shared" si="213"/>
        <v>77.760000000000005</v>
      </c>
      <c r="CG415" s="2">
        <f t="shared" si="213"/>
        <v>0</v>
      </c>
      <c r="CH415" s="2">
        <f t="shared" si="213"/>
        <v>77.760000000000005</v>
      </c>
      <c r="CI415" s="2">
        <f t="shared" si="213"/>
        <v>0</v>
      </c>
      <c r="CJ415" s="2">
        <f t="shared" si="213"/>
        <v>0</v>
      </c>
      <c r="CK415" s="2">
        <f t="shared" si="213"/>
        <v>0</v>
      </c>
      <c r="CL415" s="2">
        <f t="shared" si="213"/>
        <v>0</v>
      </c>
      <c r="CM415" s="2">
        <f t="shared" si="213"/>
        <v>0</v>
      </c>
      <c r="CN415" s="2">
        <f t="shared" si="213"/>
        <v>0</v>
      </c>
      <c r="CO415" s="2">
        <f t="shared" si="213"/>
        <v>0</v>
      </c>
      <c r="CP415" s="2">
        <f t="shared" si="213"/>
        <v>0</v>
      </c>
      <c r="CQ415" s="2">
        <f t="shared" si="213"/>
        <v>0</v>
      </c>
      <c r="CR415" s="2">
        <f t="shared" si="213"/>
        <v>0</v>
      </c>
      <c r="CS415" s="2">
        <f t="shared" si="213"/>
        <v>0</v>
      </c>
      <c r="CT415" s="2">
        <f t="shared" si="213"/>
        <v>0</v>
      </c>
      <c r="CU415" s="2">
        <f t="shared" si="213"/>
        <v>0</v>
      </c>
      <c r="CV415" s="2">
        <f t="shared" si="213"/>
        <v>0</v>
      </c>
      <c r="CW415" s="2">
        <f t="shared" si="213"/>
        <v>0</v>
      </c>
      <c r="CX415" s="2">
        <f t="shared" si="213"/>
        <v>0</v>
      </c>
      <c r="CY415" s="2">
        <f t="shared" si="213"/>
        <v>0</v>
      </c>
      <c r="CZ415" s="2">
        <f t="shared" si="213"/>
        <v>0</v>
      </c>
      <c r="DA415" s="2">
        <f t="shared" si="213"/>
        <v>0</v>
      </c>
      <c r="DB415" s="2">
        <f t="shared" si="213"/>
        <v>0</v>
      </c>
      <c r="DC415" s="2">
        <f t="shared" si="213"/>
        <v>0</v>
      </c>
      <c r="DD415" s="2">
        <f t="shared" si="213"/>
        <v>0</v>
      </c>
      <c r="DE415" s="2">
        <f t="shared" si="213"/>
        <v>0</v>
      </c>
      <c r="DF415" s="2">
        <f t="shared" si="213"/>
        <v>0</v>
      </c>
      <c r="DG415" s="3">
        <f t="shared" ref="DG415:EL415" si="214">DG419</f>
        <v>0</v>
      </c>
      <c r="DH415" s="3">
        <f t="shared" si="214"/>
        <v>0</v>
      </c>
      <c r="DI415" s="3">
        <f t="shared" si="214"/>
        <v>0</v>
      </c>
      <c r="DJ415" s="3">
        <f t="shared" si="214"/>
        <v>0</v>
      </c>
      <c r="DK415" s="3">
        <f t="shared" si="214"/>
        <v>0</v>
      </c>
      <c r="DL415" s="3">
        <f t="shared" si="214"/>
        <v>0</v>
      </c>
      <c r="DM415" s="3">
        <f t="shared" si="214"/>
        <v>0</v>
      </c>
      <c r="DN415" s="3">
        <f t="shared" si="214"/>
        <v>0</v>
      </c>
      <c r="DO415" s="3">
        <f t="shared" si="214"/>
        <v>0</v>
      </c>
      <c r="DP415" s="3">
        <f t="shared" si="214"/>
        <v>0</v>
      </c>
      <c r="DQ415" s="3">
        <f t="shared" si="214"/>
        <v>0</v>
      </c>
      <c r="DR415" s="3">
        <f t="shared" si="214"/>
        <v>0</v>
      </c>
      <c r="DS415" s="3">
        <f t="shared" si="214"/>
        <v>0</v>
      </c>
      <c r="DT415" s="3">
        <f t="shared" si="214"/>
        <v>0</v>
      </c>
      <c r="DU415" s="3">
        <f t="shared" si="214"/>
        <v>0</v>
      </c>
      <c r="DV415" s="3">
        <f t="shared" si="214"/>
        <v>0</v>
      </c>
      <c r="DW415" s="3">
        <f t="shared" si="214"/>
        <v>0</v>
      </c>
      <c r="DX415" s="3">
        <f t="shared" si="214"/>
        <v>0</v>
      </c>
      <c r="DY415" s="3">
        <f t="shared" si="214"/>
        <v>0</v>
      </c>
      <c r="DZ415" s="3">
        <f t="shared" si="214"/>
        <v>0</v>
      </c>
      <c r="EA415" s="3">
        <f t="shared" si="214"/>
        <v>0</v>
      </c>
      <c r="EB415" s="3">
        <f t="shared" si="214"/>
        <v>0</v>
      </c>
      <c r="EC415" s="3">
        <f t="shared" si="214"/>
        <v>0</v>
      </c>
      <c r="ED415" s="3">
        <f t="shared" si="214"/>
        <v>0</v>
      </c>
      <c r="EE415" s="3">
        <f t="shared" si="214"/>
        <v>0</v>
      </c>
      <c r="EF415" s="3">
        <f t="shared" si="214"/>
        <v>0</v>
      </c>
      <c r="EG415" s="3">
        <f t="shared" si="214"/>
        <v>0</v>
      </c>
      <c r="EH415" s="3">
        <f t="shared" si="214"/>
        <v>0</v>
      </c>
      <c r="EI415" s="3">
        <f t="shared" si="214"/>
        <v>0</v>
      </c>
      <c r="EJ415" s="3">
        <f t="shared" si="214"/>
        <v>0</v>
      </c>
      <c r="EK415" s="3">
        <f t="shared" si="214"/>
        <v>0</v>
      </c>
      <c r="EL415" s="3">
        <f t="shared" si="214"/>
        <v>0</v>
      </c>
      <c r="EM415" s="3">
        <f t="shared" ref="EM415:FR415" si="215">EM419</f>
        <v>0</v>
      </c>
      <c r="EN415" s="3">
        <f t="shared" si="215"/>
        <v>0</v>
      </c>
      <c r="EO415" s="3">
        <f t="shared" si="215"/>
        <v>0</v>
      </c>
      <c r="EP415" s="3">
        <f t="shared" si="215"/>
        <v>0</v>
      </c>
      <c r="EQ415" s="3">
        <f t="shared" si="215"/>
        <v>0</v>
      </c>
      <c r="ER415" s="3">
        <f t="shared" si="215"/>
        <v>0</v>
      </c>
      <c r="ES415" s="3">
        <f t="shared" si="215"/>
        <v>0</v>
      </c>
      <c r="ET415" s="3">
        <f t="shared" si="215"/>
        <v>0</v>
      </c>
      <c r="EU415" s="3">
        <f t="shared" si="215"/>
        <v>0</v>
      </c>
      <c r="EV415" s="3">
        <f t="shared" si="215"/>
        <v>0</v>
      </c>
      <c r="EW415" s="3">
        <f t="shared" si="215"/>
        <v>0</v>
      </c>
      <c r="EX415" s="3">
        <f t="shared" si="215"/>
        <v>0</v>
      </c>
      <c r="EY415" s="3">
        <f t="shared" si="215"/>
        <v>0</v>
      </c>
      <c r="EZ415" s="3">
        <f t="shared" si="215"/>
        <v>0</v>
      </c>
      <c r="FA415" s="3">
        <f t="shared" si="215"/>
        <v>0</v>
      </c>
      <c r="FB415" s="3">
        <f t="shared" si="215"/>
        <v>0</v>
      </c>
      <c r="FC415" s="3">
        <f t="shared" si="215"/>
        <v>0</v>
      </c>
      <c r="FD415" s="3">
        <f t="shared" si="215"/>
        <v>0</v>
      </c>
      <c r="FE415" s="3">
        <f t="shared" si="215"/>
        <v>0</v>
      </c>
      <c r="FF415" s="3">
        <f t="shared" si="215"/>
        <v>0</v>
      </c>
      <c r="FG415" s="3">
        <f t="shared" si="215"/>
        <v>0</v>
      </c>
      <c r="FH415" s="3">
        <f t="shared" si="215"/>
        <v>0</v>
      </c>
      <c r="FI415" s="3">
        <f t="shared" si="215"/>
        <v>0</v>
      </c>
      <c r="FJ415" s="3">
        <f t="shared" si="215"/>
        <v>0</v>
      </c>
      <c r="FK415" s="3">
        <f t="shared" si="215"/>
        <v>0</v>
      </c>
      <c r="FL415" s="3">
        <f t="shared" si="215"/>
        <v>0</v>
      </c>
      <c r="FM415" s="3">
        <f t="shared" si="215"/>
        <v>0</v>
      </c>
      <c r="FN415" s="3">
        <f t="shared" si="215"/>
        <v>0</v>
      </c>
      <c r="FO415" s="3">
        <f t="shared" si="215"/>
        <v>0</v>
      </c>
      <c r="FP415" s="3">
        <f t="shared" si="215"/>
        <v>0</v>
      </c>
      <c r="FQ415" s="3">
        <f t="shared" si="215"/>
        <v>0</v>
      </c>
      <c r="FR415" s="3">
        <f t="shared" si="215"/>
        <v>0</v>
      </c>
      <c r="FS415" s="3">
        <f t="shared" ref="FS415:GX415" si="216">FS419</f>
        <v>0</v>
      </c>
      <c r="FT415" s="3">
        <f t="shared" si="216"/>
        <v>0</v>
      </c>
      <c r="FU415" s="3">
        <f t="shared" si="216"/>
        <v>0</v>
      </c>
      <c r="FV415" s="3">
        <f t="shared" si="216"/>
        <v>0</v>
      </c>
      <c r="FW415" s="3">
        <f t="shared" si="216"/>
        <v>0</v>
      </c>
      <c r="FX415" s="3">
        <f t="shared" si="216"/>
        <v>0</v>
      </c>
      <c r="FY415" s="3">
        <f t="shared" si="216"/>
        <v>0</v>
      </c>
      <c r="FZ415" s="3">
        <f t="shared" si="216"/>
        <v>0</v>
      </c>
      <c r="GA415" s="3">
        <f t="shared" si="216"/>
        <v>0</v>
      </c>
      <c r="GB415" s="3">
        <f t="shared" si="216"/>
        <v>0</v>
      </c>
      <c r="GC415" s="3">
        <f t="shared" si="216"/>
        <v>0</v>
      </c>
      <c r="GD415" s="3">
        <f t="shared" si="216"/>
        <v>0</v>
      </c>
      <c r="GE415" s="3">
        <f t="shared" si="216"/>
        <v>0</v>
      </c>
      <c r="GF415" s="3">
        <f t="shared" si="216"/>
        <v>0</v>
      </c>
      <c r="GG415" s="3">
        <f t="shared" si="216"/>
        <v>0</v>
      </c>
      <c r="GH415" s="3">
        <f t="shared" si="216"/>
        <v>0</v>
      </c>
      <c r="GI415" s="3">
        <f t="shared" si="216"/>
        <v>0</v>
      </c>
      <c r="GJ415" s="3">
        <f t="shared" si="216"/>
        <v>0</v>
      </c>
      <c r="GK415" s="3">
        <f t="shared" si="216"/>
        <v>0</v>
      </c>
      <c r="GL415" s="3">
        <f t="shared" si="216"/>
        <v>0</v>
      </c>
      <c r="GM415" s="3">
        <f t="shared" si="216"/>
        <v>0</v>
      </c>
      <c r="GN415" s="3">
        <f t="shared" si="216"/>
        <v>0</v>
      </c>
      <c r="GO415" s="3">
        <f t="shared" si="216"/>
        <v>0</v>
      </c>
      <c r="GP415" s="3">
        <f t="shared" si="216"/>
        <v>0</v>
      </c>
      <c r="GQ415" s="3">
        <f t="shared" si="216"/>
        <v>0</v>
      </c>
      <c r="GR415" s="3">
        <f t="shared" si="216"/>
        <v>0</v>
      </c>
      <c r="GS415" s="3">
        <f t="shared" si="216"/>
        <v>0</v>
      </c>
      <c r="GT415" s="3">
        <f t="shared" si="216"/>
        <v>0</v>
      </c>
      <c r="GU415" s="3">
        <f t="shared" si="216"/>
        <v>0</v>
      </c>
      <c r="GV415" s="3">
        <f t="shared" si="216"/>
        <v>0</v>
      </c>
      <c r="GW415" s="3">
        <f t="shared" si="216"/>
        <v>0</v>
      </c>
      <c r="GX415" s="3">
        <f t="shared" si="216"/>
        <v>0</v>
      </c>
    </row>
    <row r="417" spans="1:245" x14ac:dyDescent="0.2">
      <c r="A417">
        <v>17</v>
      </c>
      <c r="B417">
        <v>1</v>
      </c>
      <c r="C417">
        <f>ROW(SmtRes!A269)</f>
        <v>269</v>
      </c>
      <c r="D417">
        <f>ROW(EtalonRes!A319)</f>
        <v>319</v>
      </c>
      <c r="E417" t="s">
        <v>296</v>
      </c>
      <c r="F417" t="s">
        <v>297</v>
      </c>
      <c r="G417" t="s">
        <v>298</v>
      </c>
      <c r="H417" t="s">
        <v>299</v>
      </c>
      <c r="I417">
        <f>ROUND(2.56/100,7)</f>
        <v>2.5600000000000001E-2</v>
      </c>
      <c r="J417">
        <v>0</v>
      </c>
      <c r="K417">
        <f>ROUND(2.56/100,7)</f>
        <v>2.5600000000000001E-2</v>
      </c>
      <c r="O417">
        <f>ROUND(CP417,2)</f>
        <v>223.03</v>
      </c>
      <c r="P417">
        <f>SUMIF(SmtRes!AQ262:'SmtRes'!AQ269,"=1",SmtRes!DF262:'SmtRes'!DF269)</f>
        <v>77.760000000000005</v>
      </c>
      <c r="Q417">
        <f>SUMIF(SmtRes!AQ262:'SmtRes'!AQ269,"=1",SmtRes!DG262:'SmtRes'!DG269)</f>
        <v>1.67</v>
      </c>
      <c r="R417">
        <f>SUMIF(SmtRes!AQ262:'SmtRes'!AQ269,"=1",SmtRes!DH262:'SmtRes'!DH269)</f>
        <v>0.65999999999999992</v>
      </c>
      <c r="S417">
        <f>SUMIF(SmtRes!AQ262:'SmtRes'!AQ269,"=1",SmtRes!DI262:'SmtRes'!DI269)</f>
        <v>142.94</v>
      </c>
      <c r="T417">
        <f>ROUND(CU417*I417,2)</f>
        <v>0</v>
      </c>
      <c r="U417">
        <f>SUMIF(SmtRes!AQ262:'SmtRes'!AQ269,"=1",SmtRes!CV262:'SmtRes'!CV269)</f>
        <v>0.31677440000000001</v>
      </c>
      <c r="V417">
        <f>SUMIF(SmtRes!AQ262:'SmtRes'!AQ269,"=1",SmtRes!CW262:'SmtRes'!CW269)</f>
        <v>1.2800000000000001E-3</v>
      </c>
      <c r="W417">
        <f>ROUND(CX417*I417,2)</f>
        <v>0</v>
      </c>
      <c r="X417">
        <f>ROUND(CY417,2)</f>
        <v>134.97999999999999</v>
      </c>
      <c r="Y417">
        <f>ROUND(CZ417,2)</f>
        <v>62.25</v>
      </c>
      <c r="AA417">
        <v>312611130</v>
      </c>
      <c r="AB417">
        <f>ROUND((AC417+AD417+AF417),6)</f>
        <v>7739.975974</v>
      </c>
      <c r="AC417">
        <f>ROUND((SUM(SmtRes!BQ262:'SmtRes'!BQ269)),6)</f>
        <v>2091.4877040000001</v>
      </c>
      <c r="AD417">
        <f>ROUND((((SUM(SmtRes!BR262:'SmtRes'!BR269))-(SUM(SmtRes!BS262:'SmtRes'!BS269)))+AE417),6)</f>
        <v>64.968249999999998</v>
      </c>
      <c r="AE417">
        <f>ROUND((SUM(SmtRes!BS262:'SmtRes'!BS269)),6)</f>
        <v>25.682500000000001</v>
      </c>
      <c r="AF417">
        <f>ROUND((SUM(SmtRes!BT262:'SmtRes'!BT269)),6)</f>
        <v>5583.5200199999999</v>
      </c>
      <c r="AG417">
        <f>ROUND((AP417),6)</f>
        <v>0</v>
      </c>
      <c r="AH417">
        <f>(SUM(SmtRes!BU262:'SmtRes'!BU269))</f>
        <v>12.373999999999999</v>
      </c>
      <c r="AI417">
        <f>(SUM(SmtRes!BV262:'SmtRes'!BV269))</f>
        <v>0.05</v>
      </c>
      <c r="AJ417">
        <f>(AS417)</f>
        <v>0</v>
      </c>
      <c r="AK417">
        <v>3509.6215520000005</v>
      </c>
      <c r="AL417">
        <v>1045.7438520000001</v>
      </c>
      <c r="AM417">
        <v>25.987299999999998</v>
      </c>
      <c r="AN417">
        <v>10.273000000000001</v>
      </c>
      <c r="AO417">
        <v>2427.6174000000001</v>
      </c>
      <c r="AP417">
        <v>0</v>
      </c>
      <c r="AQ417">
        <v>5.38</v>
      </c>
      <c r="AR417">
        <v>0.02</v>
      </c>
      <c r="AS417">
        <v>0</v>
      </c>
      <c r="AT417">
        <v>94</v>
      </c>
      <c r="AU417">
        <v>43.35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300</v>
      </c>
      <c r="BM417">
        <v>13001</v>
      </c>
      <c r="BN417">
        <v>0</v>
      </c>
      <c r="BO417" t="s">
        <v>3</v>
      </c>
      <c r="BP417">
        <v>0</v>
      </c>
      <c r="BQ417">
        <v>2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94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672</v>
      </c>
      <c r="CO417">
        <v>0</v>
      </c>
      <c r="CP417">
        <f>(P417+Q417+S417+R417)</f>
        <v>223.03</v>
      </c>
      <c r="CQ417">
        <f>SUMIF(SmtRes!AQ262:'SmtRes'!AQ269,"=1",SmtRes!AA262:'SmtRes'!AA269)</f>
        <v>240532.01</v>
      </c>
      <c r="CR417">
        <f>SUMIF(SmtRes!AQ262:'SmtRes'!AQ269,"=1",SmtRes!AB262:'SmtRes'!AB269)</f>
        <v>2187.2799999999997</v>
      </c>
      <c r="CS417">
        <f>SUMIF(SmtRes!AQ262:'SmtRes'!AQ269,"=1",SmtRes!AC262:'SmtRes'!AC269)</f>
        <v>1027.3000000000002</v>
      </c>
      <c r="CT417">
        <f>SUMIF(SmtRes!AQ262:'SmtRes'!AQ269,"=1",SmtRes!AD262:'SmtRes'!AD269)</f>
        <v>451.23</v>
      </c>
      <c r="CU417">
        <f>AG417</f>
        <v>0</v>
      </c>
      <c r="CV417">
        <f>SUMIF(SmtRes!AQ262:'SmtRes'!AQ269,"=1",SmtRes!BU262:'SmtRes'!BU269)</f>
        <v>12.373999999999999</v>
      </c>
      <c r="CW417">
        <f>SUMIF(SmtRes!AQ262:'SmtRes'!AQ269,"=1",SmtRes!BV262:'SmtRes'!BV269)</f>
        <v>0.05</v>
      </c>
      <c r="CX417">
        <f>AJ417</f>
        <v>0</v>
      </c>
      <c r="CY417">
        <f>(((S417+R417)*AT417)/100)</f>
        <v>134.98400000000001</v>
      </c>
      <c r="CZ417">
        <f>(((S417+R417)*AU417)/100)</f>
        <v>62.250600000000006</v>
      </c>
      <c r="DC417" t="s">
        <v>3</v>
      </c>
      <c r="DD417" t="s">
        <v>301</v>
      </c>
      <c r="DE417" t="s">
        <v>302</v>
      </c>
      <c r="DF417" t="s">
        <v>302</v>
      </c>
      <c r="DG417" t="s">
        <v>303</v>
      </c>
      <c r="DH417" t="s">
        <v>3</v>
      </c>
      <c r="DI417" t="s">
        <v>303</v>
      </c>
      <c r="DJ417" t="s">
        <v>302</v>
      </c>
      <c r="DK417" t="s">
        <v>3</v>
      </c>
      <c r="DL417" t="s">
        <v>3</v>
      </c>
      <c r="DM417" t="s">
        <v>124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299</v>
      </c>
      <c r="DW417" t="s">
        <v>299</v>
      </c>
      <c r="DX417">
        <v>100</v>
      </c>
      <c r="DZ417" t="s">
        <v>3</v>
      </c>
      <c r="EA417" t="s">
        <v>3</v>
      </c>
      <c r="EB417" t="s">
        <v>3</v>
      </c>
      <c r="EC417" t="s">
        <v>3</v>
      </c>
      <c r="EE417">
        <v>293259354</v>
      </c>
      <c r="EF417">
        <v>2</v>
      </c>
      <c r="EG417" t="s">
        <v>32</v>
      </c>
      <c r="EH417">
        <v>13</v>
      </c>
      <c r="EI417" t="s">
        <v>304</v>
      </c>
      <c r="EJ417">
        <v>1</v>
      </c>
      <c r="EK417">
        <v>13001</v>
      </c>
      <c r="EL417" t="s">
        <v>305</v>
      </c>
      <c r="EM417" t="s">
        <v>306</v>
      </c>
      <c r="EO417" t="s">
        <v>125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5.38</v>
      </c>
      <c r="EX417">
        <v>0.02</v>
      </c>
      <c r="EY417">
        <v>0</v>
      </c>
      <c r="FQ417">
        <v>0</v>
      </c>
      <c r="FR417">
        <f>ROUND(IF(BI417=3,GM417,0),2)</f>
        <v>0</v>
      </c>
      <c r="FS417">
        <v>0</v>
      </c>
      <c r="FX417">
        <v>94</v>
      </c>
      <c r="FY417">
        <v>43.35</v>
      </c>
      <c r="GA417" t="s">
        <v>3</v>
      </c>
      <c r="GD417">
        <v>1</v>
      </c>
      <c r="GF417">
        <v>1444346312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>ROUND(IF(AND(BH417=3,BI417=3,FS417&lt;&gt;0),P417,0),2)</f>
        <v>0</v>
      </c>
      <c r="GM417">
        <f>ROUND(O417+X417+Y417,2)+GX417</f>
        <v>420.26</v>
      </c>
      <c r="GN417">
        <f>IF(OR(BI417=0,BI417=1),GM417-GX417,0)</f>
        <v>420.26</v>
      </c>
      <c r="GO417">
        <f>IF(BI417=2,GM417-GX417,0)</f>
        <v>0</v>
      </c>
      <c r="GP417">
        <f>IF(BI417=4,GM417-GX417,0)</f>
        <v>0</v>
      </c>
      <c r="GR417">
        <v>0</v>
      </c>
      <c r="GS417">
        <v>3</v>
      </c>
      <c r="GT417">
        <v>0</v>
      </c>
      <c r="GU417" t="s">
        <v>3</v>
      </c>
      <c r="GV417">
        <f>ROUND((GT417),6)</f>
        <v>0</v>
      </c>
      <c r="GW417">
        <v>1</v>
      </c>
      <c r="GX417">
        <f>ROUND(HC417*I417,2)</f>
        <v>0</v>
      </c>
      <c r="HA417">
        <v>0</v>
      </c>
      <c r="HB417">
        <v>0</v>
      </c>
      <c r="HC417">
        <f>GV417*GW417</f>
        <v>0</v>
      </c>
      <c r="HE417" t="s">
        <v>3</v>
      </c>
      <c r="HF417" t="s">
        <v>3</v>
      </c>
      <c r="HM417" t="s">
        <v>3</v>
      </c>
      <c r="HN417" t="s">
        <v>307</v>
      </c>
      <c r="HO417" t="s">
        <v>308</v>
      </c>
      <c r="HP417" t="s">
        <v>304</v>
      </c>
      <c r="HQ417" t="s">
        <v>304</v>
      </c>
      <c r="IK417">
        <v>0</v>
      </c>
    </row>
    <row r="419" spans="1:245" x14ac:dyDescent="0.2">
      <c r="A419" s="2">
        <v>51</v>
      </c>
      <c r="B419" s="2">
        <f>B413</f>
        <v>1</v>
      </c>
      <c r="C419" s="2">
        <f>A413</f>
        <v>4</v>
      </c>
      <c r="D419" s="2">
        <f>ROW(A413)</f>
        <v>413</v>
      </c>
      <c r="E419" s="2"/>
      <c r="F419" s="2" t="str">
        <f>IF(F413&lt;&gt;"",F413,"")</f>
        <v>Новый раздел</v>
      </c>
      <c r="G419" s="2" t="str">
        <f>IF(G413&lt;&gt;"",G413,"")</f>
        <v>Прочие работы по ремонту ВЛ  0,4 кВ</v>
      </c>
      <c r="H419" s="2">
        <v>0</v>
      </c>
      <c r="I419" s="2"/>
      <c r="J419" s="2"/>
      <c r="K419" s="2"/>
      <c r="L419" s="2"/>
      <c r="M419" s="2"/>
      <c r="N419" s="2"/>
      <c r="O419" s="2">
        <f t="shared" ref="O419:T419" si="217">ROUND(AB419,2)</f>
        <v>223.03</v>
      </c>
      <c r="P419" s="2">
        <f t="shared" si="217"/>
        <v>77.760000000000005</v>
      </c>
      <c r="Q419" s="2">
        <f t="shared" si="217"/>
        <v>1.67</v>
      </c>
      <c r="R419" s="2">
        <f t="shared" si="217"/>
        <v>0.66</v>
      </c>
      <c r="S419" s="2">
        <f t="shared" si="217"/>
        <v>142.94</v>
      </c>
      <c r="T419" s="2">
        <f t="shared" si="217"/>
        <v>0</v>
      </c>
      <c r="U419" s="2">
        <f>AH419</f>
        <v>0.31677440000000001</v>
      </c>
      <c r="V419" s="2">
        <f>AI419</f>
        <v>1.2800000000000001E-3</v>
      </c>
      <c r="W419" s="2">
        <f>ROUND(AJ419,2)</f>
        <v>0</v>
      </c>
      <c r="X419" s="2">
        <f>ROUND(AK419,2)</f>
        <v>134.97999999999999</v>
      </c>
      <c r="Y419" s="2">
        <f>ROUND(AL419,2)</f>
        <v>62.25</v>
      </c>
      <c r="Z419" s="2"/>
      <c r="AA419" s="2"/>
      <c r="AB419" s="2">
        <f>ROUND(SUMIF(AA417:AA417,"=312611130",O417:O417),2)</f>
        <v>223.03</v>
      </c>
      <c r="AC419" s="2">
        <f>ROUND(SUMIF(AA417:AA417,"=312611130",P417:P417),2)</f>
        <v>77.760000000000005</v>
      </c>
      <c r="AD419" s="2">
        <f>ROUND(SUMIF(AA417:AA417,"=312611130",Q417:Q417),2)</f>
        <v>1.67</v>
      </c>
      <c r="AE419" s="2">
        <f>ROUND(SUMIF(AA417:AA417,"=312611130",R417:R417),2)</f>
        <v>0.66</v>
      </c>
      <c r="AF419" s="2">
        <f>ROUND(SUMIF(AA417:AA417,"=312611130",S417:S417),2)</f>
        <v>142.94</v>
      </c>
      <c r="AG419" s="2">
        <f>ROUND(SUMIF(AA417:AA417,"=312611130",T417:T417),2)</f>
        <v>0</v>
      </c>
      <c r="AH419" s="2">
        <f>SUMIF(AA417:AA417,"=312611130",U417:U417)</f>
        <v>0.31677440000000001</v>
      </c>
      <c r="AI419" s="2">
        <f>SUMIF(AA417:AA417,"=312611130",V417:V417)</f>
        <v>1.2800000000000001E-3</v>
      </c>
      <c r="AJ419" s="2">
        <f>ROUND(SUMIF(AA417:AA417,"=312611130",W417:W417),2)</f>
        <v>0</v>
      </c>
      <c r="AK419" s="2">
        <f>ROUND(SUMIF(AA417:AA417,"=312611130",X417:X417),2)</f>
        <v>134.97999999999999</v>
      </c>
      <c r="AL419" s="2">
        <f>ROUND(SUMIF(AA417:AA417,"=312611130",Y417:Y417),2)</f>
        <v>62.25</v>
      </c>
      <c r="AM419" s="2"/>
      <c r="AN419" s="2"/>
      <c r="AO419" s="2">
        <f t="shared" ref="AO419:BD419" si="218">ROUND(BX419,2)</f>
        <v>0</v>
      </c>
      <c r="AP419" s="2">
        <f t="shared" si="218"/>
        <v>0</v>
      </c>
      <c r="AQ419" s="2">
        <f t="shared" si="218"/>
        <v>0</v>
      </c>
      <c r="AR419" s="2">
        <f t="shared" si="218"/>
        <v>420.26</v>
      </c>
      <c r="AS419" s="2">
        <f t="shared" si="218"/>
        <v>420.26</v>
      </c>
      <c r="AT419" s="2">
        <f t="shared" si="218"/>
        <v>0</v>
      </c>
      <c r="AU419" s="2">
        <f t="shared" si="218"/>
        <v>0</v>
      </c>
      <c r="AV419" s="2">
        <f t="shared" si="218"/>
        <v>77.760000000000005</v>
      </c>
      <c r="AW419" s="2">
        <f t="shared" si="218"/>
        <v>77.760000000000005</v>
      </c>
      <c r="AX419" s="2">
        <f t="shared" si="218"/>
        <v>0</v>
      </c>
      <c r="AY419" s="2">
        <f t="shared" si="218"/>
        <v>77.760000000000005</v>
      </c>
      <c r="AZ419" s="2">
        <f t="shared" si="218"/>
        <v>0</v>
      </c>
      <c r="BA419" s="2">
        <f t="shared" si="218"/>
        <v>0</v>
      </c>
      <c r="BB419" s="2">
        <f t="shared" si="218"/>
        <v>0</v>
      </c>
      <c r="BC419" s="2">
        <f t="shared" si="218"/>
        <v>0</v>
      </c>
      <c r="BD419" s="2">
        <f t="shared" si="218"/>
        <v>0</v>
      </c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>
        <f>ROUND(SUMIF(AA417:AA417,"=312611130",FQ417:FQ417),2)</f>
        <v>0</v>
      </c>
      <c r="BY419" s="2">
        <f>ROUND(SUMIF(AA417:AA417,"=312611130",FR417:FR417),2)</f>
        <v>0</v>
      </c>
      <c r="BZ419" s="2">
        <f>ROUND(SUMIF(AA417:AA417,"=312611130",GL417:GL417),2)</f>
        <v>0</v>
      </c>
      <c r="CA419" s="2">
        <f>ROUND(SUMIF(AA417:AA417,"=312611130",GM417:GM417),2)</f>
        <v>420.26</v>
      </c>
      <c r="CB419" s="2">
        <f>ROUND(SUMIF(AA417:AA417,"=312611130",GN417:GN417),2)</f>
        <v>420.26</v>
      </c>
      <c r="CC419" s="2">
        <f>ROUND(SUMIF(AA417:AA417,"=312611130",GO417:GO417),2)</f>
        <v>0</v>
      </c>
      <c r="CD419" s="2">
        <f>ROUND(SUMIF(AA417:AA417,"=312611130",GP417:GP417),2)</f>
        <v>0</v>
      </c>
      <c r="CE419" s="2">
        <f>AC419-BX419</f>
        <v>77.760000000000005</v>
      </c>
      <c r="CF419" s="2">
        <f>AC419-BY419</f>
        <v>77.760000000000005</v>
      </c>
      <c r="CG419" s="2">
        <f>BX419-BZ419</f>
        <v>0</v>
      </c>
      <c r="CH419" s="2">
        <f>AC419-BX419-BY419+BZ419</f>
        <v>77.760000000000005</v>
      </c>
      <c r="CI419" s="2">
        <f>BY419-BZ419</f>
        <v>0</v>
      </c>
      <c r="CJ419" s="2">
        <f>ROUND(SUMIF(AA417:AA417,"=312611130",GX417:GX417),2)</f>
        <v>0</v>
      </c>
      <c r="CK419" s="2">
        <f>ROUND(SUMIF(AA417:AA417,"=312611130",GY417:GY417),2)</f>
        <v>0</v>
      </c>
      <c r="CL419" s="2">
        <f>ROUND(SUMIF(AA417:AA417,"=312611130",GZ417:GZ417),2)</f>
        <v>0</v>
      </c>
      <c r="CM419" s="2">
        <f>ROUND(SUMIF(AA417:AA417,"=312611130",HD417:HD417),2)</f>
        <v>0</v>
      </c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>
        <v>0</v>
      </c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201</v>
      </c>
      <c r="F421" s="4">
        <f>ROUND(Source!O419,O421)</f>
        <v>223.03</v>
      </c>
      <c r="G421" s="4" t="s">
        <v>45</v>
      </c>
      <c r="H421" s="4" t="s">
        <v>46</v>
      </c>
      <c r="I421" s="4"/>
      <c r="J421" s="4"/>
      <c r="K421" s="4">
        <v>201</v>
      </c>
      <c r="L421" s="4">
        <v>1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223.03</v>
      </c>
      <c r="X421" s="4">
        <v>1</v>
      </c>
      <c r="Y421" s="4">
        <v>223.03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202</v>
      </c>
      <c r="F422" s="4">
        <f>ROUND(Source!P419,O422)</f>
        <v>77.760000000000005</v>
      </c>
      <c r="G422" s="4" t="s">
        <v>47</v>
      </c>
      <c r="H422" s="4" t="s">
        <v>48</v>
      </c>
      <c r="I422" s="4"/>
      <c r="J422" s="4"/>
      <c r="K422" s="4">
        <v>202</v>
      </c>
      <c r="L422" s="4">
        <v>2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77.760000000000005</v>
      </c>
      <c r="X422" s="4">
        <v>1</v>
      </c>
      <c r="Y422" s="4">
        <v>77.760000000000005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222</v>
      </c>
      <c r="F423" s="4">
        <f>ROUND(Source!AO419,O423)</f>
        <v>0</v>
      </c>
      <c r="G423" s="4" t="s">
        <v>49</v>
      </c>
      <c r="H423" s="4" t="s">
        <v>50</v>
      </c>
      <c r="I423" s="4"/>
      <c r="J423" s="4"/>
      <c r="K423" s="4">
        <v>222</v>
      </c>
      <c r="L423" s="4">
        <v>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225</v>
      </c>
      <c r="F424" s="4">
        <f>ROUND(Source!AV419,O424)</f>
        <v>77.760000000000005</v>
      </c>
      <c r="G424" s="4" t="s">
        <v>51</v>
      </c>
      <c r="H424" s="4" t="s">
        <v>52</v>
      </c>
      <c r="I424" s="4"/>
      <c r="J424" s="4"/>
      <c r="K424" s="4">
        <v>225</v>
      </c>
      <c r="L424" s="4">
        <v>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77.760000000000005</v>
      </c>
      <c r="X424" s="4">
        <v>1</v>
      </c>
      <c r="Y424" s="4">
        <v>77.760000000000005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226</v>
      </c>
      <c r="F425" s="4">
        <f>ROUND(Source!AW419,O425)</f>
        <v>77.760000000000005</v>
      </c>
      <c r="G425" s="4" t="s">
        <v>53</v>
      </c>
      <c r="H425" s="4" t="s">
        <v>54</v>
      </c>
      <c r="I425" s="4"/>
      <c r="J425" s="4"/>
      <c r="K425" s="4">
        <v>226</v>
      </c>
      <c r="L425" s="4">
        <v>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77.760000000000005</v>
      </c>
      <c r="X425" s="4">
        <v>1</v>
      </c>
      <c r="Y425" s="4">
        <v>77.760000000000005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227</v>
      </c>
      <c r="F426" s="4">
        <f>ROUND(Source!AX419,O426)</f>
        <v>0</v>
      </c>
      <c r="G426" s="4" t="s">
        <v>55</v>
      </c>
      <c r="H426" s="4" t="s">
        <v>56</v>
      </c>
      <c r="I426" s="4"/>
      <c r="J426" s="4"/>
      <c r="K426" s="4">
        <v>227</v>
      </c>
      <c r="L426" s="4">
        <v>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228</v>
      </c>
      <c r="F427" s="4">
        <f>ROUND(Source!AY419,O427)</f>
        <v>77.760000000000005</v>
      </c>
      <c r="G427" s="4" t="s">
        <v>57</v>
      </c>
      <c r="H427" s="4" t="s">
        <v>58</v>
      </c>
      <c r="I427" s="4"/>
      <c r="J427" s="4"/>
      <c r="K427" s="4">
        <v>228</v>
      </c>
      <c r="L427" s="4">
        <v>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77.760000000000005</v>
      </c>
      <c r="X427" s="4">
        <v>1</v>
      </c>
      <c r="Y427" s="4">
        <v>77.760000000000005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216</v>
      </c>
      <c r="F428" s="4">
        <f>ROUND(Source!AP419,O428)</f>
        <v>0</v>
      </c>
      <c r="G428" s="4" t="s">
        <v>59</v>
      </c>
      <c r="H428" s="4" t="s">
        <v>60</v>
      </c>
      <c r="I428" s="4"/>
      <c r="J428" s="4"/>
      <c r="K428" s="4">
        <v>216</v>
      </c>
      <c r="L428" s="4">
        <v>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223</v>
      </c>
      <c r="F429" s="4">
        <f>ROUND(Source!AQ419,O429)</f>
        <v>0</v>
      </c>
      <c r="G429" s="4" t="s">
        <v>61</v>
      </c>
      <c r="H429" s="4" t="s">
        <v>62</v>
      </c>
      <c r="I429" s="4"/>
      <c r="J429" s="4"/>
      <c r="K429" s="4">
        <v>223</v>
      </c>
      <c r="L429" s="4">
        <v>9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229</v>
      </c>
      <c r="F430" s="4">
        <f>ROUND(Source!AZ419,O430)</f>
        <v>0</v>
      </c>
      <c r="G430" s="4" t="s">
        <v>63</v>
      </c>
      <c r="H430" s="4" t="s">
        <v>64</v>
      </c>
      <c r="I430" s="4"/>
      <c r="J430" s="4"/>
      <c r="K430" s="4">
        <v>229</v>
      </c>
      <c r="L430" s="4">
        <v>10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203</v>
      </c>
      <c r="F431" s="4">
        <f>ROUND(Source!Q419,O431)</f>
        <v>1.67</v>
      </c>
      <c r="G431" s="4" t="s">
        <v>65</v>
      </c>
      <c r="H431" s="4" t="s">
        <v>66</v>
      </c>
      <c r="I431" s="4"/>
      <c r="J431" s="4"/>
      <c r="K431" s="4">
        <v>203</v>
      </c>
      <c r="L431" s="4">
        <v>11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1.67</v>
      </c>
      <c r="X431" s="4">
        <v>1</v>
      </c>
      <c r="Y431" s="4">
        <v>1.67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231</v>
      </c>
      <c r="F432" s="4">
        <f>ROUND(Source!BB419,O432)</f>
        <v>0</v>
      </c>
      <c r="G432" s="4" t="s">
        <v>67</v>
      </c>
      <c r="H432" s="4" t="s">
        <v>68</v>
      </c>
      <c r="I432" s="4"/>
      <c r="J432" s="4"/>
      <c r="K432" s="4">
        <v>231</v>
      </c>
      <c r="L432" s="4">
        <v>12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204</v>
      </c>
      <c r="F433" s="4">
        <f>ROUND(Source!R419,O433)</f>
        <v>0.66</v>
      </c>
      <c r="G433" s="4" t="s">
        <v>69</v>
      </c>
      <c r="H433" s="4" t="s">
        <v>70</v>
      </c>
      <c r="I433" s="4"/>
      <c r="J433" s="4"/>
      <c r="K433" s="4">
        <v>204</v>
      </c>
      <c r="L433" s="4">
        <v>13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0.65999999999999992</v>
      </c>
      <c r="X433" s="4">
        <v>1</v>
      </c>
      <c r="Y433" s="4">
        <v>0.65999999999999992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205</v>
      </c>
      <c r="F434" s="4">
        <f>ROUND(Source!S419,O434)</f>
        <v>142.94</v>
      </c>
      <c r="G434" s="4" t="s">
        <v>71</v>
      </c>
      <c r="H434" s="4" t="s">
        <v>72</v>
      </c>
      <c r="I434" s="4"/>
      <c r="J434" s="4"/>
      <c r="K434" s="4">
        <v>205</v>
      </c>
      <c r="L434" s="4">
        <v>14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142.94</v>
      </c>
      <c r="X434" s="4">
        <v>1</v>
      </c>
      <c r="Y434" s="4">
        <v>142.94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232</v>
      </c>
      <c r="F435" s="4">
        <f>ROUND(Source!BC419,O435)</f>
        <v>0</v>
      </c>
      <c r="G435" s="4" t="s">
        <v>73</v>
      </c>
      <c r="H435" s="4" t="s">
        <v>74</v>
      </c>
      <c r="I435" s="4"/>
      <c r="J435" s="4"/>
      <c r="K435" s="4">
        <v>232</v>
      </c>
      <c r="L435" s="4">
        <v>15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214</v>
      </c>
      <c r="F436" s="4">
        <f>ROUND(Source!AS419,O436)</f>
        <v>420.26</v>
      </c>
      <c r="G436" s="4" t="s">
        <v>75</v>
      </c>
      <c r="H436" s="4" t="s">
        <v>76</v>
      </c>
      <c r="I436" s="4"/>
      <c r="J436" s="4"/>
      <c r="K436" s="4">
        <v>214</v>
      </c>
      <c r="L436" s="4">
        <v>16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420.26</v>
      </c>
      <c r="X436" s="4">
        <v>1</v>
      </c>
      <c r="Y436" s="4">
        <v>420.26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215</v>
      </c>
      <c r="F437" s="4">
        <f>ROUND(Source!AT419,O437)</f>
        <v>0</v>
      </c>
      <c r="G437" s="4" t="s">
        <v>77</v>
      </c>
      <c r="H437" s="4" t="s">
        <v>78</v>
      </c>
      <c r="I437" s="4"/>
      <c r="J437" s="4"/>
      <c r="K437" s="4">
        <v>215</v>
      </c>
      <c r="L437" s="4">
        <v>17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217</v>
      </c>
      <c r="F438" s="4">
        <f>ROUND(Source!AU419,O438)</f>
        <v>0</v>
      </c>
      <c r="G438" s="4" t="s">
        <v>79</v>
      </c>
      <c r="H438" s="4" t="s">
        <v>80</v>
      </c>
      <c r="I438" s="4"/>
      <c r="J438" s="4"/>
      <c r="K438" s="4">
        <v>217</v>
      </c>
      <c r="L438" s="4">
        <v>18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230</v>
      </c>
      <c r="F439" s="4">
        <f>ROUND(Source!BA419,O439)</f>
        <v>0</v>
      </c>
      <c r="G439" s="4" t="s">
        <v>81</v>
      </c>
      <c r="H439" s="4" t="s">
        <v>82</v>
      </c>
      <c r="I439" s="4"/>
      <c r="J439" s="4"/>
      <c r="K439" s="4">
        <v>230</v>
      </c>
      <c r="L439" s="4">
        <v>19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206</v>
      </c>
      <c r="F440" s="4">
        <f>ROUND(Source!T419,O440)</f>
        <v>0</v>
      </c>
      <c r="G440" s="4" t="s">
        <v>83</v>
      </c>
      <c r="H440" s="4" t="s">
        <v>84</v>
      </c>
      <c r="I440" s="4"/>
      <c r="J440" s="4"/>
      <c r="K440" s="4">
        <v>206</v>
      </c>
      <c r="L440" s="4">
        <v>20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207</v>
      </c>
      <c r="F441" s="4">
        <f>ROUND(Source!U419,O441)</f>
        <v>0.31677440000000001</v>
      </c>
      <c r="G441" s="4" t="s">
        <v>85</v>
      </c>
      <c r="H441" s="4" t="s">
        <v>86</v>
      </c>
      <c r="I441" s="4"/>
      <c r="J441" s="4"/>
      <c r="K441" s="4">
        <v>207</v>
      </c>
      <c r="L441" s="4">
        <v>21</v>
      </c>
      <c r="M441" s="4">
        <v>3</v>
      </c>
      <c r="N441" s="4" t="s">
        <v>3</v>
      </c>
      <c r="O441" s="4">
        <v>7</v>
      </c>
      <c r="P441" s="4"/>
      <c r="Q441" s="4"/>
      <c r="R441" s="4"/>
      <c r="S441" s="4"/>
      <c r="T441" s="4"/>
      <c r="U441" s="4"/>
      <c r="V441" s="4"/>
      <c r="W441" s="4">
        <v>0.31677440000000001</v>
      </c>
      <c r="X441" s="4">
        <v>1</v>
      </c>
      <c r="Y441" s="4">
        <v>0.31677440000000001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208</v>
      </c>
      <c r="F442" s="4">
        <f>ROUND(Source!V419,O442)</f>
        <v>1.2800000000000001E-3</v>
      </c>
      <c r="G442" s="4" t="s">
        <v>87</v>
      </c>
      <c r="H442" s="4" t="s">
        <v>88</v>
      </c>
      <c r="I442" s="4"/>
      <c r="J442" s="4"/>
      <c r="K442" s="4">
        <v>208</v>
      </c>
      <c r="L442" s="4">
        <v>22</v>
      </c>
      <c r="M442" s="4">
        <v>3</v>
      </c>
      <c r="N442" s="4" t="s">
        <v>3</v>
      </c>
      <c r="O442" s="4">
        <v>7</v>
      </c>
      <c r="P442" s="4"/>
      <c r="Q442" s="4"/>
      <c r="R442" s="4"/>
      <c r="S442" s="4"/>
      <c r="T442" s="4"/>
      <c r="U442" s="4"/>
      <c r="V442" s="4"/>
      <c r="W442" s="4">
        <v>1.2800000000000001E-3</v>
      </c>
      <c r="X442" s="4">
        <v>1</v>
      </c>
      <c r="Y442" s="4">
        <v>1.2800000000000001E-3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209</v>
      </c>
      <c r="F443" s="4">
        <f>ROUND(Source!W419,O443)</f>
        <v>0</v>
      </c>
      <c r="G443" s="4" t="s">
        <v>89</v>
      </c>
      <c r="H443" s="4" t="s">
        <v>90</v>
      </c>
      <c r="I443" s="4"/>
      <c r="J443" s="4"/>
      <c r="K443" s="4">
        <v>209</v>
      </c>
      <c r="L443" s="4">
        <v>23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233</v>
      </c>
      <c r="F444" s="4">
        <f>ROUND(Source!BD419,O444)</f>
        <v>0</v>
      </c>
      <c r="G444" s="4" t="s">
        <v>91</v>
      </c>
      <c r="H444" s="4" t="s">
        <v>92</v>
      </c>
      <c r="I444" s="4"/>
      <c r="J444" s="4"/>
      <c r="K444" s="4">
        <v>233</v>
      </c>
      <c r="L444" s="4">
        <v>24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210</v>
      </c>
      <c r="F445" s="4">
        <f>ROUND(Source!X419,O445)</f>
        <v>134.97999999999999</v>
      </c>
      <c r="G445" s="4" t="s">
        <v>93</v>
      </c>
      <c r="H445" s="4" t="s">
        <v>94</v>
      </c>
      <c r="I445" s="4"/>
      <c r="J445" s="4"/>
      <c r="K445" s="4">
        <v>210</v>
      </c>
      <c r="L445" s="4">
        <v>25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134.97999999999999</v>
      </c>
      <c r="X445" s="4">
        <v>1</v>
      </c>
      <c r="Y445" s="4">
        <v>134.97999999999999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211</v>
      </c>
      <c r="F446" s="4">
        <f>ROUND(Source!Y419,O446)</f>
        <v>62.25</v>
      </c>
      <c r="G446" s="4" t="s">
        <v>95</v>
      </c>
      <c r="H446" s="4" t="s">
        <v>96</v>
      </c>
      <c r="I446" s="4"/>
      <c r="J446" s="4"/>
      <c r="K446" s="4">
        <v>211</v>
      </c>
      <c r="L446" s="4">
        <v>26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62.25</v>
      </c>
      <c r="X446" s="4">
        <v>1</v>
      </c>
      <c r="Y446" s="4">
        <v>62.25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224</v>
      </c>
      <c r="F447" s="4">
        <f>ROUND(Source!AR419,O447)</f>
        <v>420.26</v>
      </c>
      <c r="G447" s="4" t="s">
        <v>97</v>
      </c>
      <c r="H447" s="4" t="s">
        <v>98</v>
      </c>
      <c r="I447" s="4"/>
      <c r="J447" s="4"/>
      <c r="K447" s="4">
        <v>224</v>
      </c>
      <c r="L447" s="4">
        <v>27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420.26</v>
      </c>
      <c r="X447" s="4">
        <v>1</v>
      </c>
      <c r="Y447" s="4">
        <v>420.26</v>
      </c>
      <c r="Z447" s="4"/>
      <c r="AA447" s="4"/>
      <c r="AB447" s="4"/>
    </row>
    <row r="449" spans="1:245" x14ac:dyDescent="0.2">
      <c r="A449" s="1">
        <v>4</v>
      </c>
      <c r="B449" s="1">
        <v>1</v>
      </c>
      <c r="C449" s="1"/>
      <c r="D449" s="1">
        <f>ROW(A455)</f>
        <v>455</v>
      </c>
      <c r="E449" s="1"/>
      <c r="F449" s="1" t="s">
        <v>15</v>
      </c>
      <c r="G449" s="1" t="s">
        <v>309</v>
      </c>
      <c r="H449" s="1" t="s">
        <v>3</v>
      </c>
      <c r="I449" s="1">
        <v>0</v>
      </c>
      <c r="J449" s="1"/>
      <c r="K449" s="1">
        <v>-1</v>
      </c>
      <c r="L449" s="1"/>
      <c r="M449" s="1" t="s">
        <v>3</v>
      </c>
      <c r="N449" s="1"/>
      <c r="O449" s="1"/>
      <c r="P449" s="1"/>
      <c r="Q449" s="1"/>
      <c r="R449" s="1"/>
      <c r="S449" s="1">
        <v>0</v>
      </c>
      <c r="T449" s="1"/>
      <c r="U449" s="1" t="s">
        <v>3</v>
      </c>
      <c r="V449" s="1">
        <v>0</v>
      </c>
      <c r="W449" s="1"/>
      <c r="X449" s="1"/>
      <c r="Y449" s="1"/>
      <c r="Z449" s="1"/>
      <c r="AA449" s="1"/>
      <c r="AB449" s="1" t="s">
        <v>3</v>
      </c>
      <c r="AC449" s="1" t="s">
        <v>3</v>
      </c>
      <c r="AD449" s="1" t="s">
        <v>3</v>
      </c>
      <c r="AE449" s="1" t="s">
        <v>3</v>
      </c>
      <c r="AF449" s="1" t="s">
        <v>3</v>
      </c>
      <c r="AG449" s="1" t="s">
        <v>3</v>
      </c>
      <c r="AH449" s="1"/>
      <c r="AI449" s="1"/>
      <c r="AJ449" s="1"/>
      <c r="AK449" s="1"/>
      <c r="AL449" s="1"/>
      <c r="AM449" s="1"/>
      <c r="AN449" s="1"/>
      <c r="AO449" s="1"/>
      <c r="AP449" s="1" t="s">
        <v>3</v>
      </c>
      <c r="AQ449" s="1" t="s">
        <v>3</v>
      </c>
      <c r="AR449" s="1" t="s">
        <v>3</v>
      </c>
      <c r="AS449" s="1"/>
      <c r="AT449" s="1"/>
      <c r="AU449" s="1"/>
      <c r="AV449" s="1"/>
      <c r="AW449" s="1"/>
      <c r="AX449" s="1"/>
      <c r="AY449" s="1"/>
      <c r="AZ449" s="1" t="s">
        <v>3</v>
      </c>
      <c r="BA449" s="1"/>
      <c r="BB449" s="1" t="s">
        <v>3</v>
      </c>
      <c r="BC449" s="1" t="s">
        <v>3</v>
      </c>
      <c r="BD449" s="1" t="s">
        <v>3</v>
      </c>
      <c r="BE449" s="1" t="s">
        <v>3</v>
      </c>
      <c r="BF449" s="1" t="s">
        <v>3</v>
      </c>
      <c r="BG449" s="1" t="s">
        <v>3</v>
      </c>
      <c r="BH449" s="1" t="s">
        <v>3</v>
      </c>
      <c r="BI449" s="1" t="s">
        <v>3</v>
      </c>
      <c r="BJ449" s="1" t="s">
        <v>3</v>
      </c>
      <c r="BK449" s="1" t="s">
        <v>3</v>
      </c>
      <c r="BL449" s="1" t="s">
        <v>3</v>
      </c>
      <c r="BM449" s="1" t="s">
        <v>3</v>
      </c>
      <c r="BN449" s="1" t="s">
        <v>3</v>
      </c>
      <c r="BO449" s="1" t="s">
        <v>3</v>
      </c>
      <c r="BP449" s="1" t="s">
        <v>3</v>
      </c>
      <c r="BQ449" s="1"/>
      <c r="BR449" s="1"/>
      <c r="BS449" s="1"/>
      <c r="BT449" s="1"/>
      <c r="BU449" s="1"/>
      <c r="BV449" s="1"/>
      <c r="BW449" s="1"/>
      <c r="BX449" s="1">
        <v>0</v>
      </c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>
        <v>0</v>
      </c>
    </row>
    <row r="451" spans="1:245" x14ac:dyDescent="0.2">
      <c r="A451" s="2">
        <v>52</v>
      </c>
      <c r="B451" s="2">
        <f t="shared" ref="B451:G451" si="219">B455</f>
        <v>1</v>
      </c>
      <c r="C451" s="2">
        <f t="shared" si="219"/>
        <v>4</v>
      </c>
      <c r="D451" s="2">
        <f t="shared" si="219"/>
        <v>449</v>
      </c>
      <c r="E451" s="2">
        <f t="shared" si="219"/>
        <v>0</v>
      </c>
      <c r="F451" s="2" t="str">
        <f t="shared" si="219"/>
        <v>Новый раздел</v>
      </c>
      <c r="G451" s="2" t="str">
        <f t="shared" si="219"/>
        <v>Доставка персонала</v>
      </c>
      <c r="H451" s="2"/>
      <c r="I451" s="2"/>
      <c r="J451" s="2"/>
      <c r="K451" s="2"/>
      <c r="L451" s="2"/>
      <c r="M451" s="2"/>
      <c r="N451" s="2"/>
      <c r="O451" s="2">
        <f t="shared" ref="O451:AT451" si="220">O455</f>
        <v>14632.16</v>
      </c>
      <c r="P451" s="2">
        <f t="shared" si="220"/>
        <v>0</v>
      </c>
      <c r="Q451" s="2">
        <f t="shared" si="220"/>
        <v>7194.79</v>
      </c>
      <c r="R451" s="2">
        <f t="shared" si="220"/>
        <v>7437.37</v>
      </c>
      <c r="S451" s="2">
        <f t="shared" si="220"/>
        <v>0</v>
      </c>
      <c r="T451" s="2">
        <f t="shared" si="220"/>
        <v>0</v>
      </c>
      <c r="U451" s="2">
        <f t="shared" si="220"/>
        <v>0</v>
      </c>
      <c r="V451" s="2">
        <f t="shared" si="220"/>
        <v>15.56</v>
      </c>
      <c r="W451" s="2">
        <f t="shared" si="220"/>
        <v>0</v>
      </c>
      <c r="X451" s="2">
        <f t="shared" si="220"/>
        <v>0</v>
      </c>
      <c r="Y451" s="2">
        <f t="shared" si="220"/>
        <v>0</v>
      </c>
      <c r="Z451" s="2">
        <f t="shared" si="220"/>
        <v>0</v>
      </c>
      <c r="AA451" s="2">
        <f t="shared" si="220"/>
        <v>0</v>
      </c>
      <c r="AB451" s="2">
        <f t="shared" si="220"/>
        <v>14632.16</v>
      </c>
      <c r="AC451" s="2">
        <f t="shared" si="220"/>
        <v>0</v>
      </c>
      <c r="AD451" s="2">
        <f t="shared" si="220"/>
        <v>7194.79</v>
      </c>
      <c r="AE451" s="2">
        <f t="shared" si="220"/>
        <v>7437.37</v>
      </c>
      <c r="AF451" s="2">
        <f t="shared" si="220"/>
        <v>0</v>
      </c>
      <c r="AG451" s="2">
        <f t="shared" si="220"/>
        <v>0</v>
      </c>
      <c r="AH451" s="2">
        <f t="shared" si="220"/>
        <v>0</v>
      </c>
      <c r="AI451" s="2">
        <f t="shared" si="220"/>
        <v>15.56</v>
      </c>
      <c r="AJ451" s="2">
        <f t="shared" si="220"/>
        <v>0</v>
      </c>
      <c r="AK451" s="2">
        <f t="shared" si="220"/>
        <v>0</v>
      </c>
      <c r="AL451" s="2">
        <f t="shared" si="220"/>
        <v>0</v>
      </c>
      <c r="AM451" s="2">
        <f t="shared" si="220"/>
        <v>0</v>
      </c>
      <c r="AN451" s="2">
        <f t="shared" si="220"/>
        <v>0</v>
      </c>
      <c r="AO451" s="2">
        <f t="shared" si="220"/>
        <v>0</v>
      </c>
      <c r="AP451" s="2">
        <f t="shared" si="220"/>
        <v>0</v>
      </c>
      <c r="AQ451" s="2">
        <f t="shared" si="220"/>
        <v>0</v>
      </c>
      <c r="AR451" s="2">
        <f t="shared" si="220"/>
        <v>14632.16</v>
      </c>
      <c r="AS451" s="2">
        <f t="shared" si="220"/>
        <v>14632.16</v>
      </c>
      <c r="AT451" s="2">
        <f t="shared" si="220"/>
        <v>0</v>
      </c>
      <c r="AU451" s="2">
        <f t="shared" ref="AU451:BZ451" si="221">AU455</f>
        <v>0</v>
      </c>
      <c r="AV451" s="2">
        <f t="shared" si="221"/>
        <v>0</v>
      </c>
      <c r="AW451" s="2">
        <f t="shared" si="221"/>
        <v>0</v>
      </c>
      <c r="AX451" s="2">
        <f t="shared" si="221"/>
        <v>0</v>
      </c>
      <c r="AY451" s="2">
        <f t="shared" si="221"/>
        <v>0</v>
      </c>
      <c r="AZ451" s="2">
        <f t="shared" si="221"/>
        <v>0</v>
      </c>
      <c r="BA451" s="2">
        <f t="shared" si="221"/>
        <v>0</v>
      </c>
      <c r="BB451" s="2">
        <f t="shared" si="221"/>
        <v>0</v>
      </c>
      <c r="BC451" s="2">
        <f t="shared" si="221"/>
        <v>0</v>
      </c>
      <c r="BD451" s="2">
        <f t="shared" si="221"/>
        <v>0</v>
      </c>
      <c r="BE451" s="2">
        <f t="shared" si="221"/>
        <v>0</v>
      </c>
      <c r="BF451" s="2">
        <f t="shared" si="221"/>
        <v>0</v>
      </c>
      <c r="BG451" s="2">
        <f t="shared" si="221"/>
        <v>0</v>
      </c>
      <c r="BH451" s="2">
        <f t="shared" si="221"/>
        <v>0</v>
      </c>
      <c r="BI451" s="2">
        <f t="shared" si="221"/>
        <v>0</v>
      </c>
      <c r="BJ451" s="2">
        <f t="shared" si="221"/>
        <v>0</v>
      </c>
      <c r="BK451" s="2">
        <f t="shared" si="221"/>
        <v>0</v>
      </c>
      <c r="BL451" s="2">
        <f t="shared" si="221"/>
        <v>0</v>
      </c>
      <c r="BM451" s="2">
        <f t="shared" si="221"/>
        <v>0</v>
      </c>
      <c r="BN451" s="2">
        <f t="shared" si="221"/>
        <v>0</v>
      </c>
      <c r="BO451" s="2">
        <f t="shared" si="221"/>
        <v>0</v>
      </c>
      <c r="BP451" s="2">
        <f t="shared" si="221"/>
        <v>0</v>
      </c>
      <c r="BQ451" s="2">
        <f t="shared" si="221"/>
        <v>0</v>
      </c>
      <c r="BR451" s="2">
        <f t="shared" si="221"/>
        <v>0</v>
      </c>
      <c r="BS451" s="2">
        <f t="shared" si="221"/>
        <v>0</v>
      </c>
      <c r="BT451" s="2">
        <f t="shared" si="221"/>
        <v>0</v>
      </c>
      <c r="BU451" s="2">
        <f t="shared" si="221"/>
        <v>0</v>
      </c>
      <c r="BV451" s="2">
        <f t="shared" si="221"/>
        <v>0</v>
      </c>
      <c r="BW451" s="2">
        <f t="shared" si="221"/>
        <v>0</v>
      </c>
      <c r="BX451" s="2">
        <f t="shared" si="221"/>
        <v>0</v>
      </c>
      <c r="BY451" s="2">
        <f t="shared" si="221"/>
        <v>0</v>
      </c>
      <c r="BZ451" s="2">
        <f t="shared" si="221"/>
        <v>0</v>
      </c>
      <c r="CA451" s="2">
        <f t="shared" ref="CA451:DF451" si="222">CA455</f>
        <v>14632.16</v>
      </c>
      <c r="CB451" s="2">
        <f t="shared" si="222"/>
        <v>14632.16</v>
      </c>
      <c r="CC451" s="2">
        <f t="shared" si="222"/>
        <v>0</v>
      </c>
      <c r="CD451" s="2">
        <f t="shared" si="222"/>
        <v>0</v>
      </c>
      <c r="CE451" s="2">
        <f t="shared" si="222"/>
        <v>0</v>
      </c>
      <c r="CF451" s="2">
        <f t="shared" si="222"/>
        <v>0</v>
      </c>
      <c r="CG451" s="2">
        <f t="shared" si="222"/>
        <v>0</v>
      </c>
      <c r="CH451" s="2">
        <f t="shared" si="222"/>
        <v>0</v>
      </c>
      <c r="CI451" s="2">
        <f t="shared" si="222"/>
        <v>0</v>
      </c>
      <c r="CJ451" s="2">
        <f t="shared" si="222"/>
        <v>0</v>
      </c>
      <c r="CK451" s="2">
        <f t="shared" si="222"/>
        <v>0</v>
      </c>
      <c r="CL451" s="2">
        <f t="shared" si="222"/>
        <v>0</v>
      </c>
      <c r="CM451" s="2">
        <f t="shared" si="222"/>
        <v>0</v>
      </c>
      <c r="CN451" s="2">
        <f t="shared" si="222"/>
        <v>0</v>
      </c>
      <c r="CO451" s="2">
        <f t="shared" si="222"/>
        <v>0</v>
      </c>
      <c r="CP451" s="2">
        <f t="shared" si="222"/>
        <v>0</v>
      </c>
      <c r="CQ451" s="2">
        <f t="shared" si="222"/>
        <v>0</v>
      </c>
      <c r="CR451" s="2">
        <f t="shared" si="222"/>
        <v>0</v>
      </c>
      <c r="CS451" s="2">
        <f t="shared" si="222"/>
        <v>0</v>
      </c>
      <c r="CT451" s="2">
        <f t="shared" si="222"/>
        <v>0</v>
      </c>
      <c r="CU451" s="2">
        <f t="shared" si="222"/>
        <v>0</v>
      </c>
      <c r="CV451" s="2">
        <f t="shared" si="222"/>
        <v>0</v>
      </c>
      <c r="CW451" s="2">
        <f t="shared" si="222"/>
        <v>0</v>
      </c>
      <c r="CX451" s="2">
        <f t="shared" si="222"/>
        <v>0</v>
      </c>
      <c r="CY451" s="2">
        <f t="shared" si="222"/>
        <v>0</v>
      </c>
      <c r="CZ451" s="2">
        <f t="shared" si="222"/>
        <v>0</v>
      </c>
      <c r="DA451" s="2">
        <f t="shared" si="222"/>
        <v>0</v>
      </c>
      <c r="DB451" s="2">
        <f t="shared" si="222"/>
        <v>0</v>
      </c>
      <c r="DC451" s="2">
        <f t="shared" si="222"/>
        <v>0</v>
      </c>
      <c r="DD451" s="2">
        <f t="shared" si="222"/>
        <v>0</v>
      </c>
      <c r="DE451" s="2">
        <f t="shared" si="222"/>
        <v>0</v>
      </c>
      <c r="DF451" s="2">
        <f t="shared" si="222"/>
        <v>0</v>
      </c>
      <c r="DG451" s="3">
        <f t="shared" ref="DG451:EL451" si="223">DG455</f>
        <v>0</v>
      </c>
      <c r="DH451" s="3">
        <f t="shared" si="223"/>
        <v>0</v>
      </c>
      <c r="DI451" s="3">
        <f t="shared" si="223"/>
        <v>0</v>
      </c>
      <c r="DJ451" s="3">
        <f t="shared" si="223"/>
        <v>0</v>
      </c>
      <c r="DK451" s="3">
        <f t="shared" si="223"/>
        <v>0</v>
      </c>
      <c r="DL451" s="3">
        <f t="shared" si="223"/>
        <v>0</v>
      </c>
      <c r="DM451" s="3">
        <f t="shared" si="223"/>
        <v>0</v>
      </c>
      <c r="DN451" s="3">
        <f t="shared" si="223"/>
        <v>0</v>
      </c>
      <c r="DO451" s="3">
        <f t="shared" si="223"/>
        <v>0</v>
      </c>
      <c r="DP451" s="3">
        <f t="shared" si="223"/>
        <v>0</v>
      </c>
      <c r="DQ451" s="3">
        <f t="shared" si="223"/>
        <v>0</v>
      </c>
      <c r="DR451" s="3">
        <f t="shared" si="223"/>
        <v>0</v>
      </c>
      <c r="DS451" s="3">
        <f t="shared" si="223"/>
        <v>0</v>
      </c>
      <c r="DT451" s="3">
        <f t="shared" si="223"/>
        <v>0</v>
      </c>
      <c r="DU451" s="3">
        <f t="shared" si="223"/>
        <v>0</v>
      </c>
      <c r="DV451" s="3">
        <f t="shared" si="223"/>
        <v>0</v>
      </c>
      <c r="DW451" s="3">
        <f t="shared" si="223"/>
        <v>0</v>
      </c>
      <c r="DX451" s="3">
        <f t="shared" si="223"/>
        <v>0</v>
      </c>
      <c r="DY451" s="3">
        <f t="shared" si="223"/>
        <v>0</v>
      </c>
      <c r="DZ451" s="3">
        <f t="shared" si="223"/>
        <v>0</v>
      </c>
      <c r="EA451" s="3">
        <f t="shared" si="223"/>
        <v>0</v>
      </c>
      <c r="EB451" s="3">
        <f t="shared" si="223"/>
        <v>0</v>
      </c>
      <c r="EC451" s="3">
        <f t="shared" si="223"/>
        <v>0</v>
      </c>
      <c r="ED451" s="3">
        <f t="shared" si="223"/>
        <v>0</v>
      </c>
      <c r="EE451" s="3">
        <f t="shared" si="223"/>
        <v>0</v>
      </c>
      <c r="EF451" s="3">
        <f t="shared" si="223"/>
        <v>0</v>
      </c>
      <c r="EG451" s="3">
        <f t="shared" si="223"/>
        <v>0</v>
      </c>
      <c r="EH451" s="3">
        <f t="shared" si="223"/>
        <v>0</v>
      </c>
      <c r="EI451" s="3">
        <f t="shared" si="223"/>
        <v>0</v>
      </c>
      <c r="EJ451" s="3">
        <f t="shared" si="223"/>
        <v>0</v>
      </c>
      <c r="EK451" s="3">
        <f t="shared" si="223"/>
        <v>0</v>
      </c>
      <c r="EL451" s="3">
        <f t="shared" si="223"/>
        <v>0</v>
      </c>
      <c r="EM451" s="3">
        <f t="shared" ref="EM451:FR451" si="224">EM455</f>
        <v>0</v>
      </c>
      <c r="EN451" s="3">
        <f t="shared" si="224"/>
        <v>0</v>
      </c>
      <c r="EO451" s="3">
        <f t="shared" si="224"/>
        <v>0</v>
      </c>
      <c r="EP451" s="3">
        <f t="shared" si="224"/>
        <v>0</v>
      </c>
      <c r="EQ451" s="3">
        <f t="shared" si="224"/>
        <v>0</v>
      </c>
      <c r="ER451" s="3">
        <f t="shared" si="224"/>
        <v>0</v>
      </c>
      <c r="ES451" s="3">
        <f t="shared" si="224"/>
        <v>0</v>
      </c>
      <c r="ET451" s="3">
        <f t="shared" si="224"/>
        <v>0</v>
      </c>
      <c r="EU451" s="3">
        <f t="shared" si="224"/>
        <v>0</v>
      </c>
      <c r="EV451" s="3">
        <f t="shared" si="224"/>
        <v>0</v>
      </c>
      <c r="EW451" s="3">
        <f t="shared" si="224"/>
        <v>0</v>
      </c>
      <c r="EX451" s="3">
        <f t="shared" si="224"/>
        <v>0</v>
      </c>
      <c r="EY451" s="3">
        <f t="shared" si="224"/>
        <v>0</v>
      </c>
      <c r="EZ451" s="3">
        <f t="shared" si="224"/>
        <v>0</v>
      </c>
      <c r="FA451" s="3">
        <f t="shared" si="224"/>
        <v>0</v>
      </c>
      <c r="FB451" s="3">
        <f t="shared" si="224"/>
        <v>0</v>
      </c>
      <c r="FC451" s="3">
        <f t="shared" si="224"/>
        <v>0</v>
      </c>
      <c r="FD451" s="3">
        <f t="shared" si="224"/>
        <v>0</v>
      </c>
      <c r="FE451" s="3">
        <f t="shared" si="224"/>
        <v>0</v>
      </c>
      <c r="FF451" s="3">
        <f t="shared" si="224"/>
        <v>0</v>
      </c>
      <c r="FG451" s="3">
        <f t="shared" si="224"/>
        <v>0</v>
      </c>
      <c r="FH451" s="3">
        <f t="shared" si="224"/>
        <v>0</v>
      </c>
      <c r="FI451" s="3">
        <f t="shared" si="224"/>
        <v>0</v>
      </c>
      <c r="FJ451" s="3">
        <f t="shared" si="224"/>
        <v>0</v>
      </c>
      <c r="FK451" s="3">
        <f t="shared" si="224"/>
        <v>0</v>
      </c>
      <c r="FL451" s="3">
        <f t="shared" si="224"/>
        <v>0</v>
      </c>
      <c r="FM451" s="3">
        <f t="shared" si="224"/>
        <v>0</v>
      </c>
      <c r="FN451" s="3">
        <f t="shared" si="224"/>
        <v>0</v>
      </c>
      <c r="FO451" s="3">
        <f t="shared" si="224"/>
        <v>0</v>
      </c>
      <c r="FP451" s="3">
        <f t="shared" si="224"/>
        <v>0</v>
      </c>
      <c r="FQ451" s="3">
        <f t="shared" si="224"/>
        <v>0</v>
      </c>
      <c r="FR451" s="3">
        <f t="shared" si="224"/>
        <v>0</v>
      </c>
      <c r="FS451" s="3">
        <f t="shared" ref="FS451:GX451" si="225">FS455</f>
        <v>0</v>
      </c>
      <c r="FT451" s="3">
        <f t="shared" si="225"/>
        <v>0</v>
      </c>
      <c r="FU451" s="3">
        <f t="shared" si="225"/>
        <v>0</v>
      </c>
      <c r="FV451" s="3">
        <f t="shared" si="225"/>
        <v>0</v>
      </c>
      <c r="FW451" s="3">
        <f t="shared" si="225"/>
        <v>0</v>
      </c>
      <c r="FX451" s="3">
        <f t="shared" si="225"/>
        <v>0</v>
      </c>
      <c r="FY451" s="3">
        <f t="shared" si="225"/>
        <v>0</v>
      </c>
      <c r="FZ451" s="3">
        <f t="shared" si="225"/>
        <v>0</v>
      </c>
      <c r="GA451" s="3">
        <f t="shared" si="225"/>
        <v>0</v>
      </c>
      <c r="GB451" s="3">
        <f t="shared" si="225"/>
        <v>0</v>
      </c>
      <c r="GC451" s="3">
        <f t="shared" si="225"/>
        <v>0</v>
      </c>
      <c r="GD451" s="3">
        <f t="shared" si="225"/>
        <v>0</v>
      </c>
      <c r="GE451" s="3">
        <f t="shared" si="225"/>
        <v>0</v>
      </c>
      <c r="GF451" s="3">
        <f t="shared" si="225"/>
        <v>0</v>
      </c>
      <c r="GG451" s="3">
        <f t="shared" si="225"/>
        <v>0</v>
      </c>
      <c r="GH451" s="3">
        <f t="shared" si="225"/>
        <v>0</v>
      </c>
      <c r="GI451" s="3">
        <f t="shared" si="225"/>
        <v>0</v>
      </c>
      <c r="GJ451" s="3">
        <f t="shared" si="225"/>
        <v>0</v>
      </c>
      <c r="GK451" s="3">
        <f t="shared" si="225"/>
        <v>0</v>
      </c>
      <c r="GL451" s="3">
        <f t="shared" si="225"/>
        <v>0</v>
      </c>
      <c r="GM451" s="3">
        <f t="shared" si="225"/>
        <v>0</v>
      </c>
      <c r="GN451" s="3">
        <f t="shared" si="225"/>
        <v>0</v>
      </c>
      <c r="GO451" s="3">
        <f t="shared" si="225"/>
        <v>0</v>
      </c>
      <c r="GP451" s="3">
        <f t="shared" si="225"/>
        <v>0</v>
      </c>
      <c r="GQ451" s="3">
        <f t="shared" si="225"/>
        <v>0</v>
      </c>
      <c r="GR451" s="3">
        <f t="shared" si="225"/>
        <v>0</v>
      </c>
      <c r="GS451" s="3">
        <f t="shared" si="225"/>
        <v>0</v>
      </c>
      <c r="GT451" s="3">
        <f t="shared" si="225"/>
        <v>0</v>
      </c>
      <c r="GU451" s="3">
        <f t="shared" si="225"/>
        <v>0</v>
      </c>
      <c r="GV451" s="3">
        <f t="shared" si="225"/>
        <v>0</v>
      </c>
      <c r="GW451" s="3">
        <f t="shared" si="225"/>
        <v>0</v>
      </c>
      <c r="GX451" s="3">
        <f t="shared" si="225"/>
        <v>0</v>
      </c>
    </row>
    <row r="453" spans="1:245" x14ac:dyDescent="0.2">
      <c r="A453">
        <v>17</v>
      </c>
      <c r="B453">
        <v>1</v>
      </c>
      <c r="C453">
        <f>ROW(SmtRes!A270)</f>
        <v>270</v>
      </c>
      <c r="D453">
        <f>ROW(EtalonRes!A320)</f>
        <v>320</v>
      </c>
      <c r="E453" t="s">
        <v>310</v>
      </c>
      <c r="F453" t="s">
        <v>311</v>
      </c>
      <c r="G453" t="s">
        <v>312</v>
      </c>
      <c r="H453" t="s">
        <v>313</v>
      </c>
      <c r="I453">
        <v>15.56</v>
      </c>
      <c r="J453">
        <v>0</v>
      </c>
      <c r="K453">
        <v>15.56</v>
      </c>
      <c r="O453">
        <f>ROUND(CP453,2)</f>
        <v>14632.16</v>
      </c>
      <c r="P453">
        <f>ROUND(CQ453*I453,2)</f>
        <v>0</v>
      </c>
      <c r="Q453">
        <f>ROUND(CR453*I453,2)</f>
        <v>7194.79</v>
      </c>
      <c r="R453">
        <f>ROUND(CS453*I453,2)</f>
        <v>7437.37</v>
      </c>
      <c r="S453">
        <f>ROUND(CT453*I453,2)</f>
        <v>0</v>
      </c>
      <c r="T453">
        <f>ROUND(CU453*I453,2)</f>
        <v>0</v>
      </c>
      <c r="U453">
        <f>ROUND(CV453*I453,7)</f>
        <v>0</v>
      </c>
      <c r="V453">
        <f>ROUND(CW453*I453,7)</f>
        <v>15.56</v>
      </c>
      <c r="W453">
        <f>ROUND(CX453*I453,2)</f>
        <v>0</v>
      </c>
      <c r="X453">
        <f>ROUND(CY453,2)</f>
        <v>0</v>
      </c>
      <c r="Y453">
        <f>ROUND(CZ453,2)</f>
        <v>0</v>
      </c>
      <c r="AA453">
        <v>312611130</v>
      </c>
      <c r="AB453">
        <f>ROUND((AC453+AD453+AF453),6)</f>
        <v>388.56</v>
      </c>
      <c r="AC453">
        <f>ROUND(((ES453*ROUND(0,7))),6)</f>
        <v>0</v>
      </c>
      <c r="AD453">
        <f>ROUND((((ET453)-(EU453))+AE453),6)</f>
        <v>388.56</v>
      </c>
      <c r="AE453">
        <f>ROUND((EU453),6)</f>
        <v>477.98</v>
      </c>
      <c r="AF453">
        <f>ROUND((EV453),6)</f>
        <v>0</v>
      </c>
      <c r="AG453">
        <f>ROUND((AP453),6)</f>
        <v>0</v>
      </c>
      <c r="AH453">
        <f>(EW453)</f>
        <v>0</v>
      </c>
      <c r="AI453">
        <f>(EX453)</f>
        <v>1</v>
      </c>
      <c r="AJ453">
        <f>(AS453)</f>
        <v>0</v>
      </c>
      <c r="AK453">
        <v>388.56</v>
      </c>
      <c r="AL453">
        <v>0</v>
      </c>
      <c r="AM453">
        <v>388.56</v>
      </c>
      <c r="AN453">
        <v>477.98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1.19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2</v>
      </c>
      <c r="BI453">
        <v>1</v>
      </c>
      <c r="BJ453" t="s">
        <v>314</v>
      </c>
      <c r="BM453">
        <v>400001</v>
      </c>
      <c r="BN453">
        <v>0</v>
      </c>
      <c r="BO453" t="s">
        <v>311</v>
      </c>
      <c r="BP453">
        <v>1</v>
      </c>
      <c r="BQ453">
        <v>7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>(P453+Q453+S453+R453)</f>
        <v>14632.16</v>
      </c>
      <c r="CQ453">
        <f>(ROUND(AL453*BC453,2)*ROUND(0,7))</f>
        <v>0</v>
      </c>
      <c r="CR453">
        <f>ROUND(AM453*BB453,2)</f>
        <v>462.39</v>
      </c>
      <c r="CS453">
        <f>ROUND(AN453*BS453,2)</f>
        <v>477.98</v>
      </c>
      <c r="CT453">
        <f>ROUND(AO453*BA453,2)</f>
        <v>0</v>
      </c>
      <c r="CU453">
        <f>AG453</f>
        <v>0</v>
      </c>
      <c r="CV453">
        <f>AH453</f>
        <v>0</v>
      </c>
      <c r="CW453">
        <f>AI453</f>
        <v>1</v>
      </c>
      <c r="CX453">
        <f>AJ453</f>
        <v>0</v>
      </c>
      <c r="CY453">
        <f>(((S453+R453)*AT453)/100)</f>
        <v>0</v>
      </c>
      <c r="CZ453">
        <f>(((S453+R453)*AU453)/100)</f>
        <v>0</v>
      </c>
      <c r="DC453" t="s">
        <v>3</v>
      </c>
      <c r="DD453" t="s">
        <v>22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1011</v>
      </c>
      <c r="DV453" t="s">
        <v>313</v>
      </c>
      <c r="DW453" t="s">
        <v>313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293259283</v>
      </c>
      <c r="EF453">
        <v>7</v>
      </c>
      <c r="EG453" t="s">
        <v>315</v>
      </c>
      <c r="EH453">
        <v>0</v>
      </c>
      <c r="EI453" t="s">
        <v>3</v>
      </c>
      <c r="EJ453">
        <v>1</v>
      </c>
      <c r="EK453">
        <v>400001</v>
      </c>
      <c r="EL453" t="s">
        <v>316</v>
      </c>
      <c r="EM453" t="s">
        <v>65</v>
      </c>
      <c r="EO453" t="s">
        <v>3</v>
      </c>
      <c r="EQ453">
        <v>0</v>
      </c>
      <c r="ER453">
        <v>388.56</v>
      </c>
      <c r="ES453">
        <v>0</v>
      </c>
      <c r="ET453">
        <v>388.56</v>
      </c>
      <c r="EU453">
        <v>477.98</v>
      </c>
      <c r="EV453">
        <v>0</v>
      </c>
      <c r="EW453">
        <v>0</v>
      </c>
      <c r="EX453">
        <v>1</v>
      </c>
      <c r="EY453">
        <v>0</v>
      </c>
      <c r="FQ453">
        <v>0</v>
      </c>
      <c r="FR453">
        <f>ROUND(IF(BI453=3,GM453,0),2)</f>
        <v>0</v>
      </c>
      <c r="FS453">
        <v>1</v>
      </c>
      <c r="FX453">
        <v>0</v>
      </c>
      <c r="FY453">
        <v>0</v>
      </c>
      <c r="GA453" t="s">
        <v>3</v>
      </c>
      <c r="GD453">
        <v>1</v>
      </c>
      <c r="GF453">
        <v>-2072632856</v>
      </c>
      <c r="GG453">
        <v>2</v>
      </c>
      <c r="GH453">
        <v>1</v>
      </c>
      <c r="GI453">
        <v>2</v>
      </c>
      <c r="GJ453">
        <v>0</v>
      </c>
      <c r="GK453">
        <v>0</v>
      </c>
      <c r="GL453">
        <f>ROUND(IF(AND(BH453=3,BI453=3,FS453&lt;&gt;0),P453,0),2)</f>
        <v>0</v>
      </c>
      <c r="GM453">
        <f>ROUND(O453+X453+Y453,2)+GX453</f>
        <v>14632.16</v>
      </c>
      <c r="GN453">
        <f>IF(OR(BI453=0,BI453=1),GM453-GX453,0)</f>
        <v>14632.16</v>
      </c>
      <c r="GO453">
        <f>IF(BI453=2,GM453-GX453,0)</f>
        <v>0</v>
      </c>
      <c r="GP453">
        <f>IF(BI453=4,GM453-GX453,0)</f>
        <v>0</v>
      </c>
      <c r="GR453">
        <v>0</v>
      </c>
      <c r="GS453">
        <v>3</v>
      </c>
      <c r="GT453">
        <v>0</v>
      </c>
      <c r="GU453" t="s">
        <v>3</v>
      </c>
      <c r="GV453">
        <f>ROUND((GT453),6)</f>
        <v>0</v>
      </c>
      <c r="GW453">
        <v>1</v>
      </c>
      <c r="GX453">
        <f>ROUND(HC453*I453,2)</f>
        <v>0</v>
      </c>
      <c r="HA453">
        <v>0</v>
      </c>
      <c r="HB453">
        <v>0</v>
      </c>
      <c r="HC453">
        <f>GV453*GW453</f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5" spans="1:245" x14ac:dyDescent="0.2">
      <c r="A455" s="2">
        <v>51</v>
      </c>
      <c r="B455" s="2">
        <f>B449</f>
        <v>1</v>
      </c>
      <c r="C455" s="2">
        <f>A449</f>
        <v>4</v>
      </c>
      <c r="D455" s="2">
        <f>ROW(A449)</f>
        <v>449</v>
      </c>
      <c r="E455" s="2"/>
      <c r="F455" s="2" t="str">
        <f>IF(F449&lt;&gt;"",F449,"")</f>
        <v>Новый раздел</v>
      </c>
      <c r="G455" s="2" t="str">
        <f>IF(G449&lt;&gt;"",G449,"")</f>
        <v>Доставка персонала</v>
      </c>
      <c r="H455" s="2">
        <v>0</v>
      </c>
      <c r="I455" s="2"/>
      <c r="J455" s="2"/>
      <c r="K455" s="2"/>
      <c r="L455" s="2"/>
      <c r="M455" s="2"/>
      <c r="N455" s="2"/>
      <c r="O455" s="2">
        <f t="shared" ref="O455:T455" si="226">ROUND(AB455,2)</f>
        <v>14632.16</v>
      </c>
      <c r="P455" s="2">
        <f t="shared" si="226"/>
        <v>0</v>
      </c>
      <c r="Q455" s="2">
        <f t="shared" si="226"/>
        <v>7194.79</v>
      </c>
      <c r="R455" s="2">
        <f t="shared" si="226"/>
        <v>7437.37</v>
      </c>
      <c r="S455" s="2">
        <f t="shared" si="226"/>
        <v>0</v>
      </c>
      <c r="T455" s="2">
        <f t="shared" si="226"/>
        <v>0</v>
      </c>
      <c r="U455" s="2">
        <f>AH455</f>
        <v>0</v>
      </c>
      <c r="V455" s="2">
        <f>AI455</f>
        <v>15.56</v>
      </c>
      <c r="W455" s="2">
        <f>ROUND(AJ455,2)</f>
        <v>0</v>
      </c>
      <c r="X455" s="2">
        <f>ROUND(AK455,2)</f>
        <v>0</v>
      </c>
      <c r="Y455" s="2">
        <f>ROUND(AL455,2)</f>
        <v>0</v>
      </c>
      <c r="Z455" s="2"/>
      <c r="AA455" s="2"/>
      <c r="AB455" s="2">
        <f>ROUND(SUMIF(AA453:AA453,"=312611130",O453:O453),2)</f>
        <v>14632.16</v>
      </c>
      <c r="AC455" s="2">
        <f>ROUND(SUMIF(AA453:AA453,"=312611130",P453:P453),2)</f>
        <v>0</v>
      </c>
      <c r="AD455" s="2">
        <f>ROUND(SUMIF(AA453:AA453,"=312611130",Q453:Q453),2)</f>
        <v>7194.79</v>
      </c>
      <c r="AE455" s="2">
        <f>ROUND(SUMIF(AA453:AA453,"=312611130",R453:R453),2)</f>
        <v>7437.37</v>
      </c>
      <c r="AF455" s="2">
        <f>ROUND(SUMIF(AA453:AA453,"=312611130",S453:S453),2)</f>
        <v>0</v>
      </c>
      <c r="AG455" s="2">
        <f>ROUND(SUMIF(AA453:AA453,"=312611130",T453:T453),2)</f>
        <v>0</v>
      </c>
      <c r="AH455" s="2">
        <f>SUMIF(AA453:AA453,"=312611130",U453:U453)</f>
        <v>0</v>
      </c>
      <c r="AI455" s="2">
        <f>SUMIF(AA453:AA453,"=312611130",V453:V453)</f>
        <v>15.56</v>
      </c>
      <c r="AJ455" s="2">
        <f>ROUND(SUMIF(AA453:AA453,"=312611130",W453:W453),2)</f>
        <v>0</v>
      </c>
      <c r="AK455" s="2">
        <f>ROUND(SUMIF(AA453:AA453,"=312611130",X453:X453),2)</f>
        <v>0</v>
      </c>
      <c r="AL455" s="2">
        <f>ROUND(SUMIF(AA453:AA453,"=312611130",Y453:Y453),2)</f>
        <v>0</v>
      </c>
      <c r="AM455" s="2"/>
      <c r="AN455" s="2"/>
      <c r="AO455" s="2">
        <f t="shared" ref="AO455:BD455" si="227">ROUND(BX455,2)</f>
        <v>0</v>
      </c>
      <c r="AP455" s="2">
        <f t="shared" si="227"/>
        <v>0</v>
      </c>
      <c r="AQ455" s="2">
        <f t="shared" si="227"/>
        <v>0</v>
      </c>
      <c r="AR455" s="2">
        <f t="shared" si="227"/>
        <v>14632.16</v>
      </c>
      <c r="AS455" s="2">
        <f t="shared" si="227"/>
        <v>14632.16</v>
      </c>
      <c r="AT455" s="2">
        <f t="shared" si="227"/>
        <v>0</v>
      </c>
      <c r="AU455" s="2">
        <f t="shared" si="227"/>
        <v>0</v>
      </c>
      <c r="AV455" s="2">
        <f t="shared" si="227"/>
        <v>0</v>
      </c>
      <c r="AW455" s="2">
        <f t="shared" si="227"/>
        <v>0</v>
      </c>
      <c r="AX455" s="2">
        <f t="shared" si="227"/>
        <v>0</v>
      </c>
      <c r="AY455" s="2">
        <f t="shared" si="227"/>
        <v>0</v>
      </c>
      <c r="AZ455" s="2">
        <f t="shared" si="227"/>
        <v>0</v>
      </c>
      <c r="BA455" s="2">
        <f t="shared" si="227"/>
        <v>0</v>
      </c>
      <c r="BB455" s="2">
        <f t="shared" si="227"/>
        <v>0</v>
      </c>
      <c r="BC455" s="2">
        <f t="shared" si="227"/>
        <v>0</v>
      </c>
      <c r="BD455" s="2">
        <f t="shared" si="227"/>
        <v>0</v>
      </c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>
        <f>ROUND(SUMIF(AA453:AA453,"=312611130",FQ453:FQ453),2)</f>
        <v>0</v>
      </c>
      <c r="BY455" s="2">
        <f>ROUND(SUMIF(AA453:AA453,"=312611130",FR453:FR453),2)</f>
        <v>0</v>
      </c>
      <c r="BZ455" s="2">
        <f>ROUND(SUMIF(AA453:AA453,"=312611130",GL453:GL453),2)</f>
        <v>0</v>
      </c>
      <c r="CA455" s="2">
        <f>ROUND(SUMIF(AA453:AA453,"=312611130",GM453:GM453),2)</f>
        <v>14632.16</v>
      </c>
      <c r="CB455" s="2">
        <f>ROUND(SUMIF(AA453:AA453,"=312611130",GN453:GN453),2)</f>
        <v>14632.16</v>
      </c>
      <c r="CC455" s="2">
        <f>ROUND(SUMIF(AA453:AA453,"=312611130",GO453:GO453),2)</f>
        <v>0</v>
      </c>
      <c r="CD455" s="2">
        <f>ROUND(SUMIF(AA453:AA453,"=312611130",GP453:GP453),2)</f>
        <v>0</v>
      </c>
      <c r="CE455" s="2">
        <f>AC455-BX455</f>
        <v>0</v>
      </c>
      <c r="CF455" s="2">
        <f>AC455-BY455</f>
        <v>0</v>
      </c>
      <c r="CG455" s="2">
        <f>BX455-BZ455</f>
        <v>0</v>
      </c>
      <c r="CH455" s="2">
        <f>AC455-BX455-BY455+BZ455</f>
        <v>0</v>
      </c>
      <c r="CI455" s="2">
        <f>BY455-BZ455</f>
        <v>0</v>
      </c>
      <c r="CJ455" s="2">
        <f>ROUND(SUMIF(AA453:AA453,"=312611130",GX453:GX453),2)</f>
        <v>0</v>
      </c>
      <c r="CK455" s="2">
        <f>ROUND(SUMIF(AA453:AA453,"=312611130",GY453:GY453),2)</f>
        <v>0</v>
      </c>
      <c r="CL455" s="2">
        <f>ROUND(SUMIF(AA453:AA453,"=312611130",GZ453:GZ453),2)</f>
        <v>0</v>
      </c>
      <c r="CM455" s="2">
        <f>ROUND(SUMIF(AA453:AA453,"=312611130",HD453:HD453),2)</f>
        <v>0</v>
      </c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>
        <v>0</v>
      </c>
    </row>
    <row r="457" spans="1:245" x14ac:dyDescent="0.2">
      <c r="A457" s="4">
        <v>50</v>
      </c>
      <c r="B457" s="4">
        <v>0</v>
      </c>
      <c r="C457" s="4">
        <v>0</v>
      </c>
      <c r="D457" s="4">
        <v>1</v>
      </c>
      <c r="E457" s="4">
        <v>201</v>
      </c>
      <c r="F457" s="4">
        <f>ROUND(Source!O455,O457)</f>
        <v>14632.16</v>
      </c>
      <c r="G457" s="4" t="s">
        <v>45</v>
      </c>
      <c r="H457" s="4" t="s">
        <v>46</v>
      </c>
      <c r="I457" s="4"/>
      <c r="J457" s="4"/>
      <c r="K457" s="4">
        <v>201</v>
      </c>
      <c r="L457" s="4">
        <v>1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14632.16</v>
      </c>
      <c r="X457" s="4">
        <v>1</v>
      </c>
      <c r="Y457" s="4">
        <v>14632.16</v>
      </c>
      <c r="Z457" s="4"/>
      <c r="AA457" s="4"/>
      <c r="AB457" s="4"/>
    </row>
    <row r="458" spans="1:245" x14ac:dyDescent="0.2">
      <c r="A458" s="4">
        <v>50</v>
      </c>
      <c r="B458" s="4">
        <v>0</v>
      </c>
      <c r="C458" s="4">
        <v>0</v>
      </c>
      <c r="D458" s="4">
        <v>1</v>
      </c>
      <c r="E458" s="4">
        <v>202</v>
      </c>
      <c r="F458" s="4">
        <f>ROUND(Source!P455,O458)</f>
        <v>0</v>
      </c>
      <c r="G458" s="4" t="s">
        <v>47</v>
      </c>
      <c r="H458" s="4" t="s">
        <v>48</v>
      </c>
      <c r="I458" s="4"/>
      <c r="J458" s="4"/>
      <c r="K458" s="4">
        <v>202</v>
      </c>
      <c r="L458" s="4">
        <v>2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45" x14ac:dyDescent="0.2">
      <c r="A459" s="4">
        <v>50</v>
      </c>
      <c r="B459" s="4">
        <v>0</v>
      </c>
      <c r="C459" s="4">
        <v>0</v>
      </c>
      <c r="D459" s="4">
        <v>1</v>
      </c>
      <c r="E459" s="4">
        <v>222</v>
      </c>
      <c r="F459" s="4">
        <f>ROUND(Source!AO455,O459)</f>
        <v>0</v>
      </c>
      <c r="G459" s="4" t="s">
        <v>49</v>
      </c>
      <c r="H459" s="4" t="s">
        <v>50</v>
      </c>
      <c r="I459" s="4"/>
      <c r="J459" s="4"/>
      <c r="K459" s="4">
        <v>222</v>
      </c>
      <c r="L459" s="4">
        <v>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45" x14ac:dyDescent="0.2">
      <c r="A460" s="4">
        <v>50</v>
      </c>
      <c r="B460" s="4">
        <v>0</v>
      </c>
      <c r="C460" s="4">
        <v>0</v>
      </c>
      <c r="D460" s="4">
        <v>1</v>
      </c>
      <c r="E460" s="4">
        <v>225</v>
      </c>
      <c r="F460" s="4">
        <f>ROUND(Source!AV455,O460)</f>
        <v>0</v>
      </c>
      <c r="G460" s="4" t="s">
        <v>51</v>
      </c>
      <c r="H460" s="4" t="s">
        <v>52</v>
      </c>
      <c r="I460" s="4"/>
      <c r="J460" s="4"/>
      <c r="K460" s="4">
        <v>225</v>
      </c>
      <c r="L460" s="4">
        <v>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45" x14ac:dyDescent="0.2">
      <c r="A461" s="4">
        <v>50</v>
      </c>
      <c r="B461" s="4">
        <v>0</v>
      </c>
      <c r="C461" s="4">
        <v>0</v>
      </c>
      <c r="D461" s="4">
        <v>1</v>
      </c>
      <c r="E461" s="4">
        <v>226</v>
      </c>
      <c r="F461" s="4">
        <f>ROUND(Source!AW455,O461)</f>
        <v>0</v>
      </c>
      <c r="G461" s="4" t="s">
        <v>53</v>
      </c>
      <c r="H461" s="4" t="s">
        <v>54</v>
      </c>
      <c r="I461" s="4"/>
      <c r="J461" s="4"/>
      <c r="K461" s="4">
        <v>226</v>
      </c>
      <c r="L461" s="4">
        <v>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45" x14ac:dyDescent="0.2">
      <c r="A462" s="4">
        <v>50</v>
      </c>
      <c r="B462" s="4">
        <v>0</v>
      </c>
      <c r="C462" s="4">
        <v>0</v>
      </c>
      <c r="D462" s="4">
        <v>1</v>
      </c>
      <c r="E462" s="4">
        <v>227</v>
      </c>
      <c r="F462" s="4">
        <f>ROUND(Source!AX455,O462)</f>
        <v>0</v>
      </c>
      <c r="G462" s="4" t="s">
        <v>55</v>
      </c>
      <c r="H462" s="4" t="s">
        <v>56</v>
      </c>
      <c r="I462" s="4"/>
      <c r="J462" s="4"/>
      <c r="K462" s="4">
        <v>227</v>
      </c>
      <c r="L462" s="4">
        <v>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x14ac:dyDescent="0.2">
      <c r="A463" s="4">
        <v>50</v>
      </c>
      <c r="B463" s="4">
        <v>0</v>
      </c>
      <c r="C463" s="4">
        <v>0</v>
      </c>
      <c r="D463" s="4">
        <v>1</v>
      </c>
      <c r="E463" s="4">
        <v>228</v>
      </c>
      <c r="F463" s="4">
        <f>ROUND(Source!AY455,O463)</f>
        <v>0</v>
      </c>
      <c r="G463" s="4" t="s">
        <v>57</v>
      </c>
      <c r="H463" s="4" t="s">
        <v>58</v>
      </c>
      <c r="I463" s="4"/>
      <c r="J463" s="4"/>
      <c r="K463" s="4">
        <v>228</v>
      </c>
      <c r="L463" s="4">
        <v>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216</v>
      </c>
      <c r="F464" s="4">
        <f>ROUND(Source!AP455,O464)</f>
        <v>0</v>
      </c>
      <c r="G464" s="4" t="s">
        <v>59</v>
      </c>
      <c r="H464" s="4" t="s">
        <v>60</v>
      </c>
      <c r="I464" s="4"/>
      <c r="J464" s="4"/>
      <c r="K464" s="4">
        <v>216</v>
      </c>
      <c r="L464" s="4">
        <v>8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223</v>
      </c>
      <c r="F465" s="4">
        <f>ROUND(Source!AQ455,O465)</f>
        <v>0</v>
      </c>
      <c r="G465" s="4" t="s">
        <v>61</v>
      </c>
      <c r="H465" s="4" t="s">
        <v>62</v>
      </c>
      <c r="I465" s="4"/>
      <c r="J465" s="4"/>
      <c r="K465" s="4">
        <v>223</v>
      </c>
      <c r="L465" s="4">
        <v>9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229</v>
      </c>
      <c r="F466" s="4">
        <f>ROUND(Source!AZ455,O466)</f>
        <v>0</v>
      </c>
      <c r="G466" s="4" t="s">
        <v>63</v>
      </c>
      <c r="H466" s="4" t="s">
        <v>64</v>
      </c>
      <c r="I466" s="4"/>
      <c r="J466" s="4"/>
      <c r="K466" s="4">
        <v>229</v>
      </c>
      <c r="L466" s="4">
        <v>10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203</v>
      </c>
      <c r="F467" s="4">
        <f>ROUND(Source!Q455,O467)</f>
        <v>7194.79</v>
      </c>
      <c r="G467" s="4" t="s">
        <v>65</v>
      </c>
      <c r="H467" s="4" t="s">
        <v>66</v>
      </c>
      <c r="I467" s="4"/>
      <c r="J467" s="4"/>
      <c r="K467" s="4">
        <v>203</v>
      </c>
      <c r="L467" s="4">
        <v>11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7194.79</v>
      </c>
      <c r="X467" s="4">
        <v>1</v>
      </c>
      <c r="Y467" s="4">
        <v>7194.79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231</v>
      </c>
      <c r="F468" s="4">
        <f>ROUND(Source!BB455,O468)</f>
        <v>0</v>
      </c>
      <c r="G468" s="4" t="s">
        <v>67</v>
      </c>
      <c r="H468" s="4" t="s">
        <v>68</v>
      </c>
      <c r="I468" s="4"/>
      <c r="J468" s="4"/>
      <c r="K468" s="4">
        <v>231</v>
      </c>
      <c r="L468" s="4">
        <v>12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204</v>
      </c>
      <c r="F469" s="4">
        <f>ROUND(Source!R455,O469)</f>
        <v>7437.37</v>
      </c>
      <c r="G469" s="4" t="s">
        <v>69</v>
      </c>
      <c r="H469" s="4" t="s">
        <v>70</v>
      </c>
      <c r="I469" s="4"/>
      <c r="J469" s="4"/>
      <c r="K469" s="4">
        <v>204</v>
      </c>
      <c r="L469" s="4">
        <v>13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7437.37</v>
      </c>
      <c r="X469" s="4">
        <v>1</v>
      </c>
      <c r="Y469" s="4">
        <v>7437.37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205</v>
      </c>
      <c r="F470" s="4">
        <f>ROUND(Source!S455,O470)</f>
        <v>0</v>
      </c>
      <c r="G470" s="4" t="s">
        <v>71</v>
      </c>
      <c r="H470" s="4" t="s">
        <v>72</v>
      </c>
      <c r="I470" s="4"/>
      <c r="J470" s="4"/>
      <c r="K470" s="4">
        <v>205</v>
      </c>
      <c r="L470" s="4">
        <v>14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232</v>
      </c>
      <c r="F471" s="4">
        <f>ROUND(Source!BC455,O471)</f>
        <v>0</v>
      </c>
      <c r="G471" s="4" t="s">
        <v>73</v>
      </c>
      <c r="H471" s="4" t="s">
        <v>74</v>
      </c>
      <c r="I471" s="4"/>
      <c r="J471" s="4"/>
      <c r="K471" s="4">
        <v>232</v>
      </c>
      <c r="L471" s="4">
        <v>15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214</v>
      </c>
      <c r="F472" s="4">
        <f>ROUND(Source!AS455,O472)</f>
        <v>14632.16</v>
      </c>
      <c r="G472" s="4" t="s">
        <v>75</v>
      </c>
      <c r="H472" s="4" t="s">
        <v>76</v>
      </c>
      <c r="I472" s="4"/>
      <c r="J472" s="4"/>
      <c r="K472" s="4">
        <v>214</v>
      </c>
      <c r="L472" s="4">
        <v>16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14632.16</v>
      </c>
      <c r="X472" s="4">
        <v>1</v>
      </c>
      <c r="Y472" s="4">
        <v>14632.16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215</v>
      </c>
      <c r="F473" s="4">
        <f>ROUND(Source!AT455,O473)</f>
        <v>0</v>
      </c>
      <c r="G473" s="4" t="s">
        <v>77</v>
      </c>
      <c r="H473" s="4" t="s">
        <v>78</v>
      </c>
      <c r="I473" s="4"/>
      <c r="J473" s="4"/>
      <c r="K473" s="4">
        <v>215</v>
      </c>
      <c r="L473" s="4">
        <v>17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217</v>
      </c>
      <c r="F474" s="4">
        <f>ROUND(Source!AU455,O474)</f>
        <v>0</v>
      </c>
      <c r="G474" s="4" t="s">
        <v>79</v>
      </c>
      <c r="H474" s="4" t="s">
        <v>80</v>
      </c>
      <c r="I474" s="4"/>
      <c r="J474" s="4"/>
      <c r="K474" s="4">
        <v>217</v>
      </c>
      <c r="L474" s="4">
        <v>18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230</v>
      </c>
      <c r="F475" s="4">
        <f>ROUND(Source!BA455,O475)</f>
        <v>0</v>
      </c>
      <c r="G475" s="4" t="s">
        <v>81</v>
      </c>
      <c r="H475" s="4" t="s">
        <v>82</v>
      </c>
      <c r="I475" s="4"/>
      <c r="J475" s="4"/>
      <c r="K475" s="4">
        <v>230</v>
      </c>
      <c r="L475" s="4">
        <v>19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206</v>
      </c>
      <c r="F476" s="4">
        <f>ROUND(Source!T455,O476)</f>
        <v>0</v>
      </c>
      <c r="G476" s="4" t="s">
        <v>83</v>
      </c>
      <c r="H476" s="4" t="s">
        <v>84</v>
      </c>
      <c r="I476" s="4"/>
      <c r="J476" s="4"/>
      <c r="K476" s="4">
        <v>206</v>
      </c>
      <c r="L476" s="4">
        <v>20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207</v>
      </c>
      <c r="F477" s="4">
        <f>ROUND(Source!U455,O477)</f>
        <v>0</v>
      </c>
      <c r="G477" s="4" t="s">
        <v>85</v>
      </c>
      <c r="H477" s="4" t="s">
        <v>86</v>
      </c>
      <c r="I477" s="4"/>
      <c r="J477" s="4"/>
      <c r="K477" s="4">
        <v>207</v>
      </c>
      <c r="L477" s="4">
        <v>21</v>
      </c>
      <c r="M477" s="4">
        <v>3</v>
      </c>
      <c r="N477" s="4" t="s">
        <v>3</v>
      </c>
      <c r="O477" s="4">
        <v>7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208</v>
      </c>
      <c r="F478" s="4">
        <f>ROUND(Source!V455,O478)</f>
        <v>15.56</v>
      </c>
      <c r="G478" s="4" t="s">
        <v>87</v>
      </c>
      <c r="H478" s="4" t="s">
        <v>88</v>
      </c>
      <c r="I478" s="4"/>
      <c r="J478" s="4"/>
      <c r="K478" s="4">
        <v>208</v>
      </c>
      <c r="L478" s="4">
        <v>22</v>
      </c>
      <c r="M478" s="4">
        <v>3</v>
      </c>
      <c r="N478" s="4" t="s">
        <v>3</v>
      </c>
      <c r="O478" s="4">
        <v>7</v>
      </c>
      <c r="P478" s="4"/>
      <c r="Q478" s="4"/>
      <c r="R478" s="4"/>
      <c r="S478" s="4"/>
      <c r="T478" s="4"/>
      <c r="U478" s="4"/>
      <c r="V478" s="4"/>
      <c r="W478" s="4">
        <v>15.56</v>
      </c>
      <c r="X478" s="4">
        <v>1</v>
      </c>
      <c r="Y478" s="4">
        <v>15.56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209</v>
      </c>
      <c r="F479" s="4">
        <f>ROUND(Source!W455,O479)</f>
        <v>0</v>
      </c>
      <c r="G479" s="4" t="s">
        <v>89</v>
      </c>
      <c r="H479" s="4" t="s">
        <v>90</v>
      </c>
      <c r="I479" s="4"/>
      <c r="J479" s="4"/>
      <c r="K479" s="4">
        <v>209</v>
      </c>
      <c r="L479" s="4">
        <v>23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233</v>
      </c>
      <c r="F480" s="4">
        <f>ROUND(Source!BD455,O480)</f>
        <v>0</v>
      </c>
      <c r="G480" s="4" t="s">
        <v>91</v>
      </c>
      <c r="H480" s="4" t="s">
        <v>92</v>
      </c>
      <c r="I480" s="4"/>
      <c r="J480" s="4"/>
      <c r="K480" s="4">
        <v>233</v>
      </c>
      <c r="L480" s="4">
        <v>24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210</v>
      </c>
      <c r="F481" s="4">
        <f>ROUND(Source!X455,O481)</f>
        <v>0</v>
      </c>
      <c r="G481" s="4" t="s">
        <v>93</v>
      </c>
      <c r="H481" s="4" t="s">
        <v>94</v>
      </c>
      <c r="I481" s="4"/>
      <c r="J481" s="4"/>
      <c r="K481" s="4">
        <v>210</v>
      </c>
      <c r="L481" s="4">
        <v>25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211</v>
      </c>
      <c r="F482" s="4">
        <f>ROUND(Source!Y455,O482)</f>
        <v>0</v>
      </c>
      <c r="G482" s="4" t="s">
        <v>95</v>
      </c>
      <c r="H482" s="4" t="s">
        <v>96</v>
      </c>
      <c r="I482" s="4"/>
      <c r="J482" s="4"/>
      <c r="K482" s="4">
        <v>211</v>
      </c>
      <c r="L482" s="4">
        <v>26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224</v>
      </c>
      <c r="F483" s="4">
        <f>ROUND(Source!AR455,O483)</f>
        <v>14632.16</v>
      </c>
      <c r="G483" s="4" t="s">
        <v>97</v>
      </c>
      <c r="H483" s="4" t="s">
        <v>98</v>
      </c>
      <c r="I483" s="4"/>
      <c r="J483" s="4"/>
      <c r="K483" s="4">
        <v>224</v>
      </c>
      <c r="L483" s="4">
        <v>27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14632.16</v>
      </c>
      <c r="X483" s="4">
        <v>1</v>
      </c>
      <c r="Y483" s="4">
        <v>14632.16</v>
      </c>
      <c r="Z483" s="4"/>
      <c r="AA483" s="4"/>
      <c r="AB483" s="4"/>
    </row>
    <row r="485" spans="1:245" x14ac:dyDescent="0.2">
      <c r="A485" s="1">
        <v>4</v>
      </c>
      <c r="B485" s="1">
        <v>1</v>
      </c>
      <c r="C485" s="1"/>
      <c r="D485" s="1">
        <f>ROW(A495)</f>
        <v>495</v>
      </c>
      <c r="E485" s="1"/>
      <c r="F485" s="1" t="s">
        <v>15</v>
      </c>
      <c r="G485" s="1" t="s">
        <v>317</v>
      </c>
      <c r="H485" s="1" t="s">
        <v>3</v>
      </c>
      <c r="I485" s="1">
        <v>0</v>
      </c>
      <c r="J485" s="1"/>
      <c r="K485" s="1">
        <v>-1</v>
      </c>
      <c r="L485" s="1"/>
      <c r="M485" s="1" t="s">
        <v>3</v>
      </c>
      <c r="N485" s="1"/>
      <c r="O485" s="1"/>
      <c r="P485" s="1"/>
      <c r="Q485" s="1"/>
      <c r="R485" s="1"/>
      <c r="S485" s="1">
        <v>0</v>
      </c>
      <c r="T485" s="1"/>
      <c r="U485" s="1" t="s">
        <v>3</v>
      </c>
      <c r="V485" s="1">
        <v>0</v>
      </c>
      <c r="W485" s="1"/>
      <c r="X485" s="1"/>
      <c r="Y485" s="1"/>
      <c r="Z485" s="1"/>
      <c r="AA485" s="1"/>
      <c r="AB485" s="1" t="s">
        <v>3</v>
      </c>
      <c r="AC485" s="1" t="s">
        <v>3</v>
      </c>
      <c r="AD485" s="1" t="s">
        <v>3</v>
      </c>
      <c r="AE485" s="1" t="s">
        <v>3</v>
      </c>
      <c r="AF485" s="1" t="s">
        <v>3</v>
      </c>
      <c r="AG485" s="1" t="s">
        <v>3</v>
      </c>
      <c r="AH485" s="1"/>
      <c r="AI485" s="1"/>
      <c r="AJ485" s="1"/>
      <c r="AK485" s="1"/>
      <c r="AL485" s="1"/>
      <c r="AM485" s="1"/>
      <c r="AN485" s="1"/>
      <c r="AO485" s="1"/>
      <c r="AP485" s="1" t="s">
        <v>3</v>
      </c>
      <c r="AQ485" s="1" t="s">
        <v>3</v>
      </c>
      <c r="AR485" s="1" t="s">
        <v>3</v>
      </c>
      <c r="AS485" s="1"/>
      <c r="AT485" s="1"/>
      <c r="AU485" s="1"/>
      <c r="AV485" s="1"/>
      <c r="AW485" s="1"/>
      <c r="AX485" s="1"/>
      <c r="AY485" s="1"/>
      <c r="AZ485" s="1" t="s">
        <v>3</v>
      </c>
      <c r="BA485" s="1"/>
      <c r="BB485" s="1" t="s">
        <v>3</v>
      </c>
      <c r="BC485" s="1" t="s">
        <v>3</v>
      </c>
      <c r="BD485" s="1" t="s">
        <v>3</v>
      </c>
      <c r="BE485" s="1" t="s">
        <v>3</v>
      </c>
      <c r="BF485" s="1" t="s">
        <v>3</v>
      </c>
      <c r="BG485" s="1" t="s">
        <v>3</v>
      </c>
      <c r="BH485" s="1" t="s">
        <v>3</v>
      </c>
      <c r="BI485" s="1" t="s">
        <v>3</v>
      </c>
      <c r="BJ485" s="1" t="s">
        <v>3</v>
      </c>
      <c r="BK485" s="1" t="s">
        <v>3</v>
      </c>
      <c r="BL485" s="1" t="s">
        <v>3</v>
      </c>
      <c r="BM485" s="1" t="s">
        <v>3</v>
      </c>
      <c r="BN485" s="1" t="s">
        <v>3</v>
      </c>
      <c r="BO485" s="1" t="s">
        <v>3</v>
      </c>
      <c r="BP485" s="1" t="s">
        <v>3</v>
      </c>
      <c r="BQ485" s="1"/>
      <c r="BR485" s="1"/>
      <c r="BS485" s="1"/>
      <c r="BT485" s="1"/>
      <c r="BU485" s="1"/>
      <c r="BV485" s="1"/>
      <c r="BW485" s="1"/>
      <c r="BX485" s="1">
        <v>0</v>
      </c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>
        <v>0</v>
      </c>
    </row>
    <row r="487" spans="1:245" x14ac:dyDescent="0.2">
      <c r="A487" s="2">
        <v>52</v>
      </c>
      <c r="B487" s="2">
        <f t="shared" ref="B487:G487" si="228">B495</f>
        <v>1</v>
      </c>
      <c r="C487" s="2">
        <f t="shared" si="228"/>
        <v>4</v>
      </c>
      <c r="D487" s="2">
        <f t="shared" si="228"/>
        <v>485</v>
      </c>
      <c r="E487" s="2">
        <f t="shared" si="228"/>
        <v>0</v>
      </c>
      <c r="F487" s="2" t="str">
        <f t="shared" si="228"/>
        <v>Новый раздел</v>
      </c>
      <c r="G487" s="2" t="str">
        <f t="shared" si="228"/>
        <v>Материалы по НБ ФСНБ-2022</v>
      </c>
      <c r="H487" s="2"/>
      <c r="I487" s="2"/>
      <c r="J487" s="2"/>
      <c r="K487" s="2"/>
      <c r="L487" s="2"/>
      <c r="M487" s="2"/>
      <c r="N487" s="2"/>
      <c r="O487" s="2">
        <f t="shared" ref="O487:AT487" si="229">O495</f>
        <v>382435.97</v>
      </c>
      <c r="P487" s="2">
        <f t="shared" si="229"/>
        <v>382435.97</v>
      </c>
      <c r="Q487" s="2">
        <f t="shared" si="229"/>
        <v>0</v>
      </c>
      <c r="R487" s="2">
        <f t="shared" si="229"/>
        <v>0</v>
      </c>
      <c r="S487" s="2">
        <f t="shared" si="229"/>
        <v>0</v>
      </c>
      <c r="T487" s="2">
        <f t="shared" si="229"/>
        <v>0</v>
      </c>
      <c r="U487" s="2">
        <f t="shared" si="229"/>
        <v>0</v>
      </c>
      <c r="V487" s="2">
        <f t="shared" si="229"/>
        <v>0</v>
      </c>
      <c r="W487" s="2">
        <f t="shared" si="229"/>
        <v>0</v>
      </c>
      <c r="X487" s="2">
        <f t="shared" si="229"/>
        <v>0</v>
      </c>
      <c r="Y487" s="2">
        <f t="shared" si="229"/>
        <v>0</v>
      </c>
      <c r="Z487" s="2">
        <f t="shared" si="229"/>
        <v>0</v>
      </c>
      <c r="AA487" s="2">
        <f t="shared" si="229"/>
        <v>0</v>
      </c>
      <c r="AB487" s="2">
        <f t="shared" si="229"/>
        <v>382435.97</v>
      </c>
      <c r="AC487" s="2">
        <f t="shared" si="229"/>
        <v>382435.97</v>
      </c>
      <c r="AD487" s="2">
        <f t="shared" si="229"/>
        <v>0</v>
      </c>
      <c r="AE487" s="2">
        <f t="shared" si="229"/>
        <v>0</v>
      </c>
      <c r="AF487" s="2">
        <f t="shared" si="229"/>
        <v>0</v>
      </c>
      <c r="AG487" s="2">
        <f t="shared" si="229"/>
        <v>0</v>
      </c>
      <c r="AH487" s="2">
        <f t="shared" si="229"/>
        <v>0</v>
      </c>
      <c r="AI487" s="2">
        <f t="shared" si="229"/>
        <v>0</v>
      </c>
      <c r="AJ487" s="2">
        <f t="shared" si="229"/>
        <v>0</v>
      </c>
      <c r="AK487" s="2">
        <f t="shared" si="229"/>
        <v>0</v>
      </c>
      <c r="AL487" s="2">
        <f t="shared" si="229"/>
        <v>0</v>
      </c>
      <c r="AM487" s="2">
        <f t="shared" si="229"/>
        <v>0</v>
      </c>
      <c r="AN487" s="2">
        <f t="shared" si="229"/>
        <v>0</v>
      </c>
      <c r="AO487" s="2">
        <f t="shared" si="229"/>
        <v>38126.43</v>
      </c>
      <c r="AP487" s="2">
        <f t="shared" si="229"/>
        <v>0</v>
      </c>
      <c r="AQ487" s="2">
        <f t="shared" si="229"/>
        <v>0</v>
      </c>
      <c r="AR487" s="2">
        <f t="shared" si="229"/>
        <v>382435.97</v>
      </c>
      <c r="AS487" s="2">
        <f t="shared" si="229"/>
        <v>26714.36</v>
      </c>
      <c r="AT487" s="2">
        <f t="shared" si="229"/>
        <v>355721.61</v>
      </c>
      <c r="AU487" s="2">
        <f t="shared" ref="AU487:BZ487" si="230">AU495</f>
        <v>0</v>
      </c>
      <c r="AV487" s="2">
        <f t="shared" si="230"/>
        <v>344309.54</v>
      </c>
      <c r="AW487" s="2">
        <f t="shared" si="230"/>
        <v>382435.97</v>
      </c>
      <c r="AX487" s="2">
        <f t="shared" si="230"/>
        <v>38126.43</v>
      </c>
      <c r="AY487" s="2">
        <f t="shared" si="230"/>
        <v>344309.54</v>
      </c>
      <c r="AZ487" s="2">
        <f t="shared" si="230"/>
        <v>0</v>
      </c>
      <c r="BA487" s="2">
        <f t="shared" si="230"/>
        <v>0</v>
      </c>
      <c r="BB487" s="2">
        <f t="shared" si="230"/>
        <v>0</v>
      </c>
      <c r="BC487" s="2">
        <f t="shared" si="230"/>
        <v>0</v>
      </c>
      <c r="BD487" s="2">
        <f t="shared" si="230"/>
        <v>0</v>
      </c>
      <c r="BE487" s="2">
        <f t="shared" si="230"/>
        <v>0</v>
      </c>
      <c r="BF487" s="2">
        <f t="shared" si="230"/>
        <v>0</v>
      </c>
      <c r="BG487" s="2">
        <f t="shared" si="230"/>
        <v>0</v>
      </c>
      <c r="BH487" s="2">
        <f t="shared" si="230"/>
        <v>0</v>
      </c>
      <c r="BI487" s="2">
        <f t="shared" si="230"/>
        <v>0</v>
      </c>
      <c r="BJ487" s="2">
        <f t="shared" si="230"/>
        <v>0</v>
      </c>
      <c r="BK487" s="2">
        <f t="shared" si="230"/>
        <v>0</v>
      </c>
      <c r="BL487" s="2">
        <f t="shared" si="230"/>
        <v>0</v>
      </c>
      <c r="BM487" s="2">
        <f t="shared" si="230"/>
        <v>0</v>
      </c>
      <c r="BN487" s="2">
        <f t="shared" si="230"/>
        <v>0</v>
      </c>
      <c r="BO487" s="2">
        <f t="shared" si="230"/>
        <v>0</v>
      </c>
      <c r="BP487" s="2">
        <f t="shared" si="230"/>
        <v>0</v>
      </c>
      <c r="BQ487" s="2">
        <f t="shared" si="230"/>
        <v>0</v>
      </c>
      <c r="BR487" s="2">
        <f t="shared" si="230"/>
        <v>0</v>
      </c>
      <c r="BS487" s="2">
        <f t="shared" si="230"/>
        <v>0</v>
      </c>
      <c r="BT487" s="2">
        <f t="shared" si="230"/>
        <v>0</v>
      </c>
      <c r="BU487" s="2">
        <f t="shared" si="230"/>
        <v>0</v>
      </c>
      <c r="BV487" s="2">
        <f t="shared" si="230"/>
        <v>0</v>
      </c>
      <c r="BW487" s="2">
        <f t="shared" si="230"/>
        <v>0</v>
      </c>
      <c r="BX487" s="2">
        <f t="shared" si="230"/>
        <v>38126.43</v>
      </c>
      <c r="BY487" s="2">
        <f t="shared" si="230"/>
        <v>0</v>
      </c>
      <c r="BZ487" s="2">
        <f t="shared" si="230"/>
        <v>0</v>
      </c>
      <c r="CA487" s="2">
        <f t="shared" ref="CA487:DF487" si="231">CA495</f>
        <v>382435.97</v>
      </c>
      <c r="CB487" s="2">
        <f t="shared" si="231"/>
        <v>26714.36</v>
      </c>
      <c r="CC487" s="2">
        <f t="shared" si="231"/>
        <v>355721.61</v>
      </c>
      <c r="CD487" s="2">
        <f t="shared" si="231"/>
        <v>0</v>
      </c>
      <c r="CE487" s="2">
        <f t="shared" si="231"/>
        <v>344309.54</v>
      </c>
      <c r="CF487" s="2">
        <f t="shared" si="231"/>
        <v>382435.97</v>
      </c>
      <c r="CG487" s="2">
        <f t="shared" si="231"/>
        <v>38126.43</v>
      </c>
      <c r="CH487" s="2">
        <f t="shared" si="231"/>
        <v>344309.54</v>
      </c>
      <c r="CI487" s="2">
        <f t="shared" si="231"/>
        <v>0</v>
      </c>
      <c r="CJ487" s="2">
        <f t="shared" si="231"/>
        <v>0</v>
      </c>
      <c r="CK487" s="2">
        <f t="shared" si="231"/>
        <v>0</v>
      </c>
      <c r="CL487" s="2">
        <f t="shared" si="231"/>
        <v>0</v>
      </c>
      <c r="CM487" s="2">
        <f t="shared" si="231"/>
        <v>0</v>
      </c>
      <c r="CN487" s="2">
        <f t="shared" si="231"/>
        <v>0</v>
      </c>
      <c r="CO487" s="2">
        <f t="shared" si="231"/>
        <v>0</v>
      </c>
      <c r="CP487" s="2">
        <f t="shared" si="231"/>
        <v>0</v>
      </c>
      <c r="CQ487" s="2">
        <f t="shared" si="231"/>
        <v>0</v>
      </c>
      <c r="CR487" s="2">
        <f t="shared" si="231"/>
        <v>0</v>
      </c>
      <c r="CS487" s="2">
        <f t="shared" si="231"/>
        <v>0</v>
      </c>
      <c r="CT487" s="2">
        <f t="shared" si="231"/>
        <v>0</v>
      </c>
      <c r="CU487" s="2">
        <f t="shared" si="231"/>
        <v>0</v>
      </c>
      <c r="CV487" s="2">
        <f t="shared" si="231"/>
        <v>0</v>
      </c>
      <c r="CW487" s="2">
        <f t="shared" si="231"/>
        <v>0</v>
      </c>
      <c r="CX487" s="2">
        <f t="shared" si="231"/>
        <v>0</v>
      </c>
      <c r="CY487" s="2">
        <f t="shared" si="231"/>
        <v>0</v>
      </c>
      <c r="CZ487" s="2">
        <f t="shared" si="231"/>
        <v>0</v>
      </c>
      <c r="DA487" s="2">
        <f t="shared" si="231"/>
        <v>0</v>
      </c>
      <c r="DB487" s="2">
        <f t="shared" si="231"/>
        <v>0</v>
      </c>
      <c r="DC487" s="2">
        <f t="shared" si="231"/>
        <v>0</v>
      </c>
      <c r="DD487" s="2">
        <f t="shared" si="231"/>
        <v>0</v>
      </c>
      <c r="DE487" s="2">
        <f t="shared" si="231"/>
        <v>0</v>
      </c>
      <c r="DF487" s="2">
        <f t="shared" si="231"/>
        <v>0</v>
      </c>
      <c r="DG487" s="3">
        <f t="shared" ref="DG487:EL487" si="232">DG495</f>
        <v>0</v>
      </c>
      <c r="DH487" s="3">
        <f t="shared" si="232"/>
        <v>0</v>
      </c>
      <c r="DI487" s="3">
        <f t="shared" si="232"/>
        <v>0</v>
      </c>
      <c r="DJ487" s="3">
        <f t="shared" si="232"/>
        <v>0</v>
      </c>
      <c r="DK487" s="3">
        <f t="shared" si="232"/>
        <v>0</v>
      </c>
      <c r="DL487" s="3">
        <f t="shared" si="232"/>
        <v>0</v>
      </c>
      <c r="DM487" s="3">
        <f t="shared" si="232"/>
        <v>0</v>
      </c>
      <c r="DN487" s="3">
        <f t="shared" si="232"/>
        <v>0</v>
      </c>
      <c r="DO487" s="3">
        <f t="shared" si="232"/>
        <v>0</v>
      </c>
      <c r="DP487" s="3">
        <f t="shared" si="232"/>
        <v>0</v>
      </c>
      <c r="DQ487" s="3">
        <f t="shared" si="232"/>
        <v>0</v>
      </c>
      <c r="DR487" s="3">
        <f t="shared" si="232"/>
        <v>0</v>
      </c>
      <c r="DS487" s="3">
        <f t="shared" si="232"/>
        <v>0</v>
      </c>
      <c r="DT487" s="3">
        <f t="shared" si="232"/>
        <v>0</v>
      </c>
      <c r="DU487" s="3">
        <f t="shared" si="232"/>
        <v>0</v>
      </c>
      <c r="DV487" s="3">
        <f t="shared" si="232"/>
        <v>0</v>
      </c>
      <c r="DW487" s="3">
        <f t="shared" si="232"/>
        <v>0</v>
      </c>
      <c r="DX487" s="3">
        <f t="shared" si="232"/>
        <v>0</v>
      </c>
      <c r="DY487" s="3">
        <f t="shared" si="232"/>
        <v>0</v>
      </c>
      <c r="DZ487" s="3">
        <f t="shared" si="232"/>
        <v>0</v>
      </c>
      <c r="EA487" s="3">
        <f t="shared" si="232"/>
        <v>0</v>
      </c>
      <c r="EB487" s="3">
        <f t="shared" si="232"/>
        <v>0</v>
      </c>
      <c r="EC487" s="3">
        <f t="shared" si="232"/>
        <v>0</v>
      </c>
      <c r="ED487" s="3">
        <f t="shared" si="232"/>
        <v>0</v>
      </c>
      <c r="EE487" s="3">
        <f t="shared" si="232"/>
        <v>0</v>
      </c>
      <c r="EF487" s="3">
        <f t="shared" si="232"/>
        <v>0</v>
      </c>
      <c r="EG487" s="3">
        <f t="shared" si="232"/>
        <v>0</v>
      </c>
      <c r="EH487" s="3">
        <f t="shared" si="232"/>
        <v>0</v>
      </c>
      <c r="EI487" s="3">
        <f t="shared" si="232"/>
        <v>0</v>
      </c>
      <c r="EJ487" s="3">
        <f t="shared" si="232"/>
        <v>0</v>
      </c>
      <c r="EK487" s="3">
        <f t="shared" si="232"/>
        <v>0</v>
      </c>
      <c r="EL487" s="3">
        <f t="shared" si="232"/>
        <v>0</v>
      </c>
      <c r="EM487" s="3">
        <f t="shared" ref="EM487:FR487" si="233">EM495</f>
        <v>0</v>
      </c>
      <c r="EN487" s="3">
        <f t="shared" si="233"/>
        <v>0</v>
      </c>
      <c r="EO487" s="3">
        <f t="shared" si="233"/>
        <v>0</v>
      </c>
      <c r="EP487" s="3">
        <f t="shared" si="233"/>
        <v>0</v>
      </c>
      <c r="EQ487" s="3">
        <f t="shared" si="233"/>
        <v>0</v>
      </c>
      <c r="ER487" s="3">
        <f t="shared" si="233"/>
        <v>0</v>
      </c>
      <c r="ES487" s="3">
        <f t="shared" si="233"/>
        <v>0</v>
      </c>
      <c r="ET487" s="3">
        <f t="shared" si="233"/>
        <v>0</v>
      </c>
      <c r="EU487" s="3">
        <f t="shared" si="233"/>
        <v>0</v>
      </c>
      <c r="EV487" s="3">
        <f t="shared" si="233"/>
        <v>0</v>
      </c>
      <c r="EW487" s="3">
        <f t="shared" si="233"/>
        <v>0</v>
      </c>
      <c r="EX487" s="3">
        <f t="shared" si="233"/>
        <v>0</v>
      </c>
      <c r="EY487" s="3">
        <f t="shared" si="233"/>
        <v>0</v>
      </c>
      <c r="EZ487" s="3">
        <f t="shared" si="233"/>
        <v>0</v>
      </c>
      <c r="FA487" s="3">
        <f t="shared" si="233"/>
        <v>0</v>
      </c>
      <c r="FB487" s="3">
        <f t="shared" si="233"/>
        <v>0</v>
      </c>
      <c r="FC487" s="3">
        <f t="shared" si="233"/>
        <v>0</v>
      </c>
      <c r="FD487" s="3">
        <f t="shared" si="233"/>
        <v>0</v>
      </c>
      <c r="FE487" s="3">
        <f t="shared" si="233"/>
        <v>0</v>
      </c>
      <c r="FF487" s="3">
        <f t="shared" si="233"/>
        <v>0</v>
      </c>
      <c r="FG487" s="3">
        <f t="shared" si="233"/>
        <v>0</v>
      </c>
      <c r="FH487" s="3">
        <f t="shared" si="233"/>
        <v>0</v>
      </c>
      <c r="FI487" s="3">
        <f t="shared" si="233"/>
        <v>0</v>
      </c>
      <c r="FJ487" s="3">
        <f t="shared" si="233"/>
        <v>0</v>
      </c>
      <c r="FK487" s="3">
        <f t="shared" si="233"/>
        <v>0</v>
      </c>
      <c r="FL487" s="3">
        <f t="shared" si="233"/>
        <v>0</v>
      </c>
      <c r="FM487" s="3">
        <f t="shared" si="233"/>
        <v>0</v>
      </c>
      <c r="FN487" s="3">
        <f t="shared" si="233"/>
        <v>0</v>
      </c>
      <c r="FO487" s="3">
        <f t="shared" si="233"/>
        <v>0</v>
      </c>
      <c r="FP487" s="3">
        <f t="shared" si="233"/>
        <v>0</v>
      </c>
      <c r="FQ487" s="3">
        <f t="shared" si="233"/>
        <v>0</v>
      </c>
      <c r="FR487" s="3">
        <f t="shared" si="233"/>
        <v>0</v>
      </c>
      <c r="FS487" s="3">
        <f t="shared" ref="FS487:GX487" si="234">FS495</f>
        <v>0</v>
      </c>
      <c r="FT487" s="3">
        <f t="shared" si="234"/>
        <v>0</v>
      </c>
      <c r="FU487" s="3">
        <f t="shared" si="234"/>
        <v>0</v>
      </c>
      <c r="FV487" s="3">
        <f t="shared" si="234"/>
        <v>0</v>
      </c>
      <c r="FW487" s="3">
        <f t="shared" si="234"/>
        <v>0</v>
      </c>
      <c r="FX487" s="3">
        <f t="shared" si="234"/>
        <v>0</v>
      </c>
      <c r="FY487" s="3">
        <f t="shared" si="234"/>
        <v>0</v>
      </c>
      <c r="FZ487" s="3">
        <f t="shared" si="234"/>
        <v>0</v>
      </c>
      <c r="GA487" s="3">
        <f t="shared" si="234"/>
        <v>0</v>
      </c>
      <c r="GB487" s="3">
        <f t="shared" si="234"/>
        <v>0</v>
      </c>
      <c r="GC487" s="3">
        <f t="shared" si="234"/>
        <v>0</v>
      </c>
      <c r="GD487" s="3">
        <f t="shared" si="234"/>
        <v>0</v>
      </c>
      <c r="GE487" s="3">
        <f t="shared" si="234"/>
        <v>0</v>
      </c>
      <c r="GF487" s="3">
        <f t="shared" si="234"/>
        <v>0</v>
      </c>
      <c r="GG487" s="3">
        <f t="shared" si="234"/>
        <v>0</v>
      </c>
      <c r="GH487" s="3">
        <f t="shared" si="234"/>
        <v>0</v>
      </c>
      <c r="GI487" s="3">
        <f t="shared" si="234"/>
        <v>0</v>
      </c>
      <c r="GJ487" s="3">
        <f t="shared" si="234"/>
        <v>0</v>
      </c>
      <c r="GK487" s="3">
        <f t="shared" si="234"/>
        <v>0</v>
      </c>
      <c r="GL487" s="3">
        <f t="shared" si="234"/>
        <v>0</v>
      </c>
      <c r="GM487" s="3">
        <f t="shared" si="234"/>
        <v>0</v>
      </c>
      <c r="GN487" s="3">
        <f t="shared" si="234"/>
        <v>0</v>
      </c>
      <c r="GO487" s="3">
        <f t="shared" si="234"/>
        <v>0</v>
      </c>
      <c r="GP487" s="3">
        <f t="shared" si="234"/>
        <v>0</v>
      </c>
      <c r="GQ487" s="3">
        <f t="shared" si="234"/>
        <v>0</v>
      </c>
      <c r="GR487" s="3">
        <f t="shared" si="234"/>
        <v>0</v>
      </c>
      <c r="GS487" s="3">
        <f t="shared" si="234"/>
        <v>0</v>
      </c>
      <c r="GT487" s="3">
        <f t="shared" si="234"/>
        <v>0</v>
      </c>
      <c r="GU487" s="3">
        <f t="shared" si="234"/>
        <v>0</v>
      </c>
      <c r="GV487" s="3">
        <f t="shared" si="234"/>
        <v>0</v>
      </c>
      <c r="GW487" s="3">
        <f t="shared" si="234"/>
        <v>0</v>
      </c>
      <c r="GX487" s="3">
        <f t="shared" si="234"/>
        <v>0</v>
      </c>
    </row>
    <row r="489" spans="1:245" x14ac:dyDescent="0.2">
      <c r="A489">
        <v>17</v>
      </c>
      <c r="B489">
        <v>1</v>
      </c>
      <c r="E489" t="s">
        <v>318</v>
      </c>
      <c r="F489" t="s">
        <v>319</v>
      </c>
      <c r="G489" t="s">
        <v>320</v>
      </c>
      <c r="H489" t="s">
        <v>103</v>
      </c>
      <c r="I489">
        <f>ROUND(1102/1000,7)</f>
        <v>1.1020000000000001</v>
      </c>
      <c r="J489">
        <v>0</v>
      </c>
      <c r="K489">
        <f>ROUND(1102/1000,7)</f>
        <v>1.1020000000000001</v>
      </c>
      <c r="O489">
        <f>ROUND(CP489,2)</f>
        <v>314253.65999999997</v>
      </c>
      <c r="P489">
        <f>ROUND(CQ489*I489,2)</f>
        <v>314253.65999999997</v>
      </c>
      <c r="Q489">
        <f>ROUND(CR489*I489,2)</f>
        <v>0</v>
      </c>
      <c r="R489">
        <f>ROUND(CS489*I489,2)</f>
        <v>0</v>
      </c>
      <c r="S489">
        <f>ROUND(CT489*I489,2)</f>
        <v>0</v>
      </c>
      <c r="T489">
        <f>ROUND(CU489*I489,2)</f>
        <v>0</v>
      </c>
      <c r="U489">
        <f>ROUND(CV489*I489,7)</f>
        <v>0</v>
      </c>
      <c r="V489">
        <f>ROUND(CW489*I489,7)</f>
        <v>0</v>
      </c>
      <c r="W489">
        <f>ROUND(CX489*I489,2)</f>
        <v>0</v>
      </c>
      <c r="X489">
        <f t="shared" ref="X489:Y493" si="235">ROUND(CY489,2)</f>
        <v>0</v>
      </c>
      <c r="Y489">
        <f t="shared" si="235"/>
        <v>0</v>
      </c>
      <c r="AA489">
        <v>312611130</v>
      </c>
      <c r="AB489">
        <f>ROUND((AC489+AD489+AF489),6)</f>
        <v>217684.47</v>
      </c>
      <c r="AC489">
        <f>ROUND((ES489),6)</f>
        <v>217684.47</v>
      </c>
      <c r="AD489">
        <f>ROUND((((ET489)-(EU489))+AE489),6)</f>
        <v>0</v>
      </c>
      <c r="AE489">
        <f t="shared" ref="AE489:AF493" si="236">ROUND((EU489),6)</f>
        <v>0</v>
      </c>
      <c r="AF489">
        <f t="shared" si="236"/>
        <v>0</v>
      </c>
      <c r="AG489">
        <f>ROUND((AP489),6)</f>
        <v>0</v>
      </c>
      <c r="AH489">
        <f t="shared" ref="AH489:AI493" si="237">(EW489)</f>
        <v>0</v>
      </c>
      <c r="AI489">
        <f t="shared" si="237"/>
        <v>0</v>
      </c>
      <c r="AJ489">
        <f>(AS489)</f>
        <v>0</v>
      </c>
      <c r="AK489">
        <v>217684.47</v>
      </c>
      <c r="AL489">
        <v>217684.47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1.31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321</v>
      </c>
      <c r="BM489">
        <v>500002</v>
      </c>
      <c r="BN489">
        <v>0</v>
      </c>
      <c r="BO489" t="s">
        <v>319</v>
      </c>
      <c r="BP489">
        <v>1</v>
      </c>
      <c r="BQ489">
        <v>12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(P489+Q489+S489+R489)</f>
        <v>314253.65999999997</v>
      </c>
      <c r="CQ489">
        <f>ROUND(AL489*BC489,2)</f>
        <v>285166.65999999997</v>
      </c>
      <c r="CR489">
        <f>ROUND(AM489*BB489,2)</f>
        <v>0</v>
      </c>
      <c r="CS489">
        <f>ROUND(AN489*BS489,2)</f>
        <v>0</v>
      </c>
      <c r="CT489">
        <f>ROUND(AO489*BA489,2)</f>
        <v>0</v>
      </c>
      <c r="CU489">
        <f t="shared" ref="CU489:CX493" si="238">AG489</f>
        <v>0</v>
      </c>
      <c r="CV489">
        <f t="shared" si="238"/>
        <v>0</v>
      </c>
      <c r="CW489">
        <f t="shared" si="238"/>
        <v>0</v>
      </c>
      <c r="CX489">
        <f t="shared" si="238"/>
        <v>0</v>
      </c>
      <c r="CY489">
        <f>0</f>
        <v>0</v>
      </c>
      <c r="CZ489">
        <f>0</f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103</v>
      </c>
      <c r="DW489" t="s">
        <v>105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293259285</v>
      </c>
      <c r="EF489">
        <v>12</v>
      </c>
      <c r="EG489" t="s">
        <v>322</v>
      </c>
      <c r="EH489">
        <v>0</v>
      </c>
      <c r="EI489" t="s">
        <v>3</v>
      </c>
      <c r="EJ489">
        <v>2</v>
      </c>
      <c r="EK489">
        <v>500002</v>
      </c>
      <c r="EL489" t="s">
        <v>323</v>
      </c>
      <c r="EM489" t="s">
        <v>324</v>
      </c>
      <c r="EO489" t="s">
        <v>3</v>
      </c>
      <c r="EQ489">
        <v>2359296</v>
      </c>
      <c r="ER489">
        <v>217684.47</v>
      </c>
      <c r="ES489">
        <v>217684.47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>ROUND(IF(BI489=3,GM489,0),2)</f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-49750766</v>
      </c>
      <c r="GG489">
        <v>2</v>
      </c>
      <c r="GH489">
        <v>1</v>
      </c>
      <c r="GI489">
        <v>2</v>
      </c>
      <c r="GJ489">
        <v>0</v>
      </c>
      <c r="GK489">
        <v>0</v>
      </c>
      <c r="GL489">
        <f>ROUND(IF(AND(BH489=3,BI489=3,FS489&lt;&gt;0),P489,0),2)</f>
        <v>0</v>
      </c>
      <c r="GM489">
        <f>ROUND(O489+X489+Y489,2)+GX489</f>
        <v>314253.65999999997</v>
      </c>
      <c r="GN489">
        <f>IF(OR(BI489=0,BI489=1),GM489-GX489,0)</f>
        <v>0</v>
      </c>
      <c r="GO489">
        <f>IF(BI489=2,GM489-GX489,0)</f>
        <v>314253.65999999997</v>
      </c>
      <c r="GP489">
        <f>IF(BI489=4,GM489-GX489,0)</f>
        <v>0</v>
      </c>
      <c r="GR489">
        <v>0</v>
      </c>
      <c r="GS489">
        <v>3</v>
      </c>
      <c r="GT489">
        <v>0</v>
      </c>
      <c r="GU489" t="s">
        <v>3</v>
      </c>
      <c r="GV489">
        <f>ROUND((GT489),6)</f>
        <v>0</v>
      </c>
      <c r="GW489">
        <v>1</v>
      </c>
      <c r="GX489">
        <f>ROUND(HC489*I489,2)</f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17</v>
      </c>
      <c r="B490">
        <v>1</v>
      </c>
      <c r="E490" t="s">
        <v>325</v>
      </c>
      <c r="F490" t="s">
        <v>326</v>
      </c>
      <c r="G490" t="s">
        <v>327</v>
      </c>
      <c r="H490" t="s">
        <v>103</v>
      </c>
      <c r="I490">
        <f>ROUND(345.4/1000,7)</f>
        <v>0.34539999999999998</v>
      </c>
      <c r="J490">
        <v>0</v>
      </c>
      <c r="K490">
        <f>ROUND(345.4/1000,7)</f>
        <v>0.34539999999999998</v>
      </c>
      <c r="O490">
        <f>ROUND(CP490,2)</f>
        <v>22529.47</v>
      </c>
      <c r="P490">
        <f>ROUND(CQ490*I490,2)</f>
        <v>22529.47</v>
      </c>
      <c r="Q490">
        <f>ROUND(CR490*I490,2)</f>
        <v>0</v>
      </c>
      <c r="R490">
        <f>ROUND(CS490*I490,2)</f>
        <v>0</v>
      </c>
      <c r="S490">
        <f>ROUND(CT490*I490,2)</f>
        <v>0</v>
      </c>
      <c r="T490">
        <f>ROUND(CU490*I490,2)</f>
        <v>0</v>
      </c>
      <c r="U490">
        <f>ROUND(CV490*I490,7)</f>
        <v>0</v>
      </c>
      <c r="V490">
        <f>ROUND(CW490*I490,7)</f>
        <v>0</v>
      </c>
      <c r="W490">
        <f>ROUND(CX490*I490,2)</f>
        <v>0</v>
      </c>
      <c r="X490">
        <f t="shared" si="235"/>
        <v>0</v>
      </c>
      <c r="Y490">
        <f t="shared" si="235"/>
        <v>0</v>
      </c>
      <c r="AA490">
        <v>312611130</v>
      </c>
      <c r="AB490">
        <f>ROUND((AC490+AD490+AF490),6)</f>
        <v>65227.18</v>
      </c>
      <c r="AC490">
        <f>ROUND((ES490),6)</f>
        <v>65227.18</v>
      </c>
      <c r="AD490">
        <f>ROUND((((ET490)-(EU490))+AE490),6)</f>
        <v>0</v>
      </c>
      <c r="AE490">
        <f t="shared" si="236"/>
        <v>0</v>
      </c>
      <c r="AF490">
        <f t="shared" si="236"/>
        <v>0</v>
      </c>
      <c r="AG490">
        <f>ROUND((AP490),6)</f>
        <v>0</v>
      </c>
      <c r="AH490">
        <f t="shared" si="237"/>
        <v>0</v>
      </c>
      <c r="AI490">
        <f t="shared" si="237"/>
        <v>0</v>
      </c>
      <c r="AJ490">
        <f>(AS490)</f>
        <v>0</v>
      </c>
      <c r="AK490">
        <v>65227.18</v>
      </c>
      <c r="AL490">
        <v>65227.18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328</v>
      </c>
      <c r="BM490">
        <v>500002</v>
      </c>
      <c r="BN490">
        <v>0</v>
      </c>
      <c r="BO490" t="s">
        <v>3</v>
      </c>
      <c r="BP490">
        <v>0</v>
      </c>
      <c r="BQ490">
        <v>12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>(P490+Q490+S490+R490)</f>
        <v>22529.47</v>
      </c>
      <c r="CQ490">
        <f>ROUND(AL490*BC490,2)</f>
        <v>65227.18</v>
      </c>
      <c r="CR490">
        <f>ROUND(AM490*BB490,2)</f>
        <v>0</v>
      </c>
      <c r="CS490">
        <f>ROUND(AN490*BS490,2)</f>
        <v>0</v>
      </c>
      <c r="CT490">
        <f>ROUND(AO490*BA490,2)</f>
        <v>0</v>
      </c>
      <c r="CU490">
        <f t="shared" si="238"/>
        <v>0</v>
      </c>
      <c r="CV490">
        <f t="shared" si="238"/>
        <v>0</v>
      </c>
      <c r="CW490">
        <f t="shared" si="238"/>
        <v>0</v>
      </c>
      <c r="CX490">
        <f t="shared" si="238"/>
        <v>0</v>
      </c>
      <c r="CY490">
        <f>0</f>
        <v>0</v>
      </c>
      <c r="CZ490">
        <f>0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103</v>
      </c>
      <c r="DW490" t="s">
        <v>105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293259285</v>
      </c>
      <c r="EF490">
        <v>12</v>
      </c>
      <c r="EG490" t="s">
        <v>322</v>
      </c>
      <c r="EH490">
        <v>0</v>
      </c>
      <c r="EI490" t="s">
        <v>3</v>
      </c>
      <c r="EJ490">
        <v>2</v>
      </c>
      <c r="EK490">
        <v>500002</v>
      </c>
      <c r="EL490" t="s">
        <v>323</v>
      </c>
      <c r="EM490" t="s">
        <v>324</v>
      </c>
      <c r="EO490" t="s">
        <v>3</v>
      </c>
      <c r="EQ490">
        <v>2359296</v>
      </c>
      <c r="ER490">
        <v>65227.18</v>
      </c>
      <c r="ES490">
        <v>65227.18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FQ490">
        <v>22529.47</v>
      </c>
      <c r="FR490">
        <f>ROUND(IF(BI490=3,GM490,0),2)</f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E490">
        <v>60345.15</v>
      </c>
      <c r="GF490">
        <v>-732018493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>ROUND(IF(AND(BH490=3,BI490=3,FS490&lt;&gt;0),P490,0),2)</f>
        <v>0</v>
      </c>
      <c r="GM490">
        <f>ROUND(O490+X490+Y490,2)+GX490</f>
        <v>22529.47</v>
      </c>
      <c r="GN490">
        <f>IF(OR(BI490=0,BI490=1),GM490-GX490,0)</f>
        <v>0</v>
      </c>
      <c r="GO490">
        <f>IF(BI490=2,GM490-GX490,0)</f>
        <v>22529.47</v>
      </c>
      <c r="GP490">
        <f>IF(BI490=4,GM490-GX490,0)</f>
        <v>0</v>
      </c>
      <c r="GR490">
        <v>3</v>
      </c>
      <c r="GS490">
        <v>3</v>
      </c>
      <c r="GT490">
        <v>0</v>
      </c>
      <c r="GU490" t="s">
        <v>3</v>
      </c>
      <c r="GV490">
        <f>ROUND((GT490),6)</f>
        <v>0</v>
      </c>
      <c r="GW490">
        <v>1</v>
      </c>
      <c r="GX490">
        <f>ROUND(HC490*I490,2)</f>
        <v>0</v>
      </c>
      <c r="HA490">
        <v>0</v>
      </c>
      <c r="HB490">
        <v>0</v>
      </c>
      <c r="HC490">
        <f>GV490*GW490</f>
        <v>0</v>
      </c>
      <c r="HE490" t="s">
        <v>3</v>
      </c>
      <c r="HF490" t="s">
        <v>3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45" x14ac:dyDescent="0.2">
      <c r="A491">
        <v>17</v>
      </c>
      <c r="B491">
        <v>1</v>
      </c>
      <c r="E491" t="s">
        <v>329</v>
      </c>
      <c r="F491" t="s">
        <v>330</v>
      </c>
      <c r="G491" t="s">
        <v>331</v>
      </c>
      <c r="H491" t="s">
        <v>103</v>
      </c>
      <c r="I491">
        <f>ROUND(470/1000,7)</f>
        <v>0.47</v>
      </c>
      <c r="J491">
        <v>0</v>
      </c>
      <c r="K491">
        <f>ROUND(470/1000,7)</f>
        <v>0.47</v>
      </c>
      <c r="O491">
        <f>ROUND(CP491,2)</f>
        <v>15596.96</v>
      </c>
      <c r="P491">
        <f>ROUND(CQ491*I491,2)</f>
        <v>15596.96</v>
      </c>
      <c r="Q491">
        <f>ROUND(CR491*I491,2)</f>
        <v>0</v>
      </c>
      <c r="R491">
        <f>ROUND(CS491*I491,2)</f>
        <v>0</v>
      </c>
      <c r="S491">
        <f>ROUND(CT491*I491,2)</f>
        <v>0</v>
      </c>
      <c r="T491">
        <f>ROUND(CU491*I491,2)</f>
        <v>0</v>
      </c>
      <c r="U491">
        <f>ROUND(CV491*I491,7)</f>
        <v>0</v>
      </c>
      <c r="V491">
        <f>ROUND(CW491*I491,7)</f>
        <v>0</v>
      </c>
      <c r="W491">
        <f>ROUND(CX491*I491,2)</f>
        <v>0</v>
      </c>
      <c r="X491">
        <f t="shared" si="235"/>
        <v>0</v>
      </c>
      <c r="Y491">
        <f t="shared" si="235"/>
        <v>0</v>
      </c>
      <c r="AA491">
        <v>312611130</v>
      </c>
      <c r="AB491">
        <f>ROUND((AC491+AD491+AF491),6)</f>
        <v>33185.03</v>
      </c>
      <c r="AC491">
        <f>ROUND((ES491),6)</f>
        <v>33185.03</v>
      </c>
      <c r="AD491">
        <f>ROUND((((ET491)-(EU491))+AE491),6)</f>
        <v>0</v>
      </c>
      <c r="AE491">
        <f t="shared" si="236"/>
        <v>0</v>
      </c>
      <c r="AF491">
        <f t="shared" si="236"/>
        <v>0</v>
      </c>
      <c r="AG491">
        <f>ROUND((AP491),6)</f>
        <v>0</v>
      </c>
      <c r="AH491">
        <f t="shared" si="237"/>
        <v>0</v>
      </c>
      <c r="AI491">
        <f t="shared" si="237"/>
        <v>0</v>
      </c>
      <c r="AJ491">
        <f>(AS491)</f>
        <v>0</v>
      </c>
      <c r="AK491">
        <v>33185.03</v>
      </c>
      <c r="AL491">
        <v>33185.03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332</v>
      </c>
      <c r="BM491">
        <v>500002</v>
      </c>
      <c r="BN491">
        <v>0</v>
      </c>
      <c r="BO491" t="s">
        <v>3</v>
      </c>
      <c r="BP491">
        <v>0</v>
      </c>
      <c r="BQ491">
        <v>12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0</v>
      </c>
      <c r="CA491">
        <v>0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>(P491+Q491+S491+R491)</f>
        <v>15596.96</v>
      </c>
      <c r="CQ491">
        <f>ROUND(AL491*BC491,2)</f>
        <v>33185.03</v>
      </c>
      <c r="CR491">
        <f>ROUND(AM491*BB491,2)</f>
        <v>0</v>
      </c>
      <c r="CS491">
        <f>ROUND(AN491*BS491,2)</f>
        <v>0</v>
      </c>
      <c r="CT491">
        <f>ROUND(AO491*BA491,2)</f>
        <v>0</v>
      </c>
      <c r="CU491">
        <f t="shared" si="238"/>
        <v>0</v>
      </c>
      <c r="CV491">
        <f t="shared" si="238"/>
        <v>0</v>
      </c>
      <c r="CW491">
        <f t="shared" si="238"/>
        <v>0</v>
      </c>
      <c r="CX491">
        <f t="shared" si="238"/>
        <v>0</v>
      </c>
      <c r="CY491">
        <f>0</f>
        <v>0</v>
      </c>
      <c r="CZ491">
        <f>0</f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103</v>
      </c>
      <c r="DW491" t="s">
        <v>105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293259285</v>
      </c>
      <c r="EF491">
        <v>12</v>
      </c>
      <c r="EG491" t="s">
        <v>322</v>
      </c>
      <c r="EH491">
        <v>0</v>
      </c>
      <c r="EI491" t="s">
        <v>3</v>
      </c>
      <c r="EJ491">
        <v>2</v>
      </c>
      <c r="EK491">
        <v>500002</v>
      </c>
      <c r="EL491" t="s">
        <v>323</v>
      </c>
      <c r="EM491" t="s">
        <v>324</v>
      </c>
      <c r="EO491" t="s">
        <v>3</v>
      </c>
      <c r="EQ491">
        <v>2359296</v>
      </c>
      <c r="ER491">
        <v>33185.03</v>
      </c>
      <c r="ES491">
        <v>33185.03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15596.96</v>
      </c>
      <c r="FR491">
        <f>ROUND(IF(BI491=3,GM491,0),2)</f>
        <v>0</v>
      </c>
      <c r="FS491">
        <v>0</v>
      </c>
      <c r="FX491">
        <v>0</v>
      </c>
      <c r="FY491">
        <v>0</v>
      </c>
      <c r="GA491" t="s">
        <v>3</v>
      </c>
      <c r="GD491">
        <v>1</v>
      </c>
      <c r="GE491">
        <v>31139.61</v>
      </c>
      <c r="GF491">
        <v>-1800240805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>ROUND(IF(AND(BH491=3,BI491=3,FS491&lt;&gt;0),P491,0),2)</f>
        <v>0</v>
      </c>
      <c r="GM491">
        <f>ROUND(O491+X491+Y491,2)+GX491</f>
        <v>15596.96</v>
      </c>
      <c r="GN491">
        <f>IF(OR(BI491=0,BI491=1),GM491-GX491,0)</f>
        <v>0</v>
      </c>
      <c r="GO491">
        <f>IF(BI491=2,GM491-GX491,0)</f>
        <v>15596.96</v>
      </c>
      <c r="GP491">
        <f>IF(BI491=4,GM491-GX491,0)</f>
        <v>0</v>
      </c>
      <c r="GR491">
        <v>3</v>
      </c>
      <c r="GS491">
        <v>3</v>
      </c>
      <c r="GT491">
        <v>0</v>
      </c>
      <c r="GU491" t="s">
        <v>3</v>
      </c>
      <c r="GV491">
        <f>ROUND((GT491),6)</f>
        <v>0</v>
      </c>
      <c r="GW491">
        <v>1</v>
      </c>
      <c r="GX491">
        <f>ROUND(HC491*I491,2)</f>
        <v>0</v>
      </c>
      <c r="HA491">
        <v>0</v>
      </c>
      <c r="HB491">
        <v>0</v>
      </c>
      <c r="HC491">
        <f>GV491*GW491</f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1</v>
      </c>
      <c r="E492" t="s">
        <v>333</v>
      </c>
      <c r="F492" t="s">
        <v>334</v>
      </c>
      <c r="G492" t="s">
        <v>335</v>
      </c>
      <c r="H492" t="s">
        <v>20</v>
      </c>
      <c r="I492">
        <f>ROUND(229/50,7)</f>
        <v>4.58</v>
      </c>
      <c r="J492">
        <v>0</v>
      </c>
      <c r="K492">
        <f>ROUND(229/50,7)</f>
        <v>4.58</v>
      </c>
      <c r="O492">
        <f>ROUND(CP492,2)</f>
        <v>26714.36</v>
      </c>
      <c r="P492">
        <f>ROUND(CQ492*I492,2)</f>
        <v>26714.36</v>
      </c>
      <c r="Q492">
        <f>ROUND(CR492*I492,2)</f>
        <v>0</v>
      </c>
      <c r="R492">
        <f>ROUND(CS492*I492,2)</f>
        <v>0</v>
      </c>
      <c r="S492">
        <f>ROUND(CT492*I492,2)</f>
        <v>0</v>
      </c>
      <c r="T492">
        <f>ROUND(CU492*I492,2)</f>
        <v>0</v>
      </c>
      <c r="U492">
        <f>ROUND(CV492*I492,7)</f>
        <v>0</v>
      </c>
      <c r="V492">
        <f>ROUND(CW492*I492,7)</f>
        <v>0</v>
      </c>
      <c r="W492">
        <f>ROUND(CX492*I492,2)</f>
        <v>0</v>
      </c>
      <c r="X492">
        <f t="shared" si="235"/>
        <v>0</v>
      </c>
      <c r="Y492">
        <f t="shared" si="235"/>
        <v>0</v>
      </c>
      <c r="AA492">
        <v>312611130</v>
      </c>
      <c r="AB492">
        <f>ROUND((AC492+AD492+AF492),6)</f>
        <v>4136.76</v>
      </c>
      <c r="AC492">
        <f>ROUND((ES492),6)</f>
        <v>4136.76</v>
      </c>
      <c r="AD492">
        <f>ROUND((((ET492)-(EU492))+AE492),6)</f>
        <v>0</v>
      </c>
      <c r="AE492">
        <f t="shared" si="236"/>
        <v>0</v>
      </c>
      <c r="AF492">
        <f t="shared" si="236"/>
        <v>0</v>
      </c>
      <c r="AG492">
        <f>ROUND((AP492),6)</f>
        <v>0</v>
      </c>
      <c r="AH492">
        <f t="shared" si="237"/>
        <v>0</v>
      </c>
      <c r="AI492">
        <f t="shared" si="237"/>
        <v>0</v>
      </c>
      <c r="AJ492">
        <f>(AS492)</f>
        <v>0</v>
      </c>
      <c r="AK492">
        <v>4136.76</v>
      </c>
      <c r="AL492">
        <v>4136.76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1.41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1</v>
      </c>
      <c r="BJ492" t="s">
        <v>336</v>
      </c>
      <c r="BM492">
        <v>500001</v>
      </c>
      <c r="BN492">
        <v>0</v>
      </c>
      <c r="BO492" t="s">
        <v>334</v>
      </c>
      <c r="BP492">
        <v>1</v>
      </c>
      <c r="BQ492">
        <v>8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0</v>
      </c>
      <c r="CA492">
        <v>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>(P492+Q492+S492+R492)</f>
        <v>26714.36</v>
      </c>
      <c r="CQ492">
        <f>ROUND(AL492*BC492,2)</f>
        <v>5832.83</v>
      </c>
      <c r="CR492">
        <f>ROUND(AM492*BB492,2)</f>
        <v>0</v>
      </c>
      <c r="CS492">
        <f>ROUND(AN492*BS492,2)</f>
        <v>0</v>
      </c>
      <c r="CT492">
        <f>ROUND(AO492*BA492,2)</f>
        <v>0</v>
      </c>
      <c r="CU492">
        <f t="shared" si="238"/>
        <v>0</v>
      </c>
      <c r="CV492">
        <f t="shared" si="238"/>
        <v>0</v>
      </c>
      <c r="CW492">
        <f t="shared" si="238"/>
        <v>0</v>
      </c>
      <c r="CX492">
        <f t="shared" si="238"/>
        <v>0</v>
      </c>
      <c r="CY492">
        <f>0</f>
        <v>0</v>
      </c>
      <c r="CZ492">
        <f>0</f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20</v>
      </c>
      <c r="DW492" t="s">
        <v>20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293259284</v>
      </c>
      <c r="EF492">
        <v>8</v>
      </c>
      <c r="EG492" t="s">
        <v>337</v>
      </c>
      <c r="EH492">
        <v>0</v>
      </c>
      <c r="EI492" t="s">
        <v>3</v>
      </c>
      <c r="EJ492">
        <v>1</v>
      </c>
      <c r="EK492">
        <v>500001</v>
      </c>
      <c r="EL492" t="s">
        <v>338</v>
      </c>
      <c r="EM492" t="s">
        <v>339</v>
      </c>
      <c r="EO492" t="s">
        <v>3</v>
      </c>
      <c r="EQ492">
        <v>1048576</v>
      </c>
      <c r="ER492">
        <v>4136.76</v>
      </c>
      <c r="ES492">
        <v>4136.76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FQ492">
        <v>0</v>
      </c>
      <c r="FR492">
        <f>ROUND(IF(BI492=3,GM492,0),2)</f>
        <v>0</v>
      </c>
      <c r="FS492">
        <v>0</v>
      </c>
      <c r="FX492">
        <v>0</v>
      </c>
      <c r="FY492">
        <v>0</v>
      </c>
      <c r="GA492" t="s">
        <v>3</v>
      </c>
      <c r="GD492">
        <v>1</v>
      </c>
      <c r="GF492">
        <v>1683779831</v>
      </c>
      <c r="GG492">
        <v>2</v>
      </c>
      <c r="GH492">
        <v>1</v>
      </c>
      <c r="GI492">
        <v>2</v>
      </c>
      <c r="GJ492">
        <v>0</v>
      </c>
      <c r="GK492">
        <v>0</v>
      </c>
      <c r="GL492">
        <f>ROUND(IF(AND(BH492=3,BI492=3,FS492&lt;&gt;0),P492,0),2)</f>
        <v>0</v>
      </c>
      <c r="GM492">
        <f>ROUND(O492+X492+Y492,2)+GX492</f>
        <v>26714.36</v>
      </c>
      <c r="GN492">
        <f>IF(OR(BI492=0,BI492=1),GM492-GX492,0)</f>
        <v>26714.36</v>
      </c>
      <c r="GO492">
        <f>IF(BI492=2,GM492-GX492,0)</f>
        <v>0</v>
      </c>
      <c r="GP492">
        <f>IF(BI492=4,GM492-GX492,0)</f>
        <v>0</v>
      </c>
      <c r="GR492">
        <v>0</v>
      </c>
      <c r="GS492">
        <v>3</v>
      </c>
      <c r="GT492">
        <v>0</v>
      </c>
      <c r="GU492" t="s">
        <v>3</v>
      </c>
      <c r="GV492">
        <f>ROUND((GT492),6)</f>
        <v>0</v>
      </c>
      <c r="GW492">
        <v>1</v>
      </c>
      <c r="GX492">
        <f>ROUND(HC492*I492,2)</f>
        <v>0</v>
      </c>
      <c r="HA492">
        <v>0</v>
      </c>
      <c r="HB492">
        <v>0</v>
      </c>
      <c r="HC492">
        <f>GV492*GW492</f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1</v>
      </c>
      <c r="E493" t="s">
        <v>340</v>
      </c>
      <c r="F493" t="s">
        <v>341</v>
      </c>
      <c r="G493" t="s">
        <v>342</v>
      </c>
      <c r="H493" t="s">
        <v>289</v>
      </c>
      <c r="I493">
        <f>ROUND(38/100,7)</f>
        <v>0.38</v>
      </c>
      <c r="J493">
        <v>0</v>
      </c>
      <c r="K493">
        <f>ROUND(38/100,7)</f>
        <v>0.38</v>
      </c>
      <c r="O493">
        <f>ROUND(CP493,2)</f>
        <v>3341.52</v>
      </c>
      <c r="P493">
        <f>ROUND(CQ493*I493,2)</f>
        <v>3341.52</v>
      </c>
      <c r="Q493">
        <f>ROUND(CR493*I493,2)</f>
        <v>0</v>
      </c>
      <c r="R493">
        <f>ROUND(CS493*I493,2)</f>
        <v>0</v>
      </c>
      <c r="S493">
        <f>ROUND(CT493*I493,2)</f>
        <v>0</v>
      </c>
      <c r="T493">
        <f>ROUND(CU493*I493,2)</f>
        <v>0</v>
      </c>
      <c r="U493">
        <f>ROUND(CV493*I493,7)</f>
        <v>0</v>
      </c>
      <c r="V493">
        <f>ROUND(CW493*I493,7)</f>
        <v>0</v>
      </c>
      <c r="W493">
        <f>ROUND(CX493*I493,2)</f>
        <v>0</v>
      </c>
      <c r="X493">
        <f t="shared" si="235"/>
        <v>0</v>
      </c>
      <c r="Y493">
        <f t="shared" si="235"/>
        <v>0</v>
      </c>
      <c r="AA493">
        <v>312611130</v>
      </c>
      <c r="AB493">
        <f>ROUND((AC493+AD493+AF493),6)</f>
        <v>9455.36</v>
      </c>
      <c r="AC493">
        <f>ROUND((ES493),6)</f>
        <v>9455.36</v>
      </c>
      <c r="AD493">
        <f>ROUND((((ET493)-(EU493))+AE493),6)</f>
        <v>0</v>
      </c>
      <c r="AE493">
        <f t="shared" si="236"/>
        <v>0</v>
      </c>
      <c r="AF493">
        <f t="shared" si="236"/>
        <v>0</v>
      </c>
      <c r="AG493">
        <f>ROUND((AP493),6)</f>
        <v>0</v>
      </c>
      <c r="AH493">
        <f t="shared" si="237"/>
        <v>0</v>
      </c>
      <c r="AI493">
        <f t="shared" si="237"/>
        <v>0</v>
      </c>
      <c r="AJ493">
        <f>(AS493)</f>
        <v>0</v>
      </c>
      <c r="AK493">
        <v>9455.36</v>
      </c>
      <c r="AL493">
        <v>9455.36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0.93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2</v>
      </c>
      <c r="BJ493" t="s">
        <v>343</v>
      </c>
      <c r="BM493">
        <v>500002</v>
      </c>
      <c r="BN493">
        <v>0</v>
      </c>
      <c r="BO493" t="s">
        <v>341</v>
      </c>
      <c r="BP493">
        <v>1</v>
      </c>
      <c r="BQ493">
        <v>12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>(P493+Q493+S493+R493)</f>
        <v>3341.52</v>
      </c>
      <c r="CQ493">
        <f>ROUND(AL493*BC493,2)</f>
        <v>8793.48</v>
      </c>
      <c r="CR493">
        <f>ROUND(AM493*BB493,2)</f>
        <v>0</v>
      </c>
      <c r="CS493">
        <f>ROUND(AN493*BS493,2)</f>
        <v>0</v>
      </c>
      <c r="CT493">
        <f>ROUND(AO493*BA493,2)</f>
        <v>0</v>
      </c>
      <c r="CU493">
        <f t="shared" si="238"/>
        <v>0</v>
      </c>
      <c r="CV493">
        <f t="shared" si="238"/>
        <v>0</v>
      </c>
      <c r="CW493">
        <f t="shared" si="238"/>
        <v>0</v>
      </c>
      <c r="CX493">
        <f t="shared" si="238"/>
        <v>0</v>
      </c>
      <c r="CY493">
        <f>0</f>
        <v>0</v>
      </c>
      <c r="CZ493">
        <f>0</f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1013</v>
      </c>
      <c r="DV493" t="s">
        <v>289</v>
      </c>
      <c r="DW493" t="s">
        <v>289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293259285</v>
      </c>
      <c r="EF493">
        <v>12</v>
      </c>
      <c r="EG493" t="s">
        <v>322</v>
      </c>
      <c r="EH493">
        <v>0</v>
      </c>
      <c r="EI493" t="s">
        <v>3</v>
      </c>
      <c r="EJ493">
        <v>2</v>
      </c>
      <c r="EK493">
        <v>500002</v>
      </c>
      <c r="EL493" t="s">
        <v>323</v>
      </c>
      <c r="EM493" t="s">
        <v>324</v>
      </c>
      <c r="EO493" t="s">
        <v>3</v>
      </c>
      <c r="EQ493">
        <v>1048576</v>
      </c>
      <c r="ER493">
        <v>9455.36</v>
      </c>
      <c r="ES493">
        <v>9455.36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FQ493">
        <v>0</v>
      </c>
      <c r="FR493">
        <f>ROUND(IF(BI493=3,GM493,0),2)</f>
        <v>0</v>
      </c>
      <c r="FS493">
        <v>0</v>
      </c>
      <c r="FX493">
        <v>0</v>
      </c>
      <c r="FY493">
        <v>0</v>
      </c>
      <c r="GA493" t="s">
        <v>3</v>
      </c>
      <c r="GD493">
        <v>1</v>
      </c>
      <c r="GF493">
        <v>399502711</v>
      </c>
      <c r="GG493">
        <v>2</v>
      </c>
      <c r="GH493">
        <v>1</v>
      </c>
      <c r="GI493">
        <v>2</v>
      </c>
      <c r="GJ493">
        <v>0</v>
      </c>
      <c r="GK493">
        <v>0</v>
      </c>
      <c r="GL493">
        <f>ROUND(IF(AND(BH493=3,BI493=3,FS493&lt;&gt;0),P493,0),2)</f>
        <v>0</v>
      </c>
      <c r="GM493">
        <f>ROUND(O493+X493+Y493,2)+GX493</f>
        <v>3341.52</v>
      </c>
      <c r="GN493">
        <f>IF(OR(BI493=0,BI493=1),GM493-GX493,0)</f>
        <v>0</v>
      </c>
      <c r="GO493">
        <f>IF(BI493=2,GM493-GX493,0)</f>
        <v>3341.52</v>
      </c>
      <c r="GP493">
        <f>IF(BI493=4,GM493-GX493,0)</f>
        <v>0</v>
      </c>
      <c r="GR493">
        <v>0</v>
      </c>
      <c r="GS493">
        <v>3</v>
      </c>
      <c r="GT493">
        <v>0</v>
      </c>
      <c r="GU493" t="s">
        <v>3</v>
      </c>
      <c r="GV493">
        <f>ROUND((GT493),6)</f>
        <v>0</v>
      </c>
      <c r="GW493">
        <v>1</v>
      </c>
      <c r="GX493">
        <f>ROUND(HC493*I493,2)</f>
        <v>0</v>
      </c>
      <c r="HA493">
        <v>0</v>
      </c>
      <c r="HB493">
        <v>0</v>
      </c>
      <c r="HC493">
        <f>GV493*GW493</f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5" spans="1:245" x14ac:dyDescent="0.2">
      <c r="A495" s="2">
        <v>51</v>
      </c>
      <c r="B495" s="2">
        <f>B485</f>
        <v>1</v>
      </c>
      <c r="C495" s="2">
        <f>A485</f>
        <v>4</v>
      </c>
      <c r="D495" s="2">
        <f>ROW(A485)</f>
        <v>485</v>
      </c>
      <c r="E495" s="2"/>
      <c r="F495" s="2" t="str">
        <f>IF(F485&lt;&gt;"",F485,"")</f>
        <v>Новый раздел</v>
      </c>
      <c r="G495" s="2" t="str">
        <f>IF(G485&lt;&gt;"",G485,"")</f>
        <v>Материалы по НБ ФСНБ-2022</v>
      </c>
      <c r="H495" s="2">
        <v>0</v>
      </c>
      <c r="I495" s="2"/>
      <c r="J495" s="2"/>
      <c r="K495" s="2"/>
      <c r="L495" s="2"/>
      <c r="M495" s="2"/>
      <c r="N495" s="2"/>
      <c r="O495" s="2">
        <f t="shared" ref="O495:T495" si="239">ROUND(AB495,2)</f>
        <v>382435.97</v>
      </c>
      <c r="P495" s="2">
        <f t="shared" si="239"/>
        <v>382435.97</v>
      </c>
      <c r="Q495" s="2">
        <f t="shared" si="239"/>
        <v>0</v>
      </c>
      <c r="R495" s="2">
        <f t="shared" si="239"/>
        <v>0</v>
      </c>
      <c r="S495" s="2">
        <f t="shared" si="239"/>
        <v>0</v>
      </c>
      <c r="T495" s="2">
        <f t="shared" si="239"/>
        <v>0</v>
      </c>
      <c r="U495" s="2">
        <f>AH495</f>
        <v>0</v>
      </c>
      <c r="V495" s="2">
        <f>AI495</f>
        <v>0</v>
      </c>
      <c r="W495" s="2">
        <f>ROUND(AJ495,2)</f>
        <v>0</v>
      </c>
      <c r="X495" s="2">
        <f>ROUND(AK495,2)</f>
        <v>0</v>
      </c>
      <c r="Y495" s="2">
        <f>ROUND(AL495,2)</f>
        <v>0</v>
      </c>
      <c r="Z495" s="2"/>
      <c r="AA495" s="2"/>
      <c r="AB495" s="2">
        <f>ROUND(SUMIF(AA489:AA493,"=312611130",O489:O493),2)</f>
        <v>382435.97</v>
      </c>
      <c r="AC495" s="2">
        <f>ROUND(SUMIF(AA489:AA493,"=312611130",P489:P493),2)</f>
        <v>382435.97</v>
      </c>
      <c r="AD495" s="2">
        <f>ROUND(SUMIF(AA489:AA493,"=312611130",Q489:Q493),2)</f>
        <v>0</v>
      </c>
      <c r="AE495" s="2">
        <f>ROUND(SUMIF(AA489:AA493,"=312611130",R489:R493),2)</f>
        <v>0</v>
      </c>
      <c r="AF495" s="2">
        <f>ROUND(SUMIF(AA489:AA493,"=312611130",S489:S493),2)</f>
        <v>0</v>
      </c>
      <c r="AG495" s="2">
        <f>ROUND(SUMIF(AA489:AA493,"=312611130",T489:T493),2)</f>
        <v>0</v>
      </c>
      <c r="AH495" s="2">
        <f>SUMIF(AA489:AA493,"=312611130",U489:U493)</f>
        <v>0</v>
      </c>
      <c r="AI495" s="2">
        <f>SUMIF(AA489:AA493,"=312611130",V489:V493)</f>
        <v>0</v>
      </c>
      <c r="AJ495" s="2">
        <f>ROUND(SUMIF(AA489:AA493,"=312611130",W489:W493),2)</f>
        <v>0</v>
      </c>
      <c r="AK495" s="2">
        <f>ROUND(SUMIF(AA489:AA493,"=312611130",X489:X493),2)</f>
        <v>0</v>
      </c>
      <c r="AL495" s="2">
        <f>ROUND(SUMIF(AA489:AA493,"=312611130",Y489:Y493),2)</f>
        <v>0</v>
      </c>
      <c r="AM495" s="2"/>
      <c r="AN495" s="2"/>
      <c r="AO495" s="2">
        <f t="shared" ref="AO495:BD495" si="240">ROUND(BX495,2)</f>
        <v>38126.43</v>
      </c>
      <c r="AP495" s="2">
        <f t="shared" si="240"/>
        <v>0</v>
      </c>
      <c r="AQ495" s="2">
        <f t="shared" si="240"/>
        <v>0</v>
      </c>
      <c r="AR495" s="2">
        <f t="shared" si="240"/>
        <v>382435.97</v>
      </c>
      <c r="AS495" s="2">
        <f t="shared" si="240"/>
        <v>26714.36</v>
      </c>
      <c r="AT495" s="2">
        <f t="shared" si="240"/>
        <v>355721.61</v>
      </c>
      <c r="AU495" s="2">
        <f t="shared" si="240"/>
        <v>0</v>
      </c>
      <c r="AV495" s="2">
        <f t="shared" si="240"/>
        <v>344309.54</v>
      </c>
      <c r="AW495" s="2">
        <f t="shared" si="240"/>
        <v>382435.97</v>
      </c>
      <c r="AX495" s="2">
        <f t="shared" si="240"/>
        <v>38126.43</v>
      </c>
      <c r="AY495" s="2">
        <f t="shared" si="240"/>
        <v>344309.54</v>
      </c>
      <c r="AZ495" s="2">
        <f t="shared" si="240"/>
        <v>0</v>
      </c>
      <c r="BA495" s="2">
        <f t="shared" si="240"/>
        <v>0</v>
      </c>
      <c r="BB495" s="2">
        <f t="shared" si="240"/>
        <v>0</v>
      </c>
      <c r="BC495" s="2">
        <f t="shared" si="240"/>
        <v>0</v>
      </c>
      <c r="BD495" s="2">
        <f t="shared" si="240"/>
        <v>0</v>
      </c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>
        <f>ROUND(SUMIF(AA489:AA493,"=312611130",FQ489:FQ493),2)</f>
        <v>38126.43</v>
      </c>
      <c r="BY495" s="2">
        <f>ROUND(SUMIF(AA489:AA493,"=312611130",FR489:FR493),2)</f>
        <v>0</v>
      </c>
      <c r="BZ495" s="2">
        <f>ROUND(SUMIF(AA489:AA493,"=312611130",GL489:GL493),2)</f>
        <v>0</v>
      </c>
      <c r="CA495" s="2">
        <f>ROUND(SUMIF(AA489:AA493,"=312611130",GM489:GM493),2)</f>
        <v>382435.97</v>
      </c>
      <c r="CB495" s="2">
        <f>ROUND(SUMIF(AA489:AA493,"=312611130",GN489:GN493),2)</f>
        <v>26714.36</v>
      </c>
      <c r="CC495" s="2">
        <f>ROUND(SUMIF(AA489:AA493,"=312611130",GO489:GO493),2)</f>
        <v>355721.61</v>
      </c>
      <c r="CD495" s="2">
        <f>ROUND(SUMIF(AA489:AA493,"=312611130",GP489:GP493),2)</f>
        <v>0</v>
      </c>
      <c r="CE495" s="2">
        <f>AC495-BX495</f>
        <v>344309.54</v>
      </c>
      <c r="CF495" s="2">
        <f>AC495-BY495</f>
        <v>382435.97</v>
      </c>
      <c r="CG495" s="2">
        <f>BX495-BZ495</f>
        <v>38126.43</v>
      </c>
      <c r="CH495" s="2">
        <f>AC495-BX495-BY495+BZ495</f>
        <v>344309.54</v>
      </c>
      <c r="CI495" s="2">
        <f>BY495-BZ495</f>
        <v>0</v>
      </c>
      <c r="CJ495" s="2">
        <f>ROUND(SUMIF(AA489:AA493,"=312611130",GX489:GX493),2)</f>
        <v>0</v>
      </c>
      <c r="CK495" s="2">
        <f>ROUND(SUMIF(AA489:AA493,"=312611130",GY489:GY493),2)</f>
        <v>0</v>
      </c>
      <c r="CL495" s="2">
        <f>ROUND(SUMIF(AA489:AA493,"=312611130",GZ489:GZ493),2)</f>
        <v>0</v>
      </c>
      <c r="CM495" s="2">
        <f>ROUND(SUMIF(AA489:AA493,"=312611130",HD489:HD493),2)</f>
        <v>0</v>
      </c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>
        <v>0</v>
      </c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201</v>
      </c>
      <c r="F497" s="4">
        <f>ROUND(Source!O495,O497)</f>
        <v>382435.97</v>
      </c>
      <c r="G497" s="4" t="s">
        <v>45</v>
      </c>
      <c r="H497" s="4" t="s">
        <v>46</v>
      </c>
      <c r="I497" s="4"/>
      <c r="J497" s="4"/>
      <c r="K497" s="4">
        <v>201</v>
      </c>
      <c r="L497" s="4">
        <v>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382435.97</v>
      </c>
      <c r="X497" s="4">
        <v>1</v>
      </c>
      <c r="Y497" s="4">
        <v>382435.97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202</v>
      </c>
      <c r="F498" s="4">
        <f>ROUND(Source!P495,O498)</f>
        <v>382435.97</v>
      </c>
      <c r="G498" s="4" t="s">
        <v>47</v>
      </c>
      <c r="H498" s="4" t="s">
        <v>48</v>
      </c>
      <c r="I498" s="4"/>
      <c r="J498" s="4"/>
      <c r="K498" s="4">
        <v>202</v>
      </c>
      <c r="L498" s="4">
        <v>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382435.97</v>
      </c>
      <c r="X498" s="4">
        <v>1</v>
      </c>
      <c r="Y498" s="4">
        <v>382435.97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222</v>
      </c>
      <c r="F499" s="4">
        <f>ROUND(Source!AO495,O499)</f>
        <v>38126.43</v>
      </c>
      <c r="G499" s="4" t="s">
        <v>49</v>
      </c>
      <c r="H499" s="4" t="s">
        <v>50</v>
      </c>
      <c r="I499" s="4"/>
      <c r="J499" s="4"/>
      <c r="K499" s="4">
        <v>222</v>
      </c>
      <c r="L499" s="4">
        <v>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38126.43</v>
      </c>
      <c r="X499" s="4">
        <v>1</v>
      </c>
      <c r="Y499" s="4">
        <v>38126.43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225</v>
      </c>
      <c r="F500" s="4">
        <f>ROUND(Source!AV495,O500)</f>
        <v>344309.54</v>
      </c>
      <c r="G500" s="4" t="s">
        <v>51</v>
      </c>
      <c r="H500" s="4" t="s">
        <v>52</v>
      </c>
      <c r="I500" s="4"/>
      <c r="J500" s="4"/>
      <c r="K500" s="4">
        <v>225</v>
      </c>
      <c r="L500" s="4">
        <v>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382435.97</v>
      </c>
      <c r="X500" s="4">
        <v>1</v>
      </c>
      <c r="Y500" s="4">
        <v>382435.97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226</v>
      </c>
      <c r="F501" s="4">
        <f>ROUND(Source!AW495,O501)</f>
        <v>382435.97</v>
      </c>
      <c r="G501" s="4" t="s">
        <v>53</v>
      </c>
      <c r="H501" s="4" t="s">
        <v>54</v>
      </c>
      <c r="I501" s="4"/>
      <c r="J501" s="4"/>
      <c r="K501" s="4">
        <v>226</v>
      </c>
      <c r="L501" s="4">
        <v>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382435.97</v>
      </c>
      <c r="X501" s="4">
        <v>1</v>
      </c>
      <c r="Y501" s="4">
        <v>382435.97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227</v>
      </c>
      <c r="F502" s="4">
        <f>ROUND(Source!AX495,O502)</f>
        <v>38126.43</v>
      </c>
      <c r="G502" s="4" t="s">
        <v>55</v>
      </c>
      <c r="H502" s="4" t="s">
        <v>56</v>
      </c>
      <c r="I502" s="4"/>
      <c r="J502" s="4"/>
      <c r="K502" s="4">
        <v>227</v>
      </c>
      <c r="L502" s="4">
        <v>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228</v>
      </c>
      <c r="F503" s="4">
        <f>ROUND(Source!AY495,O503)</f>
        <v>344309.54</v>
      </c>
      <c r="G503" s="4" t="s">
        <v>57</v>
      </c>
      <c r="H503" s="4" t="s">
        <v>58</v>
      </c>
      <c r="I503" s="4"/>
      <c r="J503" s="4"/>
      <c r="K503" s="4">
        <v>228</v>
      </c>
      <c r="L503" s="4">
        <v>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382435.97</v>
      </c>
      <c r="X503" s="4">
        <v>1</v>
      </c>
      <c r="Y503" s="4">
        <v>382435.97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216</v>
      </c>
      <c r="F504" s="4">
        <f>ROUND(Source!AP495,O504)</f>
        <v>0</v>
      </c>
      <c r="G504" s="4" t="s">
        <v>59</v>
      </c>
      <c r="H504" s="4" t="s">
        <v>60</v>
      </c>
      <c r="I504" s="4"/>
      <c r="J504" s="4"/>
      <c r="K504" s="4">
        <v>216</v>
      </c>
      <c r="L504" s="4">
        <v>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223</v>
      </c>
      <c r="F505" s="4">
        <f>ROUND(Source!AQ495,O505)</f>
        <v>0</v>
      </c>
      <c r="G505" s="4" t="s">
        <v>61</v>
      </c>
      <c r="H505" s="4" t="s">
        <v>62</v>
      </c>
      <c r="I505" s="4"/>
      <c r="J505" s="4"/>
      <c r="K505" s="4">
        <v>223</v>
      </c>
      <c r="L505" s="4">
        <v>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229</v>
      </c>
      <c r="F506" s="4">
        <f>ROUND(Source!AZ495,O506)</f>
        <v>0</v>
      </c>
      <c r="G506" s="4" t="s">
        <v>63</v>
      </c>
      <c r="H506" s="4" t="s">
        <v>64</v>
      </c>
      <c r="I506" s="4"/>
      <c r="J506" s="4"/>
      <c r="K506" s="4">
        <v>229</v>
      </c>
      <c r="L506" s="4">
        <v>10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203</v>
      </c>
      <c r="F507" s="4">
        <f>ROUND(Source!Q495,O507)</f>
        <v>0</v>
      </c>
      <c r="G507" s="4" t="s">
        <v>65</v>
      </c>
      <c r="H507" s="4" t="s">
        <v>66</v>
      </c>
      <c r="I507" s="4"/>
      <c r="J507" s="4"/>
      <c r="K507" s="4">
        <v>203</v>
      </c>
      <c r="L507" s="4">
        <v>11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231</v>
      </c>
      <c r="F508" s="4">
        <f>ROUND(Source!BB495,O508)</f>
        <v>0</v>
      </c>
      <c r="G508" s="4" t="s">
        <v>67</v>
      </c>
      <c r="H508" s="4" t="s">
        <v>68</v>
      </c>
      <c r="I508" s="4"/>
      <c r="J508" s="4"/>
      <c r="K508" s="4">
        <v>231</v>
      </c>
      <c r="L508" s="4">
        <v>12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204</v>
      </c>
      <c r="F509" s="4">
        <f>ROUND(Source!R495,O509)</f>
        <v>0</v>
      </c>
      <c r="G509" s="4" t="s">
        <v>69</v>
      </c>
      <c r="H509" s="4" t="s">
        <v>70</v>
      </c>
      <c r="I509" s="4"/>
      <c r="J509" s="4"/>
      <c r="K509" s="4">
        <v>204</v>
      </c>
      <c r="L509" s="4">
        <v>13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205</v>
      </c>
      <c r="F510" s="4">
        <f>ROUND(Source!S495,O510)</f>
        <v>0</v>
      </c>
      <c r="G510" s="4" t="s">
        <v>71</v>
      </c>
      <c r="H510" s="4" t="s">
        <v>72</v>
      </c>
      <c r="I510" s="4"/>
      <c r="J510" s="4"/>
      <c r="K510" s="4">
        <v>205</v>
      </c>
      <c r="L510" s="4">
        <v>14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232</v>
      </c>
      <c r="F511" s="4">
        <f>ROUND(Source!BC495,O511)</f>
        <v>0</v>
      </c>
      <c r="G511" s="4" t="s">
        <v>73</v>
      </c>
      <c r="H511" s="4" t="s">
        <v>74</v>
      </c>
      <c r="I511" s="4"/>
      <c r="J511" s="4"/>
      <c r="K511" s="4">
        <v>232</v>
      </c>
      <c r="L511" s="4">
        <v>15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214</v>
      </c>
      <c r="F512" s="4">
        <f>ROUND(Source!AS495,O512)</f>
        <v>26714.36</v>
      </c>
      <c r="G512" s="4" t="s">
        <v>75</v>
      </c>
      <c r="H512" s="4" t="s">
        <v>76</v>
      </c>
      <c r="I512" s="4"/>
      <c r="J512" s="4"/>
      <c r="K512" s="4">
        <v>214</v>
      </c>
      <c r="L512" s="4">
        <v>16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26714.36</v>
      </c>
      <c r="X512" s="4">
        <v>1</v>
      </c>
      <c r="Y512" s="4">
        <v>26714.36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215</v>
      </c>
      <c r="F513" s="4">
        <f>ROUND(Source!AT495,O513)</f>
        <v>355721.61</v>
      </c>
      <c r="G513" s="4" t="s">
        <v>77</v>
      </c>
      <c r="H513" s="4" t="s">
        <v>78</v>
      </c>
      <c r="I513" s="4"/>
      <c r="J513" s="4"/>
      <c r="K513" s="4">
        <v>215</v>
      </c>
      <c r="L513" s="4">
        <v>17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355721.61</v>
      </c>
      <c r="X513" s="4">
        <v>1</v>
      </c>
      <c r="Y513" s="4">
        <v>355721.61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217</v>
      </c>
      <c r="F514" s="4">
        <f>ROUND(Source!AU495,O514)</f>
        <v>0</v>
      </c>
      <c r="G514" s="4" t="s">
        <v>79</v>
      </c>
      <c r="H514" s="4" t="s">
        <v>80</v>
      </c>
      <c r="I514" s="4"/>
      <c r="J514" s="4"/>
      <c r="K514" s="4">
        <v>217</v>
      </c>
      <c r="L514" s="4">
        <v>18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230</v>
      </c>
      <c r="F515" s="4">
        <f>ROUND(Source!BA495,O515)</f>
        <v>0</v>
      </c>
      <c r="G515" s="4" t="s">
        <v>81</v>
      </c>
      <c r="H515" s="4" t="s">
        <v>82</v>
      </c>
      <c r="I515" s="4"/>
      <c r="J515" s="4"/>
      <c r="K515" s="4">
        <v>230</v>
      </c>
      <c r="L515" s="4">
        <v>19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206</v>
      </c>
      <c r="F516" s="4">
        <f>ROUND(Source!T495,O516)</f>
        <v>0</v>
      </c>
      <c r="G516" s="4" t="s">
        <v>83</v>
      </c>
      <c r="H516" s="4" t="s">
        <v>84</v>
      </c>
      <c r="I516" s="4"/>
      <c r="J516" s="4"/>
      <c r="K516" s="4">
        <v>206</v>
      </c>
      <c r="L516" s="4">
        <v>20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207</v>
      </c>
      <c r="F517" s="4">
        <f>ROUND(Source!U495,O517)</f>
        <v>0</v>
      </c>
      <c r="G517" s="4" t="s">
        <v>85</v>
      </c>
      <c r="H517" s="4" t="s">
        <v>86</v>
      </c>
      <c r="I517" s="4"/>
      <c r="J517" s="4"/>
      <c r="K517" s="4">
        <v>207</v>
      </c>
      <c r="L517" s="4">
        <v>21</v>
      </c>
      <c r="M517" s="4">
        <v>3</v>
      </c>
      <c r="N517" s="4" t="s">
        <v>3</v>
      </c>
      <c r="O517" s="4">
        <v>7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208</v>
      </c>
      <c r="F518" s="4">
        <f>ROUND(Source!V495,O518)</f>
        <v>0</v>
      </c>
      <c r="G518" s="4" t="s">
        <v>87</v>
      </c>
      <c r="H518" s="4" t="s">
        <v>88</v>
      </c>
      <c r="I518" s="4"/>
      <c r="J518" s="4"/>
      <c r="K518" s="4">
        <v>208</v>
      </c>
      <c r="L518" s="4">
        <v>22</v>
      </c>
      <c r="M518" s="4">
        <v>3</v>
      </c>
      <c r="N518" s="4" t="s">
        <v>3</v>
      </c>
      <c r="O518" s="4">
        <v>7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209</v>
      </c>
      <c r="F519" s="4">
        <f>ROUND(Source!W495,O519)</f>
        <v>0</v>
      </c>
      <c r="G519" s="4" t="s">
        <v>89</v>
      </c>
      <c r="H519" s="4" t="s">
        <v>90</v>
      </c>
      <c r="I519" s="4"/>
      <c r="J519" s="4"/>
      <c r="K519" s="4">
        <v>209</v>
      </c>
      <c r="L519" s="4">
        <v>23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233</v>
      </c>
      <c r="F520" s="4">
        <f>ROUND(Source!BD495,O520)</f>
        <v>0</v>
      </c>
      <c r="G520" s="4" t="s">
        <v>91</v>
      </c>
      <c r="H520" s="4" t="s">
        <v>92</v>
      </c>
      <c r="I520" s="4"/>
      <c r="J520" s="4"/>
      <c r="K520" s="4">
        <v>233</v>
      </c>
      <c r="L520" s="4">
        <v>24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210</v>
      </c>
      <c r="F521" s="4">
        <f>ROUND(Source!X495,O521)</f>
        <v>0</v>
      </c>
      <c r="G521" s="4" t="s">
        <v>93</v>
      </c>
      <c r="H521" s="4" t="s">
        <v>94</v>
      </c>
      <c r="I521" s="4"/>
      <c r="J521" s="4"/>
      <c r="K521" s="4">
        <v>210</v>
      </c>
      <c r="L521" s="4">
        <v>25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211</v>
      </c>
      <c r="F522" s="4">
        <f>ROUND(Source!Y495,O522)</f>
        <v>0</v>
      </c>
      <c r="G522" s="4" t="s">
        <v>95</v>
      </c>
      <c r="H522" s="4" t="s">
        <v>96</v>
      </c>
      <c r="I522" s="4"/>
      <c r="J522" s="4"/>
      <c r="K522" s="4">
        <v>211</v>
      </c>
      <c r="L522" s="4">
        <v>26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224</v>
      </c>
      <c r="F523" s="4">
        <f>ROUND(Source!AR495,O523)</f>
        <v>382435.97</v>
      </c>
      <c r="G523" s="4" t="s">
        <v>97</v>
      </c>
      <c r="H523" s="4" t="s">
        <v>98</v>
      </c>
      <c r="I523" s="4"/>
      <c r="J523" s="4"/>
      <c r="K523" s="4">
        <v>224</v>
      </c>
      <c r="L523" s="4">
        <v>27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382435.97</v>
      </c>
      <c r="X523" s="4">
        <v>1</v>
      </c>
      <c r="Y523" s="4">
        <v>382435.97</v>
      </c>
      <c r="Z523" s="4"/>
      <c r="AA523" s="4"/>
      <c r="AB523" s="4"/>
    </row>
    <row r="525" spans="1:206" x14ac:dyDescent="0.2">
      <c r="A525" s="1">
        <v>4</v>
      </c>
      <c r="B525" s="1">
        <v>1</v>
      </c>
      <c r="C525" s="1"/>
      <c r="D525" s="1">
        <f>ROW(A554)</f>
        <v>554</v>
      </c>
      <c r="E525" s="1"/>
      <c r="F525" s="1" t="s">
        <v>15</v>
      </c>
      <c r="G525" s="1" t="s">
        <v>344</v>
      </c>
      <c r="H525" s="1" t="s">
        <v>3</v>
      </c>
      <c r="I525" s="1">
        <v>0</v>
      </c>
      <c r="J525" s="1"/>
      <c r="K525" s="1">
        <v>0</v>
      </c>
      <c r="L525" s="1"/>
      <c r="M525" s="1" t="s">
        <v>3</v>
      </c>
      <c r="N525" s="1"/>
      <c r="O525" s="1"/>
      <c r="P525" s="1"/>
      <c r="Q525" s="1"/>
      <c r="R525" s="1"/>
      <c r="S525" s="1">
        <v>0</v>
      </c>
      <c r="T525" s="1"/>
      <c r="U525" s="1" t="s">
        <v>3</v>
      </c>
      <c r="V525" s="1">
        <v>0</v>
      </c>
      <c r="W525" s="1"/>
      <c r="X525" s="1"/>
      <c r="Y525" s="1"/>
      <c r="Z525" s="1"/>
      <c r="AA525" s="1"/>
      <c r="AB525" s="1" t="s">
        <v>3</v>
      </c>
      <c r="AC525" s="1" t="s">
        <v>3</v>
      </c>
      <c r="AD525" s="1" t="s">
        <v>3</v>
      </c>
      <c r="AE525" s="1" t="s">
        <v>3</v>
      </c>
      <c r="AF525" s="1" t="s">
        <v>3</v>
      </c>
      <c r="AG525" s="1" t="s">
        <v>3</v>
      </c>
      <c r="AH525" s="1"/>
      <c r="AI525" s="1"/>
      <c r="AJ525" s="1"/>
      <c r="AK525" s="1"/>
      <c r="AL525" s="1"/>
      <c r="AM525" s="1"/>
      <c r="AN525" s="1"/>
      <c r="AO525" s="1"/>
      <c r="AP525" s="1" t="s">
        <v>3</v>
      </c>
      <c r="AQ525" s="1" t="s">
        <v>3</v>
      </c>
      <c r="AR525" s="1" t="s">
        <v>3</v>
      </c>
      <c r="AS525" s="1"/>
      <c r="AT525" s="1"/>
      <c r="AU525" s="1"/>
      <c r="AV525" s="1"/>
      <c r="AW525" s="1"/>
      <c r="AX525" s="1"/>
      <c r="AY525" s="1"/>
      <c r="AZ525" s="1" t="s">
        <v>3</v>
      </c>
      <c r="BA525" s="1"/>
      <c r="BB525" s="1" t="s">
        <v>3</v>
      </c>
      <c r="BC525" s="1" t="s">
        <v>3</v>
      </c>
      <c r="BD525" s="1" t="s">
        <v>3</v>
      </c>
      <c r="BE525" s="1" t="s">
        <v>3</v>
      </c>
      <c r="BF525" s="1" t="s">
        <v>3</v>
      </c>
      <c r="BG525" s="1" t="s">
        <v>3</v>
      </c>
      <c r="BH525" s="1" t="s">
        <v>3</v>
      </c>
      <c r="BI525" s="1" t="s">
        <v>3</v>
      </c>
      <c r="BJ525" s="1" t="s">
        <v>3</v>
      </c>
      <c r="BK525" s="1" t="s">
        <v>3</v>
      </c>
      <c r="BL525" s="1" t="s">
        <v>3</v>
      </c>
      <c r="BM525" s="1" t="s">
        <v>3</v>
      </c>
      <c r="BN525" s="1" t="s">
        <v>3</v>
      </c>
      <c r="BO525" s="1" t="s">
        <v>3</v>
      </c>
      <c r="BP525" s="1" t="s">
        <v>3</v>
      </c>
      <c r="BQ525" s="1"/>
      <c r="BR525" s="1"/>
      <c r="BS525" s="1"/>
      <c r="BT525" s="1"/>
      <c r="BU525" s="1"/>
      <c r="BV525" s="1"/>
      <c r="BW525" s="1"/>
      <c r="BX525" s="1">
        <v>0</v>
      </c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>
        <v>0</v>
      </c>
    </row>
    <row r="527" spans="1:206" x14ac:dyDescent="0.2">
      <c r="A527" s="2">
        <v>52</v>
      </c>
      <c r="B527" s="2">
        <f t="shared" ref="B527:G527" si="241">B554</f>
        <v>1</v>
      </c>
      <c r="C527" s="2">
        <f t="shared" si="241"/>
        <v>4</v>
      </c>
      <c r="D527" s="2">
        <f t="shared" si="241"/>
        <v>525</v>
      </c>
      <c r="E527" s="2">
        <f t="shared" si="241"/>
        <v>0</v>
      </c>
      <c r="F527" s="2" t="str">
        <f t="shared" si="241"/>
        <v>Новый раздел</v>
      </c>
      <c r="G527" s="2" t="str">
        <f t="shared" si="241"/>
        <v>Материалы отсутствующие в НБ</v>
      </c>
      <c r="H527" s="2"/>
      <c r="I527" s="2"/>
      <c r="J527" s="2"/>
      <c r="K527" s="2"/>
      <c r="L527" s="2"/>
      <c r="M527" s="2"/>
      <c r="N527" s="2"/>
      <c r="O527" s="2">
        <f t="shared" ref="O527:AT527" si="242">O554</f>
        <v>249723.12</v>
      </c>
      <c r="P527" s="2">
        <f t="shared" si="242"/>
        <v>249723.12</v>
      </c>
      <c r="Q527" s="2">
        <f t="shared" si="242"/>
        <v>0</v>
      </c>
      <c r="R527" s="2">
        <f t="shared" si="242"/>
        <v>0</v>
      </c>
      <c r="S527" s="2">
        <f t="shared" si="242"/>
        <v>0</v>
      </c>
      <c r="T527" s="2">
        <f t="shared" si="242"/>
        <v>0</v>
      </c>
      <c r="U527" s="2">
        <f t="shared" si="242"/>
        <v>0</v>
      </c>
      <c r="V527" s="2">
        <f t="shared" si="242"/>
        <v>0</v>
      </c>
      <c r="W527" s="2">
        <f t="shared" si="242"/>
        <v>0</v>
      </c>
      <c r="X527" s="2">
        <f t="shared" si="242"/>
        <v>0</v>
      </c>
      <c r="Y527" s="2">
        <f t="shared" si="242"/>
        <v>0</v>
      </c>
      <c r="Z527" s="2">
        <f t="shared" si="242"/>
        <v>0</v>
      </c>
      <c r="AA527" s="2">
        <f t="shared" si="242"/>
        <v>0</v>
      </c>
      <c r="AB527" s="2">
        <f t="shared" si="242"/>
        <v>249723.12</v>
      </c>
      <c r="AC527" s="2">
        <f t="shared" si="242"/>
        <v>249723.12</v>
      </c>
      <c r="AD527" s="2">
        <f t="shared" si="242"/>
        <v>0</v>
      </c>
      <c r="AE527" s="2">
        <f t="shared" si="242"/>
        <v>0</v>
      </c>
      <c r="AF527" s="2">
        <f t="shared" si="242"/>
        <v>0</v>
      </c>
      <c r="AG527" s="2">
        <f t="shared" si="242"/>
        <v>0</v>
      </c>
      <c r="AH527" s="2">
        <f t="shared" si="242"/>
        <v>0</v>
      </c>
      <c r="AI527" s="2">
        <f t="shared" si="242"/>
        <v>0</v>
      </c>
      <c r="AJ527" s="2">
        <f t="shared" si="242"/>
        <v>0</v>
      </c>
      <c r="AK527" s="2">
        <f t="shared" si="242"/>
        <v>0</v>
      </c>
      <c r="AL527" s="2">
        <f t="shared" si="242"/>
        <v>0</v>
      </c>
      <c r="AM527" s="2">
        <f t="shared" si="242"/>
        <v>0</v>
      </c>
      <c r="AN527" s="2">
        <f t="shared" si="242"/>
        <v>0</v>
      </c>
      <c r="AO527" s="2">
        <f t="shared" si="242"/>
        <v>0</v>
      </c>
      <c r="AP527" s="2">
        <f t="shared" si="242"/>
        <v>0</v>
      </c>
      <c r="AQ527" s="2">
        <f t="shared" si="242"/>
        <v>0</v>
      </c>
      <c r="AR527" s="2">
        <f t="shared" si="242"/>
        <v>249723.12</v>
      </c>
      <c r="AS527" s="2">
        <f t="shared" si="242"/>
        <v>249723.12</v>
      </c>
      <c r="AT527" s="2">
        <f t="shared" si="242"/>
        <v>0</v>
      </c>
      <c r="AU527" s="2">
        <f t="shared" ref="AU527:BZ527" si="243">AU554</f>
        <v>0</v>
      </c>
      <c r="AV527" s="2">
        <f t="shared" si="243"/>
        <v>249723.12</v>
      </c>
      <c r="AW527" s="2">
        <f t="shared" si="243"/>
        <v>249723.12</v>
      </c>
      <c r="AX527" s="2">
        <f t="shared" si="243"/>
        <v>0</v>
      </c>
      <c r="AY527" s="2">
        <f t="shared" si="243"/>
        <v>249723.12</v>
      </c>
      <c r="AZ527" s="2">
        <f t="shared" si="243"/>
        <v>0</v>
      </c>
      <c r="BA527" s="2">
        <f t="shared" si="243"/>
        <v>0</v>
      </c>
      <c r="BB527" s="2">
        <f t="shared" si="243"/>
        <v>0</v>
      </c>
      <c r="BC527" s="2">
        <f t="shared" si="243"/>
        <v>0</v>
      </c>
      <c r="BD527" s="2">
        <f t="shared" si="243"/>
        <v>0</v>
      </c>
      <c r="BE527" s="2">
        <f t="shared" si="243"/>
        <v>0</v>
      </c>
      <c r="BF527" s="2">
        <f t="shared" si="243"/>
        <v>0</v>
      </c>
      <c r="BG527" s="2">
        <f t="shared" si="243"/>
        <v>0</v>
      </c>
      <c r="BH527" s="2">
        <f t="shared" si="243"/>
        <v>0</v>
      </c>
      <c r="BI527" s="2">
        <f t="shared" si="243"/>
        <v>0</v>
      </c>
      <c r="BJ527" s="2">
        <f t="shared" si="243"/>
        <v>0</v>
      </c>
      <c r="BK527" s="2">
        <f t="shared" si="243"/>
        <v>0</v>
      </c>
      <c r="BL527" s="2">
        <f t="shared" si="243"/>
        <v>0</v>
      </c>
      <c r="BM527" s="2">
        <f t="shared" si="243"/>
        <v>0</v>
      </c>
      <c r="BN527" s="2">
        <f t="shared" si="243"/>
        <v>0</v>
      </c>
      <c r="BO527" s="2">
        <f t="shared" si="243"/>
        <v>0</v>
      </c>
      <c r="BP527" s="2">
        <f t="shared" si="243"/>
        <v>0</v>
      </c>
      <c r="BQ527" s="2">
        <f t="shared" si="243"/>
        <v>0</v>
      </c>
      <c r="BR527" s="2">
        <f t="shared" si="243"/>
        <v>0</v>
      </c>
      <c r="BS527" s="2">
        <f t="shared" si="243"/>
        <v>0</v>
      </c>
      <c r="BT527" s="2">
        <f t="shared" si="243"/>
        <v>0</v>
      </c>
      <c r="BU527" s="2">
        <f t="shared" si="243"/>
        <v>0</v>
      </c>
      <c r="BV527" s="2">
        <f t="shared" si="243"/>
        <v>0</v>
      </c>
      <c r="BW527" s="2">
        <f t="shared" si="243"/>
        <v>0</v>
      </c>
      <c r="BX527" s="2">
        <f t="shared" si="243"/>
        <v>0</v>
      </c>
      <c r="BY527" s="2">
        <f t="shared" si="243"/>
        <v>0</v>
      </c>
      <c r="BZ527" s="2">
        <f t="shared" si="243"/>
        <v>0</v>
      </c>
      <c r="CA527" s="2">
        <f t="shared" ref="CA527:DF527" si="244">CA554</f>
        <v>249723.12</v>
      </c>
      <c r="CB527" s="2">
        <f t="shared" si="244"/>
        <v>249723.12</v>
      </c>
      <c r="CC527" s="2">
        <f t="shared" si="244"/>
        <v>0</v>
      </c>
      <c r="CD527" s="2">
        <f t="shared" si="244"/>
        <v>0</v>
      </c>
      <c r="CE527" s="2">
        <f t="shared" si="244"/>
        <v>249723.12</v>
      </c>
      <c r="CF527" s="2">
        <f t="shared" si="244"/>
        <v>249723.12</v>
      </c>
      <c r="CG527" s="2">
        <f t="shared" si="244"/>
        <v>0</v>
      </c>
      <c r="CH527" s="2">
        <f t="shared" si="244"/>
        <v>249723.12</v>
      </c>
      <c r="CI527" s="2">
        <f t="shared" si="244"/>
        <v>0</v>
      </c>
      <c r="CJ527" s="2">
        <f t="shared" si="244"/>
        <v>0</v>
      </c>
      <c r="CK527" s="2">
        <f t="shared" si="244"/>
        <v>0</v>
      </c>
      <c r="CL527" s="2">
        <f t="shared" si="244"/>
        <v>0</v>
      </c>
      <c r="CM527" s="2">
        <f t="shared" si="244"/>
        <v>0</v>
      </c>
      <c r="CN527" s="2">
        <f t="shared" si="244"/>
        <v>0</v>
      </c>
      <c r="CO527" s="2">
        <f t="shared" si="244"/>
        <v>0</v>
      </c>
      <c r="CP527" s="2">
        <f t="shared" si="244"/>
        <v>0</v>
      </c>
      <c r="CQ527" s="2">
        <f t="shared" si="244"/>
        <v>0</v>
      </c>
      <c r="CR527" s="2">
        <f t="shared" si="244"/>
        <v>0</v>
      </c>
      <c r="CS527" s="2">
        <f t="shared" si="244"/>
        <v>0</v>
      </c>
      <c r="CT527" s="2">
        <f t="shared" si="244"/>
        <v>0</v>
      </c>
      <c r="CU527" s="2">
        <f t="shared" si="244"/>
        <v>0</v>
      </c>
      <c r="CV527" s="2">
        <f t="shared" si="244"/>
        <v>0</v>
      </c>
      <c r="CW527" s="2">
        <f t="shared" si="244"/>
        <v>0</v>
      </c>
      <c r="CX527" s="2">
        <f t="shared" si="244"/>
        <v>0</v>
      </c>
      <c r="CY527" s="2">
        <f t="shared" si="244"/>
        <v>0</v>
      </c>
      <c r="CZ527" s="2">
        <f t="shared" si="244"/>
        <v>0</v>
      </c>
      <c r="DA527" s="2">
        <f t="shared" si="244"/>
        <v>0</v>
      </c>
      <c r="DB527" s="2">
        <f t="shared" si="244"/>
        <v>0</v>
      </c>
      <c r="DC527" s="2">
        <f t="shared" si="244"/>
        <v>0</v>
      </c>
      <c r="DD527" s="2">
        <f t="shared" si="244"/>
        <v>0</v>
      </c>
      <c r="DE527" s="2">
        <f t="shared" si="244"/>
        <v>0</v>
      </c>
      <c r="DF527" s="2">
        <f t="shared" si="244"/>
        <v>0</v>
      </c>
      <c r="DG527" s="3">
        <f t="shared" ref="DG527:EL527" si="245">DG554</f>
        <v>0</v>
      </c>
      <c r="DH527" s="3">
        <f t="shared" si="245"/>
        <v>0</v>
      </c>
      <c r="DI527" s="3">
        <f t="shared" si="245"/>
        <v>0</v>
      </c>
      <c r="DJ527" s="3">
        <f t="shared" si="245"/>
        <v>0</v>
      </c>
      <c r="DK527" s="3">
        <f t="shared" si="245"/>
        <v>0</v>
      </c>
      <c r="DL527" s="3">
        <f t="shared" si="245"/>
        <v>0</v>
      </c>
      <c r="DM527" s="3">
        <f t="shared" si="245"/>
        <v>0</v>
      </c>
      <c r="DN527" s="3">
        <f t="shared" si="245"/>
        <v>0</v>
      </c>
      <c r="DO527" s="3">
        <f t="shared" si="245"/>
        <v>0</v>
      </c>
      <c r="DP527" s="3">
        <f t="shared" si="245"/>
        <v>0</v>
      </c>
      <c r="DQ527" s="3">
        <f t="shared" si="245"/>
        <v>0</v>
      </c>
      <c r="DR527" s="3">
        <f t="shared" si="245"/>
        <v>0</v>
      </c>
      <c r="DS527" s="3">
        <f t="shared" si="245"/>
        <v>0</v>
      </c>
      <c r="DT527" s="3">
        <f t="shared" si="245"/>
        <v>0</v>
      </c>
      <c r="DU527" s="3">
        <f t="shared" si="245"/>
        <v>0</v>
      </c>
      <c r="DV527" s="3">
        <f t="shared" si="245"/>
        <v>0</v>
      </c>
      <c r="DW527" s="3">
        <f t="shared" si="245"/>
        <v>0</v>
      </c>
      <c r="DX527" s="3">
        <f t="shared" si="245"/>
        <v>0</v>
      </c>
      <c r="DY527" s="3">
        <f t="shared" si="245"/>
        <v>0</v>
      </c>
      <c r="DZ527" s="3">
        <f t="shared" si="245"/>
        <v>0</v>
      </c>
      <c r="EA527" s="3">
        <f t="shared" si="245"/>
        <v>0</v>
      </c>
      <c r="EB527" s="3">
        <f t="shared" si="245"/>
        <v>0</v>
      </c>
      <c r="EC527" s="3">
        <f t="shared" si="245"/>
        <v>0</v>
      </c>
      <c r="ED527" s="3">
        <f t="shared" si="245"/>
        <v>0</v>
      </c>
      <c r="EE527" s="3">
        <f t="shared" si="245"/>
        <v>0</v>
      </c>
      <c r="EF527" s="3">
        <f t="shared" si="245"/>
        <v>0</v>
      </c>
      <c r="EG527" s="3">
        <f t="shared" si="245"/>
        <v>0</v>
      </c>
      <c r="EH527" s="3">
        <f t="shared" si="245"/>
        <v>0</v>
      </c>
      <c r="EI527" s="3">
        <f t="shared" si="245"/>
        <v>0</v>
      </c>
      <c r="EJ527" s="3">
        <f t="shared" si="245"/>
        <v>0</v>
      </c>
      <c r="EK527" s="3">
        <f t="shared" si="245"/>
        <v>0</v>
      </c>
      <c r="EL527" s="3">
        <f t="shared" si="245"/>
        <v>0</v>
      </c>
      <c r="EM527" s="3">
        <f t="shared" ref="EM527:FR527" si="246">EM554</f>
        <v>0</v>
      </c>
      <c r="EN527" s="3">
        <f t="shared" si="246"/>
        <v>0</v>
      </c>
      <c r="EO527" s="3">
        <f t="shared" si="246"/>
        <v>0</v>
      </c>
      <c r="EP527" s="3">
        <f t="shared" si="246"/>
        <v>0</v>
      </c>
      <c r="EQ527" s="3">
        <f t="shared" si="246"/>
        <v>0</v>
      </c>
      <c r="ER527" s="3">
        <f t="shared" si="246"/>
        <v>0</v>
      </c>
      <c r="ES527" s="3">
        <f t="shared" si="246"/>
        <v>0</v>
      </c>
      <c r="ET527" s="3">
        <f t="shared" si="246"/>
        <v>0</v>
      </c>
      <c r="EU527" s="3">
        <f t="shared" si="246"/>
        <v>0</v>
      </c>
      <c r="EV527" s="3">
        <f t="shared" si="246"/>
        <v>0</v>
      </c>
      <c r="EW527" s="3">
        <f t="shared" si="246"/>
        <v>0</v>
      </c>
      <c r="EX527" s="3">
        <f t="shared" si="246"/>
        <v>0</v>
      </c>
      <c r="EY527" s="3">
        <f t="shared" si="246"/>
        <v>0</v>
      </c>
      <c r="EZ527" s="3">
        <f t="shared" si="246"/>
        <v>0</v>
      </c>
      <c r="FA527" s="3">
        <f t="shared" si="246"/>
        <v>0</v>
      </c>
      <c r="FB527" s="3">
        <f t="shared" si="246"/>
        <v>0</v>
      </c>
      <c r="FC527" s="3">
        <f t="shared" si="246"/>
        <v>0</v>
      </c>
      <c r="FD527" s="3">
        <f t="shared" si="246"/>
        <v>0</v>
      </c>
      <c r="FE527" s="3">
        <f t="shared" si="246"/>
        <v>0</v>
      </c>
      <c r="FF527" s="3">
        <f t="shared" si="246"/>
        <v>0</v>
      </c>
      <c r="FG527" s="3">
        <f t="shared" si="246"/>
        <v>0</v>
      </c>
      <c r="FH527" s="3">
        <f t="shared" si="246"/>
        <v>0</v>
      </c>
      <c r="FI527" s="3">
        <f t="shared" si="246"/>
        <v>0</v>
      </c>
      <c r="FJ527" s="3">
        <f t="shared" si="246"/>
        <v>0</v>
      </c>
      <c r="FK527" s="3">
        <f t="shared" si="246"/>
        <v>0</v>
      </c>
      <c r="FL527" s="3">
        <f t="shared" si="246"/>
        <v>0</v>
      </c>
      <c r="FM527" s="3">
        <f t="shared" si="246"/>
        <v>0</v>
      </c>
      <c r="FN527" s="3">
        <f t="shared" si="246"/>
        <v>0</v>
      </c>
      <c r="FO527" s="3">
        <f t="shared" si="246"/>
        <v>0</v>
      </c>
      <c r="FP527" s="3">
        <f t="shared" si="246"/>
        <v>0</v>
      </c>
      <c r="FQ527" s="3">
        <f t="shared" si="246"/>
        <v>0</v>
      </c>
      <c r="FR527" s="3">
        <f t="shared" si="246"/>
        <v>0</v>
      </c>
      <c r="FS527" s="3">
        <f t="shared" ref="FS527:GX527" si="247">FS554</f>
        <v>0</v>
      </c>
      <c r="FT527" s="3">
        <f t="shared" si="247"/>
        <v>0</v>
      </c>
      <c r="FU527" s="3">
        <f t="shared" si="247"/>
        <v>0</v>
      </c>
      <c r="FV527" s="3">
        <f t="shared" si="247"/>
        <v>0</v>
      </c>
      <c r="FW527" s="3">
        <f t="shared" si="247"/>
        <v>0</v>
      </c>
      <c r="FX527" s="3">
        <f t="shared" si="247"/>
        <v>0</v>
      </c>
      <c r="FY527" s="3">
        <f t="shared" si="247"/>
        <v>0</v>
      </c>
      <c r="FZ527" s="3">
        <f t="shared" si="247"/>
        <v>0</v>
      </c>
      <c r="GA527" s="3">
        <f t="shared" si="247"/>
        <v>0</v>
      </c>
      <c r="GB527" s="3">
        <f t="shared" si="247"/>
        <v>0</v>
      </c>
      <c r="GC527" s="3">
        <f t="shared" si="247"/>
        <v>0</v>
      </c>
      <c r="GD527" s="3">
        <f t="shared" si="247"/>
        <v>0</v>
      </c>
      <c r="GE527" s="3">
        <f t="shared" si="247"/>
        <v>0</v>
      </c>
      <c r="GF527" s="3">
        <f t="shared" si="247"/>
        <v>0</v>
      </c>
      <c r="GG527" s="3">
        <f t="shared" si="247"/>
        <v>0</v>
      </c>
      <c r="GH527" s="3">
        <f t="shared" si="247"/>
        <v>0</v>
      </c>
      <c r="GI527" s="3">
        <f t="shared" si="247"/>
        <v>0</v>
      </c>
      <c r="GJ527" s="3">
        <f t="shared" si="247"/>
        <v>0</v>
      </c>
      <c r="GK527" s="3">
        <f t="shared" si="247"/>
        <v>0</v>
      </c>
      <c r="GL527" s="3">
        <f t="shared" si="247"/>
        <v>0</v>
      </c>
      <c r="GM527" s="3">
        <f t="shared" si="247"/>
        <v>0</v>
      </c>
      <c r="GN527" s="3">
        <f t="shared" si="247"/>
        <v>0</v>
      </c>
      <c r="GO527" s="3">
        <f t="shared" si="247"/>
        <v>0</v>
      </c>
      <c r="GP527" s="3">
        <f t="shared" si="247"/>
        <v>0</v>
      </c>
      <c r="GQ527" s="3">
        <f t="shared" si="247"/>
        <v>0</v>
      </c>
      <c r="GR527" s="3">
        <f t="shared" si="247"/>
        <v>0</v>
      </c>
      <c r="GS527" s="3">
        <f t="shared" si="247"/>
        <v>0</v>
      </c>
      <c r="GT527" s="3">
        <f t="shared" si="247"/>
        <v>0</v>
      </c>
      <c r="GU527" s="3">
        <f t="shared" si="247"/>
        <v>0</v>
      </c>
      <c r="GV527" s="3">
        <f t="shared" si="247"/>
        <v>0</v>
      </c>
      <c r="GW527" s="3">
        <f t="shared" si="247"/>
        <v>0</v>
      </c>
      <c r="GX527" s="3">
        <f t="shared" si="247"/>
        <v>0</v>
      </c>
    </row>
    <row r="529" spans="1:245" x14ac:dyDescent="0.2">
      <c r="A529">
        <v>17</v>
      </c>
      <c r="B529">
        <v>1</v>
      </c>
      <c r="E529" t="s">
        <v>345</v>
      </c>
      <c r="F529" t="s">
        <v>346</v>
      </c>
      <c r="G529" t="s">
        <v>347</v>
      </c>
      <c r="H529" t="s">
        <v>20</v>
      </c>
      <c r="I529">
        <v>4</v>
      </c>
      <c r="J529">
        <v>0</v>
      </c>
      <c r="K529">
        <v>4</v>
      </c>
      <c r="O529">
        <f t="shared" ref="O529:O552" si="248">ROUND(CP529,2)</f>
        <v>44459.96</v>
      </c>
      <c r="P529">
        <f t="shared" ref="P529:P552" si="249">ROUND(CQ529*I529,2)</f>
        <v>44459.96</v>
      </c>
      <c r="Q529">
        <f t="shared" ref="Q529:Q552" si="250">ROUND(CR529*I529,2)</f>
        <v>0</v>
      </c>
      <c r="R529">
        <f t="shared" ref="R529:R552" si="251">ROUND(CS529*I529,2)</f>
        <v>0</v>
      </c>
      <c r="S529">
        <f t="shared" ref="S529:S552" si="252">ROUND(CT529*I529,2)</f>
        <v>0</v>
      </c>
      <c r="T529">
        <f t="shared" ref="T529:T552" si="253">ROUND(CU529*I529,2)</f>
        <v>0</v>
      </c>
      <c r="U529">
        <f t="shared" ref="U529:U552" si="254">ROUND(CV529*I529,7)</f>
        <v>0</v>
      </c>
      <c r="V529">
        <f t="shared" ref="V529:V552" si="255">ROUND(CW529*I529,7)</f>
        <v>0</v>
      </c>
      <c r="W529">
        <f t="shared" ref="W529:W552" si="256">ROUND(CX529*I529,2)</f>
        <v>0</v>
      </c>
      <c r="X529">
        <f t="shared" ref="X529:X552" si="257">ROUND(CY529,2)</f>
        <v>0</v>
      </c>
      <c r="Y529">
        <f t="shared" ref="Y529:Y552" si="258">ROUND(CZ529,2)</f>
        <v>0</v>
      </c>
      <c r="AA529">
        <v>312611130</v>
      </c>
      <c r="AB529">
        <f t="shared" ref="AB529:AB552" si="259">ROUND((AC529+AD529+AF529),6)</f>
        <v>11114.99</v>
      </c>
      <c r="AC529">
        <f t="shared" ref="AC529:AC552" si="260">ROUND((ES529),6)</f>
        <v>11114.99</v>
      </c>
      <c r="AD529">
        <f t="shared" ref="AD529:AD552" si="261">ROUND((((ET529)-(EU529))+AE529),6)</f>
        <v>0</v>
      </c>
      <c r="AE529">
        <f t="shared" ref="AE529:AE552" si="262">ROUND((EU529),6)</f>
        <v>0</v>
      </c>
      <c r="AF529">
        <f t="shared" ref="AF529:AF552" si="263">ROUND((EV529),6)</f>
        <v>0</v>
      </c>
      <c r="AG529">
        <f t="shared" ref="AG529:AG552" si="264">ROUND((AP529),6)</f>
        <v>0</v>
      </c>
      <c r="AH529">
        <f t="shared" ref="AH529:AH552" si="265">(EW529)</f>
        <v>0</v>
      </c>
      <c r="AI529">
        <f t="shared" ref="AI529:AI552" si="266">(EX529)</f>
        <v>0</v>
      </c>
      <c r="AJ529">
        <f t="shared" ref="AJ529:AJ552" si="267">(AS529)</f>
        <v>0</v>
      </c>
      <c r="AK529">
        <v>11114.99</v>
      </c>
      <c r="AL529">
        <v>11114.99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ref="CP529:CP552" si="268">(P529+Q529+S529+R529)</f>
        <v>44459.96</v>
      </c>
      <c r="CQ529">
        <f t="shared" ref="CQ529:CQ552" si="269">ROUND(AL529,2)</f>
        <v>11114.99</v>
      </c>
      <c r="CR529">
        <f t="shared" ref="CR529:CR552" si="270">ROUND(AM529,2)</f>
        <v>0</v>
      </c>
      <c r="CS529">
        <f t="shared" ref="CS529:CS552" si="271">ROUND(AN529*BS529,2)</f>
        <v>0</v>
      </c>
      <c r="CT529">
        <f t="shared" ref="CT529:CT552" si="272">ROUND(AO529*BA529,2)</f>
        <v>0</v>
      </c>
      <c r="CU529">
        <f t="shared" ref="CU529:CU552" si="273">AG529</f>
        <v>0</v>
      </c>
      <c r="CV529">
        <f t="shared" ref="CV529:CV552" si="274">AH529</f>
        <v>0</v>
      </c>
      <c r="CW529">
        <f t="shared" ref="CW529:CW552" si="275">AI529</f>
        <v>0</v>
      </c>
      <c r="CX529">
        <f t="shared" ref="CX529:CX552" si="276">AJ529</f>
        <v>0</v>
      </c>
      <c r="CY529">
        <f t="shared" ref="CY529:CY552" si="277">(((S529+R529)*AT529)/100)</f>
        <v>0</v>
      </c>
      <c r="CZ529">
        <f t="shared" ref="CZ529:CZ552" si="278">(((S529+R529)*AU529)/100)</f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</v>
      </c>
      <c r="DW529" t="s">
        <v>20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293259530</v>
      </c>
      <c r="EF529">
        <v>8</v>
      </c>
      <c r="EG529" t="s">
        <v>337</v>
      </c>
      <c r="EH529">
        <v>0</v>
      </c>
      <c r="EI529" t="s">
        <v>3</v>
      </c>
      <c r="EJ529">
        <v>1</v>
      </c>
      <c r="EK529">
        <v>1100</v>
      </c>
      <c r="EL529" t="s">
        <v>348</v>
      </c>
      <c r="EM529" t="s">
        <v>349</v>
      </c>
      <c r="EO529" t="s">
        <v>3</v>
      </c>
      <c r="EQ529">
        <v>2097152</v>
      </c>
      <c r="ER529">
        <v>11114.99</v>
      </c>
      <c r="ES529">
        <v>11114.99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5</v>
      </c>
      <c r="FC529">
        <v>0</v>
      </c>
      <c r="FD529">
        <v>18</v>
      </c>
      <c r="FF529">
        <v>10897.05</v>
      </c>
      <c r="FQ529">
        <v>0</v>
      </c>
      <c r="FR529">
        <f t="shared" ref="FR529:FR552" si="279">ROUND(IF(BI529=3,GM529,0),2)</f>
        <v>0</v>
      </c>
      <c r="FS529">
        <v>0</v>
      </c>
      <c r="FX529">
        <v>0</v>
      </c>
      <c r="FY529">
        <v>0</v>
      </c>
      <c r="GA529" t="s">
        <v>350</v>
      </c>
      <c r="GD529">
        <v>1</v>
      </c>
      <c r="GF529">
        <v>-1040398309</v>
      </c>
      <c r="GG529">
        <v>2</v>
      </c>
      <c r="GH529">
        <v>3</v>
      </c>
      <c r="GI529">
        <v>-2</v>
      </c>
      <c r="GJ529">
        <v>0</v>
      </c>
      <c r="GK529">
        <v>0</v>
      </c>
      <c r="GL529">
        <f t="shared" ref="GL529:GL552" si="280">ROUND(IF(AND(BH529=3,BI529=3,FS529&lt;&gt;0),P529,0),2)</f>
        <v>0</v>
      </c>
      <c r="GM529">
        <f t="shared" ref="GM529:GM552" si="281">ROUND(O529+X529+Y529,2)+GX529</f>
        <v>44459.96</v>
      </c>
      <c r="GN529">
        <f t="shared" ref="GN529:GN552" si="282">IF(OR(BI529=0,BI529=1),GM529-GX529,0)</f>
        <v>44459.96</v>
      </c>
      <c r="GO529">
        <f t="shared" ref="GO529:GO552" si="283">IF(BI529=2,GM529-GX529,0)</f>
        <v>0</v>
      </c>
      <c r="GP529">
        <f t="shared" ref="GP529:GP552" si="284">IF(BI529=4,GM529-GX529,0)</f>
        <v>0</v>
      </c>
      <c r="GR529">
        <v>1</v>
      </c>
      <c r="GS529">
        <v>1</v>
      </c>
      <c r="GT529">
        <v>0</v>
      </c>
      <c r="GU529" t="s">
        <v>3</v>
      </c>
      <c r="GV529">
        <f t="shared" ref="GV529:GV552" si="285">ROUND((GT529),6)</f>
        <v>0</v>
      </c>
      <c r="GW529">
        <v>1</v>
      </c>
      <c r="GX529">
        <f t="shared" ref="GX529:GX552" si="286">ROUND(HC529*I529,2)</f>
        <v>0</v>
      </c>
      <c r="HA529">
        <v>0</v>
      </c>
      <c r="HB529">
        <v>0</v>
      </c>
      <c r="HC529">
        <f t="shared" ref="HC529:HC552" si="287">GV529*GW529</f>
        <v>0</v>
      </c>
      <c r="HE529" t="s">
        <v>351</v>
      </c>
      <c r="HF529" t="s">
        <v>28</v>
      </c>
      <c r="HG529">
        <f t="shared" ref="HG529:HG552" si="288">ROUND(ROUND(AL529,2)*I529,2)</f>
        <v>44459.96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E530" t="s">
        <v>352</v>
      </c>
      <c r="F530" t="s">
        <v>346</v>
      </c>
      <c r="G530" t="s">
        <v>353</v>
      </c>
      <c r="H530" t="s">
        <v>20</v>
      </c>
      <c r="I530">
        <v>19</v>
      </c>
      <c r="J530">
        <v>0</v>
      </c>
      <c r="K530">
        <v>19</v>
      </c>
      <c r="O530">
        <f t="shared" si="248"/>
        <v>18100.919999999998</v>
      </c>
      <c r="P530">
        <f t="shared" si="249"/>
        <v>18100.919999999998</v>
      </c>
      <c r="Q530">
        <f t="shared" si="250"/>
        <v>0</v>
      </c>
      <c r="R530">
        <f t="shared" si="251"/>
        <v>0</v>
      </c>
      <c r="S530">
        <f t="shared" si="252"/>
        <v>0</v>
      </c>
      <c r="T530">
        <f t="shared" si="253"/>
        <v>0</v>
      </c>
      <c r="U530">
        <f t="shared" si="254"/>
        <v>0</v>
      </c>
      <c r="V530">
        <f t="shared" si="255"/>
        <v>0</v>
      </c>
      <c r="W530">
        <f t="shared" si="256"/>
        <v>0</v>
      </c>
      <c r="X530">
        <f t="shared" si="257"/>
        <v>0</v>
      </c>
      <c r="Y530">
        <f t="shared" si="258"/>
        <v>0</v>
      </c>
      <c r="AA530">
        <v>312611130</v>
      </c>
      <c r="AB530">
        <f t="shared" si="259"/>
        <v>952.68</v>
      </c>
      <c r="AC530">
        <f t="shared" si="260"/>
        <v>952.68</v>
      </c>
      <c r="AD530">
        <f t="shared" si="261"/>
        <v>0</v>
      </c>
      <c r="AE530">
        <f t="shared" si="262"/>
        <v>0</v>
      </c>
      <c r="AF530">
        <f t="shared" si="263"/>
        <v>0</v>
      </c>
      <c r="AG530">
        <f t="shared" si="264"/>
        <v>0</v>
      </c>
      <c r="AH530">
        <f t="shared" si="265"/>
        <v>0</v>
      </c>
      <c r="AI530">
        <f t="shared" si="266"/>
        <v>0</v>
      </c>
      <c r="AJ530">
        <f t="shared" si="267"/>
        <v>0</v>
      </c>
      <c r="AK530">
        <v>952.68</v>
      </c>
      <c r="AL530">
        <v>952.68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268"/>
        <v>18100.919999999998</v>
      </c>
      <c r="CQ530">
        <f t="shared" si="269"/>
        <v>952.68</v>
      </c>
      <c r="CR530">
        <f t="shared" si="270"/>
        <v>0</v>
      </c>
      <c r="CS530">
        <f t="shared" si="271"/>
        <v>0</v>
      </c>
      <c r="CT530">
        <f t="shared" si="272"/>
        <v>0</v>
      </c>
      <c r="CU530">
        <f t="shared" si="273"/>
        <v>0</v>
      </c>
      <c r="CV530">
        <f t="shared" si="274"/>
        <v>0</v>
      </c>
      <c r="CW530">
        <f t="shared" si="275"/>
        <v>0</v>
      </c>
      <c r="CX530">
        <f t="shared" si="276"/>
        <v>0</v>
      </c>
      <c r="CY530">
        <f t="shared" si="277"/>
        <v>0</v>
      </c>
      <c r="CZ530">
        <f t="shared" si="278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</v>
      </c>
      <c r="DW530" t="s">
        <v>20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293259530</v>
      </c>
      <c r="EF530">
        <v>8</v>
      </c>
      <c r="EG530" t="s">
        <v>337</v>
      </c>
      <c r="EH530">
        <v>0</v>
      </c>
      <c r="EI530" t="s">
        <v>3</v>
      </c>
      <c r="EJ530">
        <v>1</v>
      </c>
      <c r="EK530">
        <v>1100</v>
      </c>
      <c r="EL530" t="s">
        <v>348</v>
      </c>
      <c r="EM530" t="s">
        <v>349</v>
      </c>
      <c r="EO530" t="s">
        <v>3</v>
      </c>
      <c r="EQ530">
        <v>1048576</v>
      </c>
      <c r="ER530">
        <v>952.68</v>
      </c>
      <c r="ES530">
        <v>952.68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934</v>
      </c>
      <c r="FQ530">
        <v>0</v>
      </c>
      <c r="FR530">
        <f t="shared" si="279"/>
        <v>0</v>
      </c>
      <c r="FS530">
        <v>0</v>
      </c>
      <c r="FX530">
        <v>0</v>
      </c>
      <c r="FY530">
        <v>0</v>
      </c>
      <c r="GA530" t="s">
        <v>354</v>
      </c>
      <c r="GD530">
        <v>1</v>
      </c>
      <c r="GF530">
        <v>1884004613</v>
      </c>
      <c r="GG530">
        <v>2</v>
      </c>
      <c r="GH530">
        <v>3</v>
      </c>
      <c r="GI530">
        <v>-2</v>
      </c>
      <c r="GJ530">
        <v>0</v>
      </c>
      <c r="GK530">
        <v>0</v>
      </c>
      <c r="GL530">
        <f t="shared" si="280"/>
        <v>0</v>
      </c>
      <c r="GM530">
        <f t="shared" si="281"/>
        <v>18100.919999999998</v>
      </c>
      <c r="GN530">
        <f t="shared" si="282"/>
        <v>18100.919999999998</v>
      </c>
      <c r="GO530">
        <f t="shared" si="283"/>
        <v>0</v>
      </c>
      <c r="GP530">
        <f t="shared" si="284"/>
        <v>0</v>
      </c>
      <c r="GR530">
        <v>1</v>
      </c>
      <c r="GS530">
        <v>1</v>
      </c>
      <c r="GT530">
        <v>0</v>
      </c>
      <c r="GU530" t="s">
        <v>3</v>
      </c>
      <c r="GV530">
        <f t="shared" si="285"/>
        <v>0</v>
      </c>
      <c r="GW530">
        <v>1</v>
      </c>
      <c r="GX530">
        <f t="shared" si="286"/>
        <v>0</v>
      </c>
      <c r="HA530">
        <v>0</v>
      </c>
      <c r="HB530">
        <v>0</v>
      </c>
      <c r="HC530">
        <f t="shared" si="287"/>
        <v>0</v>
      </c>
      <c r="HE530" t="s">
        <v>351</v>
      </c>
      <c r="HF530" t="s">
        <v>28</v>
      </c>
      <c r="HG530">
        <f t="shared" si="288"/>
        <v>18100.919999999998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">
      <c r="A531">
        <v>17</v>
      </c>
      <c r="B531">
        <v>1</v>
      </c>
      <c r="E531" t="s">
        <v>355</v>
      </c>
      <c r="F531" t="s">
        <v>346</v>
      </c>
      <c r="G531" t="s">
        <v>356</v>
      </c>
      <c r="H531" t="s">
        <v>20</v>
      </c>
      <c r="I531">
        <v>8</v>
      </c>
      <c r="J531">
        <v>0</v>
      </c>
      <c r="K531">
        <v>8</v>
      </c>
      <c r="O531">
        <f t="shared" si="248"/>
        <v>2945.76</v>
      </c>
      <c r="P531">
        <f t="shared" si="249"/>
        <v>2945.76</v>
      </c>
      <c r="Q531">
        <f t="shared" si="250"/>
        <v>0</v>
      </c>
      <c r="R531">
        <f t="shared" si="251"/>
        <v>0</v>
      </c>
      <c r="S531">
        <f t="shared" si="252"/>
        <v>0</v>
      </c>
      <c r="T531">
        <f t="shared" si="253"/>
        <v>0</v>
      </c>
      <c r="U531">
        <f t="shared" si="254"/>
        <v>0</v>
      </c>
      <c r="V531">
        <f t="shared" si="255"/>
        <v>0</v>
      </c>
      <c r="W531">
        <f t="shared" si="256"/>
        <v>0</v>
      </c>
      <c r="X531">
        <f t="shared" si="257"/>
        <v>0</v>
      </c>
      <c r="Y531">
        <f t="shared" si="258"/>
        <v>0</v>
      </c>
      <c r="AA531">
        <v>312611130</v>
      </c>
      <c r="AB531">
        <f t="shared" si="259"/>
        <v>368.22</v>
      </c>
      <c r="AC531">
        <f t="shared" si="260"/>
        <v>368.22</v>
      </c>
      <c r="AD531">
        <f t="shared" si="261"/>
        <v>0</v>
      </c>
      <c r="AE531">
        <f t="shared" si="262"/>
        <v>0</v>
      </c>
      <c r="AF531">
        <f t="shared" si="263"/>
        <v>0</v>
      </c>
      <c r="AG531">
        <f t="shared" si="264"/>
        <v>0</v>
      </c>
      <c r="AH531">
        <f t="shared" si="265"/>
        <v>0</v>
      </c>
      <c r="AI531">
        <f t="shared" si="266"/>
        <v>0</v>
      </c>
      <c r="AJ531">
        <f t="shared" si="267"/>
        <v>0</v>
      </c>
      <c r="AK531">
        <v>368.22</v>
      </c>
      <c r="AL531">
        <v>368.22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268"/>
        <v>2945.76</v>
      </c>
      <c r="CQ531">
        <f t="shared" si="269"/>
        <v>368.22</v>
      </c>
      <c r="CR531">
        <f t="shared" si="270"/>
        <v>0</v>
      </c>
      <c r="CS531">
        <f t="shared" si="271"/>
        <v>0</v>
      </c>
      <c r="CT531">
        <f t="shared" si="272"/>
        <v>0</v>
      </c>
      <c r="CU531">
        <f t="shared" si="273"/>
        <v>0</v>
      </c>
      <c r="CV531">
        <f t="shared" si="274"/>
        <v>0</v>
      </c>
      <c r="CW531">
        <f t="shared" si="275"/>
        <v>0</v>
      </c>
      <c r="CX531">
        <f t="shared" si="276"/>
        <v>0</v>
      </c>
      <c r="CY531">
        <f t="shared" si="277"/>
        <v>0</v>
      </c>
      <c r="CZ531">
        <f t="shared" si="278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</v>
      </c>
      <c r="DW531" t="s">
        <v>20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337</v>
      </c>
      <c r="EH531">
        <v>0</v>
      </c>
      <c r="EI531" t="s">
        <v>3</v>
      </c>
      <c r="EJ531">
        <v>1</v>
      </c>
      <c r="EK531">
        <v>1100</v>
      </c>
      <c r="EL531" t="s">
        <v>348</v>
      </c>
      <c r="EM531" t="s">
        <v>349</v>
      </c>
      <c r="EO531" t="s">
        <v>3</v>
      </c>
      <c r="EQ531">
        <v>1048576</v>
      </c>
      <c r="ER531">
        <v>368.22</v>
      </c>
      <c r="ES531">
        <v>368.22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5</v>
      </c>
      <c r="FC531">
        <v>0</v>
      </c>
      <c r="FD531">
        <v>18</v>
      </c>
      <c r="FF531">
        <v>361</v>
      </c>
      <c r="FQ531">
        <v>0</v>
      </c>
      <c r="FR531">
        <f t="shared" si="279"/>
        <v>0</v>
      </c>
      <c r="FS531">
        <v>0</v>
      </c>
      <c r="FX531">
        <v>0</v>
      </c>
      <c r="FY531">
        <v>0</v>
      </c>
      <c r="GA531" t="s">
        <v>357</v>
      </c>
      <c r="GD531">
        <v>1</v>
      </c>
      <c r="GF531">
        <v>1208885991</v>
      </c>
      <c r="GG531">
        <v>2</v>
      </c>
      <c r="GH531">
        <v>3</v>
      </c>
      <c r="GI531">
        <v>-2</v>
      </c>
      <c r="GJ531">
        <v>0</v>
      </c>
      <c r="GK531">
        <v>0</v>
      </c>
      <c r="GL531">
        <f t="shared" si="280"/>
        <v>0</v>
      </c>
      <c r="GM531">
        <f t="shared" si="281"/>
        <v>2945.76</v>
      </c>
      <c r="GN531">
        <f t="shared" si="282"/>
        <v>2945.76</v>
      </c>
      <c r="GO531">
        <f t="shared" si="283"/>
        <v>0</v>
      </c>
      <c r="GP531">
        <f t="shared" si="284"/>
        <v>0</v>
      </c>
      <c r="GR531">
        <v>1</v>
      </c>
      <c r="GS531">
        <v>1</v>
      </c>
      <c r="GT531">
        <v>0</v>
      </c>
      <c r="GU531" t="s">
        <v>3</v>
      </c>
      <c r="GV531">
        <f t="shared" si="285"/>
        <v>0</v>
      </c>
      <c r="GW531">
        <v>1</v>
      </c>
      <c r="GX531">
        <f t="shared" si="286"/>
        <v>0</v>
      </c>
      <c r="HA531">
        <v>0</v>
      </c>
      <c r="HB531">
        <v>0</v>
      </c>
      <c r="HC531">
        <f t="shared" si="287"/>
        <v>0</v>
      </c>
      <c r="HE531" t="s">
        <v>351</v>
      </c>
      <c r="HF531" t="s">
        <v>28</v>
      </c>
      <c r="HG531">
        <f t="shared" si="288"/>
        <v>2945.76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358</v>
      </c>
      <c r="F532" t="s">
        <v>346</v>
      </c>
      <c r="G532" t="s">
        <v>359</v>
      </c>
      <c r="H532" t="s">
        <v>20</v>
      </c>
      <c r="I532">
        <v>17</v>
      </c>
      <c r="J532">
        <v>0</v>
      </c>
      <c r="K532">
        <v>17</v>
      </c>
      <c r="O532">
        <f t="shared" si="248"/>
        <v>5912.94</v>
      </c>
      <c r="P532">
        <f t="shared" si="249"/>
        <v>5912.94</v>
      </c>
      <c r="Q532">
        <f t="shared" si="250"/>
        <v>0</v>
      </c>
      <c r="R532">
        <f t="shared" si="251"/>
        <v>0</v>
      </c>
      <c r="S532">
        <f t="shared" si="252"/>
        <v>0</v>
      </c>
      <c r="T532">
        <f t="shared" si="253"/>
        <v>0</v>
      </c>
      <c r="U532">
        <f t="shared" si="254"/>
        <v>0</v>
      </c>
      <c r="V532">
        <f t="shared" si="255"/>
        <v>0</v>
      </c>
      <c r="W532">
        <f t="shared" si="256"/>
        <v>0</v>
      </c>
      <c r="X532">
        <f t="shared" si="257"/>
        <v>0</v>
      </c>
      <c r="Y532">
        <f t="shared" si="258"/>
        <v>0</v>
      </c>
      <c r="AA532">
        <v>312611130</v>
      </c>
      <c r="AB532">
        <f t="shared" si="259"/>
        <v>347.82</v>
      </c>
      <c r="AC532">
        <f t="shared" si="260"/>
        <v>347.82</v>
      </c>
      <c r="AD532">
        <f t="shared" si="261"/>
        <v>0</v>
      </c>
      <c r="AE532">
        <f t="shared" si="262"/>
        <v>0</v>
      </c>
      <c r="AF532">
        <f t="shared" si="263"/>
        <v>0</v>
      </c>
      <c r="AG532">
        <f t="shared" si="264"/>
        <v>0</v>
      </c>
      <c r="AH532">
        <f t="shared" si="265"/>
        <v>0</v>
      </c>
      <c r="AI532">
        <f t="shared" si="266"/>
        <v>0</v>
      </c>
      <c r="AJ532">
        <f t="shared" si="267"/>
        <v>0</v>
      </c>
      <c r="AK532">
        <v>347.82</v>
      </c>
      <c r="AL532">
        <v>347.82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68"/>
        <v>5912.94</v>
      </c>
      <c r="CQ532">
        <f t="shared" si="269"/>
        <v>347.82</v>
      </c>
      <c r="CR532">
        <f t="shared" si="270"/>
        <v>0</v>
      </c>
      <c r="CS532">
        <f t="shared" si="271"/>
        <v>0</v>
      </c>
      <c r="CT532">
        <f t="shared" si="272"/>
        <v>0</v>
      </c>
      <c r="CU532">
        <f t="shared" si="273"/>
        <v>0</v>
      </c>
      <c r="CV532">
        <f t="shared" si="274"/>
        <v>0</v>
      </c>
      <c r="CW532">
        <f t="shared" si="275"/>
        <v>0</v>
      </c>
      <c r="CX532">
        <f t="shared" si="276"/>
        <v>0</v>
      </c>
      <c r="CY532">
        <f t="shared" si="277"/>
        <v>0</v>
      </c>
      <c r="CZ532">
        <f t="shared" si="278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</v>
      </c>
      <c r="DW532" t="s">
        <v>20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293259530</v>
      </c>
      <c r="EF532">
        <v>8</v>
      </c>
      <c r="EG532" t="s">
        <v>337</v>
      </c>
      <c r="EH532">
        <v>0</v>
      </c>
      <c r="EI532" t="s">
        <v>3</v>
      </c>
      <c r="EJ532">
        <v>1</v>
      </c>
      <c r="EK532">
        <v>1100</v>
      </c>
      <c r="EL532" t="s">
        <v>348</v>
      </c>
      <c r="EM532" t="s">
        <v>349</v>
      </c>
      <c r="EO532" t="s">
        <v>3</v>
      </c>
      <c r="EQ532">
        <v>1048576</v>
      </c>
      <c r="ER532">
        <v>347.82</v>
      </c>
      <c r="ES532">
        <v>347.82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341</v>
      </c>
      <c r="FQ532">
        <v>0</v>
      </c>
      <c r="FR532">
        <f t="shared" si="279"/>
        <v>0</v>
      </c>
      <c r="FS532">
        <v>0</v>
      </c>
      <c r="FX532">
        <v>0</v>
      </c>
      <c r="FY532">
        <v>0</v>
      </c>
      <c r="GA532" t="s">
        <v>360</v>
      </c>
      <c r="GD532">
        <v>1</v>
      </c>
      <c r="GF532">
        <v>173035038</v>
      </c>
      <c r="GG532">
        <v>2</v>
      </c>
      <c r="GH532">
        <v>3</v>
      </c>
      <c r="GI532">
        <v>-2</v>
      </c>
      <c r="GJ532">
        <v>0</v>
      </c>
      <c r="GK532">
        <v>0</v>
      </c>
      <c r="GL532">
        <f t="shared" si="280"/>
        <v>0</v>
      </c>
      <c r="GM532">
        <f t="shared" si="281"/>
        <v>5912.94</v>
      </c>
      <c r="GN532">
        <f t="shared" si="282"/>
        <v>5912.94</v>
      </c>
      <c r="GO532">
        <f t="shared" si="283"/>
        <v>0</v>
      </c>
      <c r="GP532">
        <f t="shared" si="284"/>
        <v>0</v>
      </c>
      <c r="GR532">
        <v>1</v>
      </c>
      <c r="GS532">
        <v>1</v>
      </c>
      <c r="GT532">
        <v>0</v>
      </c>
      <c r="GU532" t="s">
        <v>3</v>
      </c>
      <c r="GV532">
        <f t="shared" si="285"/>
        <v>0</v>
      </c>
      <c r="GW532">
        <v>1</v>
      </c>
      <c r="GX532">
        <f t="shared" si="286"/>
        <v>0</v>
      </c>
      <c r="HA532">
        <v>0</v>
      </c>
      <c r="HB532">
        <v>0</v>
      </c>
      <c r="HC532">
        <f t="shared" si="287"/>
        <v>0</v>
      </c>
      <c r="HE532" t="s">
        <v>351</v>
      </c>
      <c r="HF532" t="s">
        <v>28</v>
      </c>
      <c r="HG532">
        <f t="shared" si="288"/>
        <v>5912.94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361</v>
      </c>
      <c r="F533" t="s">
        <v>346</v>
      </c>
      <c r="G533" t="s">
        <v>362</v>
      </c>
      <c r="H533" t="s">
        <v>20</v>
      </c>
      <c r="I533">
        <v>26</v>
      </c>
      <c r="J533">
        <v>0</v>
      </c>
      <c r="K533">
        <v>26</v>
      </c>
      <c r="O533">
        <f t="shared" si="248"/>
        <v>14851.2</v>
      </c>
      <c r="P533">
        <f t="shared" si="249"/>
        <v>14851.2</v>
      </c>
      <c r="Q533">
        <f t="shared" si="250"/>
        <v>0</v>
      </c>
      <c r="R533">
        <f t="shared" si="251"/>
        <v>0</v>
      </c>
      <c r="S533">
        <f t="shared" si="252"/>
        <v>0</v>
      </c>
      <c r="T533">
        <f t="shared" si="253"/>
        <v>0</v>
      </c>
      <c r="U533">
        <f t="shared" si="254"/>
        <v>0</v>
      </c>
      <c r="V533">
        <f t="shared" si="255"/>
        <v>0</v>
      </c>
      <c r="W533">
        <f t="shared" si="256"/>
        <v>0</v>
      </c>
      <c r="X533">
        <f t="shared" si="257"/>
        <v>0</v>
      </c>
      <c r="Y533">
        <f t="shared" si="258"/>
        <v>0</v>
      </c>
      <c r="AA533">
        <v>312611130</v>
      </c>
      <c r="AB533">
        <f t="shared" si="259"/>
        <v>571.20000000000005</v>
      </c>
      <c r="AC533">
        <f t="shared" si="260"/>
        <v>571.20000000000005</v>
      </c>
      <c r="AD533">
        <f t="shared" si="261"/>
        <v>0</v>
      </c>
      <c r="AE533">
        <f t="shared" si="262"/>
        <v>0</v>
      </c>
      <c r="AF533">
        <f t="shared" si="263"/>
        <v>0</v>
      </c>
      <c r="AG533">
        <f t="shared" si="264"/>
        <v>0</v>
      </c>
      <c r="AH533">
        <f t="shared" si="265"/>
        <v>0</v>
      </c>
      <c r="AI533">
        <f t="shared" si="266"/>
        <v>0</v>
      </c>
      <c r="AJ533">
        <f t="shared" si="267"/>
        <v>0</v>
      </c>
      <c r="AK533">
        <v>571.20000000000005</v>
      </c>
      <c r="AL533">
        <v>571.20000000000005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68"/>
        <v>14851.2</v>
      </c>
      <c r="CQ533">
        <f t="shared" si="269"/>
        <v>571.20000000000005</v>
      </c>
      <c r="CR533">
        <f t="shared" si="270"/>
        <v>0</v>
      </c>
      <c r="CS533">
        <f t="shared" si="271"/>
        <v>0</v>
      </c>
      <c r="CT533">
        <f t="shared" si="272"/>
        <v>0</v>
      </c>
      <c r="CU533">
        <f t="shared" si="273"/>
        <v>0</v>
      </c>
      <c r="CV533">
        <f t="shared" si="274"/>
        <v>0</v>
      </c>
      <c r="CW533">
        <f t="shared" si="275"/>
        <v>0</v>
      </c>
      <c r="CX533">
        <f t="shared" si="276"/>
        <v>0</v>
      </c>
      <c r="CY533">
        <f t="shared" si="277"/>
        <v>0</v>
      </c>
      <c r="CZ533">
        <f t="shared" si="278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</v>
      </c>
      <c r="DW533" t="s">
        <v>20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293259530</v>
      </c>
      <c r="EF533">
        <v>8</v>
      </c>
      <c r="EG533" t="s">
        <v>337</v>
      </c>
      <c r="EH533">
        <v>0</v>
      </c>
      <c r="EI533" t="s">
        <v>3</v>
      </c>
      <c r="EJ533">
        <v>1</v>
      </c>
      <c r="EK533">
        <v>1100</v>
      </c>
      <c r="EL533" t="s">
        <v>348</v>
      </c>
      <c r="EM533" t="s">
        <v>349</v>
      </c>
      <c r="EO533" t="s">
        <v>3</v>
      </c>
      <c r="EQ533">
        <v>2097152</v>
      </c>
      <c r="ER533">
        <v>571.20000000000005</v>
      </c>
      <c r="ES533">
        <v>571.20000000000005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5</v>
      </c>
      <c r="FC533">
        <v>0</v>
      </c>
      <c r="FD533">
        <v>18</v>
      </c>
      <c r="FF533">
        <v>560</v>
      </c>
      <c r="FQ533">
        <v>0</v>
      </c>
      <c r="FR533">
        <f t="shared" si="279"/>
        <v>0</v>
      </c>
      <c r="FS533">
        <v>0</v>
      </c>
      <c r="FX533">
        <v>0</v>
      </c>
      <c r="FY533">
        <v>0</v>
      </c>
      <c r="GA533" t="s">
        <v>363</v>
      </c>
      <c r="GD533">
        <v>1</v>
      </c>
      <c r="GF533">
        <v>604968625</v>
      </c>
      <c r="GG533">
        <v>2</v>
      </c>
      <c r="GH533">
        <v>3</v>
      </c>
      <c r="GI533">
        <v>-2</v>
      </c>
      <c r="GJ533">
        <v>0</v>
      </c>
      <c r="GK533">
        <v>0</v>
      </c>
      <c r="GL533">
        <f t="shared" si="280"/>
        <v>0</v>
      </c>
      <c r="GM533">
        <f t="shared" si="281"/>
        <v>14851.2</v>
      </c>
      <c r="GN533">
        <f t="shared" si="282"/>
        <v>14851.2</v>
      </c>
      <c r="GO533">
        <f t="shared" si="283"/>
        <v>0</v>
      </c>
      <c r="GP533">
        <f t="shared" si="284"/>
        <v>0</v>
      </c>
      <c r="GR533">
        <v>1</v>
      </c>
      <c r="GS533">
        <v>1</v>
      </c>
      <c r="GT533">
        <v>0</v>
      </c>
      <c r="GU533" t="s">
        <v>3</v>
      </c>
      <c r="GV533">
        <f t="shared" si="285"/>
        <v>0</v>
      </c>
      <c r="GW533">
        <v>1</v>
      </c>
      <c r="GX533">
        <f t="shared" si="286"/>
        <v>0</v>
      </c>
      <c r="HA533">
        <v>0</v>
      </c>
      <c r="HB533">
        <v>0</v>
      </c>
      <c r="HC533">
        <f t="shared" si="287"/>
        <v>0</v>
      </c>
      <c r="HE533" t="s">
        <v>351</v>
      </c>
      <c r="HF533" t="s">
        <v>28</v>
      </c>
      <c r="HG533">
        <f t="shared" si="288"/>
        <v>14851.2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45" x14ac:dyDescent="0.2">
      <c r="A534">
        <v>17</v>
      </c>
      <c r="B534">
        <v>1</v>
      </c>
      <c r="E534" t="s">
        <v>364</v>
      </c>
      <c r="F534" t="s">
        <v>346</v>
      </c>
      <c r="G534" t="s">
        <v>365</v>
      </c>
      <c r="H534" t="s">
        <v>20</v>
      </c>
      <c r="I534">
        <v>20</v>
      </c>
      <c r="J534">
        <v>0</v>
      </c>
      <c r="K534">
        <v>20</v>
      </c>
      <c r="O534">
        <f t="shared" si="248"/>
        <v>4426.8</v>
      </c>
      <c r="P534">
        <f t="shared" si="249"/>
        <v>4426.8</v>
      </c>
      <c r="Q534">
        <f t="shared" si="250"/>
        <v>0</v>
      </c>
      <c r="R534">
        <f t="shared" si="251"/>
        <v>0</v>
      </c>
      <c r="S534">
        <f t="shared" si="252"/>
        <v>0</v>
      </c>
      <c r="T534">
        <f t="shared" si="253"/>
        <v>0</v>
      </c>
      <c r="U534">
        <f t="shared" si="254"/>
        <v>0</v>
      </c>
      <c r="V534">
        <f t="shared" si="255"/>
        <v>0</v>
      </c>
      <c r="W534">
        <f t="shared" si="256"/>
        <v>0</v>
      </c>
      <c r="X534">
        <f t="shared" si="257"/>
        <v>0</v>
      </c>
      <c r="Y534">
        <f t="shared" si="258"/>
        <v>0</v>
      </c>
      <c r="AA534">
        <v>312611130</v>
      </c>
      <c r="AB534">
        <f t="shared" si="259"/>
        <v>221.34</v>
      </c>
      <c r="AC534">
        <f t="shared" si="260"/>
        <v>221.34</v>
      </c>
      <c r="AD534">
        <f t="shared" si="261"/>
        <v>0</v>
      </c>
      <c r="AE534">
        <f t="shared" si="262"/>
        <v>0</v>
      </c>
      <c r="AF534">
        <f t="shared" si="263"/>
        <v>0</v>
      </c>
      <c r="AG534">
        <f t="shared" si="264"/>
        <v>0</v>
      </c>
      <c r="AH534">
        <f t="shared" si="265"/>
        <v>0</v>
      </c>
      <c r="AI534">
        <f t="shared" si="266"/>
        <v>0</v>
      </c>
      <c r="AJ534">
        <f t="shared" si="267"/>
        <v>0</v>
      </c>
      <c r="AK534">
        <v>221.34</v>
      </c>
      <c r="AL534">
        <v>221.34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68"/>
        <v>4426.8</v>
      </c>
      <c r="CQ534">
        <f t="shared" si="269"/>
        <v>221.34</v>
      </c>
      <c r="CR534">
        <f t="shared" si="270"/>
        <v>0</v>
      </c>
      <c r="CS534">
        <f t="shared" si="271"/>
        <v>0</v>
      </c>
      <c r="CT534">
        <f t="shared" si="272"/>
        <v>0</v>
      </c>
      <c r="CU534">
        <f t="shared" si="273"/>
        <v>0</v>
      </c>
      <c r="CV534">
        <f t="shared" si="274"/>
        <v>0</v>
      </c>
      <c r="CW534">
        <f t="shared" si="275"/>
        <v>0</v>
      </c>
      <c r="CX534">
        <f t="shared" si="276"/>
        <v>0</v>
      </c>
      <c r="CY534">
        <f t="shared" si="277"/>
        <v>0</v>
      </c>
      <c r="CZ534">
        <f t="shared" si="278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</v>
      </c>
      <c r="DW534" t="s">
        <v>20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293259530</v>
      </c>
      <c r="EF534">
        <v>8</v>
      </c>
      <c r="EG534" t="s">
        <v>337</v>
      </c>
      <c r="EH534">
        <v>0</v>
      </c>
      <c r="EI534" t="s">
        <v>3</v>
      </c>
      <c r="EJ534">
        <v>1</v>
      </c>
      <c r="EK534">
        <v>1100</v>
      </c>
      <c r="EL534" t="s">
        <v>348</v>
      </c>
      <c r="EM534" t="s">
        <v>349</v>
      </c>
      <c r="EO534" t="s">
        <v>3</v>
      </c>
      <c r="EQ534">
        <v>1048576</v>
      </c>
      <c r="ER534">
        <v>221.34</v>
      </c>
      <c r="ES534">
        <v>221.34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5</v>
      </c>
      <c r="FC534">
        <v>0</v>
      </c>
      <c r="FD534">
        <v>18</v>
      </c>
      <c r="FF534">
        <v>217</v>
      </c>
      <c r="FQ534">
        <v>0</v>
      </c>
      <c r="FR534">
        <f t="shared" si="279"/>
        <v>0</v>
      </c>
      <c r="FS534">
        <v>0</v>
      </c>
      <c r="FX534">
        <v>0</v>
      </c>
      <c r="FY534">
        <v>0</v>
      </c>
      <c r="GA534" t="s">
        <v>366</v>
      </c>
      <c r="GD534">
        <v>1</v>
      </c>
      <c r="GF534">
        <v>-1906467110</v>
      </c>
      <c r="GG534">
        <v>2</v>
      </c>
      <c r="GH534">
        <v>3</v>
      </c>
      <c r="GI534">
        <v>-2</v>
      </c>
      <c r="GJ534">
        <v>0</v>
      </c>
      <c r="GK534">
        <v>0</v>
      </c>
      <c r="GL534">
        <f t="shared" si="280"/>
        <v>0</v>
      </c>
      <c r="GM534">
        <f t="shared" si="281"/>
        <v>4426.8</v>
      </c>
      <c r="GN534">
        <f t="shared" si="282"/>
        <v>4426.8</v>
      </c>
      <c r="GO534">
        <f t="shared" si="283"/>
        <v>0</v>
      </c>
      <c r="GP534">
        <f t="shared" si="284"/>
        <v>0</v>
      </c>
      <c r="GR534">
        <v>1</v>
      </c>
      <c r="GS534">
        <v>1</v>
      </c>
      <c r="GT534">
        <v>0</v>
      </c>
      <c r="GU534" t="s">
        <v>3</v>
      </c>
      <c r="GV534">
        <f t="shared" si="285"/>
        <v>0</v>
      </c>
      <c r="GW534">
        <v>1</v>
      </c>
      <c r="GX534">
        <f t="shared" si="286"/>
        <v>0</v>
      </c>
      <c r="HA534">
        <v>0</v>
      </c>
      <c r="HB534">
        <v>0</v>
      </c>
      <c r="HC534">
        <f t="shared" si="287"/>
        <v>0</v>
      </c>
      <c r="HE534" t="s">
        <v>351</v>
      </c>
      <c r="HF534" t="s">
        <v>28</v>
      </c>
      <c r="HG534">
        <f t="shared" si="288"/>
        <v>4426.8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45" x14ac:dyDescent="0.2">
      <c r="A535">
        <v>17</v>
      </c>
      <c r="B535">
        <v>1</v>
      </c>
      <c r="E535" t="s">
        <v>367</v>
      </c>
      <c r="F535" t="s">
        <v>346</v>
      </c>
      <c r="G535" t="s">
        <v>368</v>
      </c>
      <c r="H535" t="s">
        <v>20</v>
      </c>
      <c r="I535">
        <v>28</v>
      </c>
      <c r="J535">
        <v>0</v>
      </c>
      <c r="K535">
        <v>28</v>
      </c>
      <c r="O535">
        <f t="shared" si="248"/>
        <v>8425.2000000000007</v>
      </c>
      <c r="P535">
        <f t="shared" si="249"/>
        <v>8425.2000000000007</v>
      </c>
      <c r="Q535">
        <f t="shared" si="250"/>
        <v>0</v>
      </c>
      <c r="R535">
        <f t="shared" si="251"/>
        <v>0</v>
      </c>
      <c r="S535">
        <f t="shared" si="252"/>
        <v>0</v>
      </c>
      <c r="T535">
        <f t="shared" si="253"/>
        <v>0</v>
      </c>
      <c r="U535">
        <f t="shared" si="254"/>
        <v>0</v>
      </c>
      <c r="V535">
        <f t="shared" si="255"/>
        <v>0</v>
      </c>
      <c r="W535">
        <f t="shared" si="256"/>
        <v>0</v>
      </c>
      <c r="X535">
        <f t="shared" si="257"/>
        <v>0</v>
      </c>
      <c r="Y535">
        <f t="shared" si="258"/>
        <v>0</v>
      </c>
      <c r="AA535">
        <v>312611130</v>
      </c>
      <c r="AB535">
        <f t="shared" si="259"/>
        <v>300.89999999999998</v>
      </c>
      <c r="AC535">
        <f t="shared" si="260"/>
        <v>300.89999999999998</v>
      </c>
      <c r="AD535">
        <f t="shared" si="261"/>
        <v>0</v>
      </c>
      <c r="AE535">
        <f t="shared" si="262"/>
        <v>0</v>
      </c>
      <c r="AF535">
        <f t="shared" si="263"/>
        <v>0</v>
      </c>
      <c r="AG535">
        <f t="shared" si="264"/>
        <v>0</v>
      </c>
      <c r="AH535">
        <f t="shared" si="265"/>
        <v>0</v>
      </c>
      <c r="AI535">
        <f t="shared" si="266"/>
        <v>0</v>
      </c>
      <c r="AJ535">
        <f t="shared" si="267"/>
        <v>0</v>
      </c>
      <c r="AK535">
        <v>300.89999999999998</v>
      </c>
      <c r="AL535">
        <v>300.89999999999998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68"/>
        <v>8425.2000000000007</v>
      </c>
      <c r="CQ535">
        <f t="shared" si="269"/>
        <v>300.89999999999998</v>
      </c>
      <c r="CR535">
        <f t="shared" si="270"/>
        <v>0</v>
      </c>
      <c r="CS535">
        <f t="shared" si="271"/>
        <v>0</v>
      </c>
      <c r="CT535">
        <f t="shared" si="272"/>
        <v>0</v>
      </c>
      <c r="CU535">
        <f t="shared" si="273"/>
        <v>0</v>
      </c>
      <c r="CV535">
        <f t="shared" si="274"/>
        <v>0</v>
      </c>
      <c r="CW535">
        <f t="shared" si="275"/>
        <v>0</v>
      </c>
      <c r="CX535">
        <f t="shared" si="276"/>
        <v>0</v>
      </c>
      <c r="CY535">
        <f t="shared" si="277"/>
        <v>0</v>
      </c>
      <c r="CZ535">
        <f t="shared" si="278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</v>
      </c>
      <c r="DW535" t="s">
        <v>20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293259530</v>
      </c>
      <c r="EF535">
        <v>8</v>
      </c>
      <c r="EG535" t="s">
        <v>337</v>
      </c>
      <c r="EH535">
        <v>0</v>
      </c>
      <c r="EI535" t="s">
        <v>3</v>
      </c>
      <c r="EJ535">
        <v>1</v>
      </c>
      <c r="EK535">
        <v>1100</v>
      </c>
      <c r="EL535" t="s">
        <v>348</v>
      </c>
      <c r="EM535" t="s">
        <v>349</v>
      </c>
      <c r="EO535" t="s">
        <v>3</v>
      </c>
      <c r="EQ535">
        <v>1048576</v>
      </c>
      <c r="ER535">
        <v>300.89999999999998</v>
      </c>
      <c r="ES535">
        <v>300.89999999999998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5</v>
      </c>
      <c r="FC535">
        <v>0</v>
      </c>
      <c r="FD535">
        <v>18</v>
      </c>
      <c r="FF535">
        <v>295</v>
      </c>
      <c r="FQ535">
        <v>0</v>
      </c>
      <c r="FR535">
        <f t="shared" si="279"/>
        <v>0</v>
      </c>
      <c r="FS535">
        <v>0</v>
      </c>
      <c r="FX535">
        <v>0</v>
      </c>
      <c r="FY535">
        <v>0</v>
      </c>
      <c r="GA535" t="s">
        <v>369</v>
      </c>
      <c r="GD535">
        <v>1</v>
      </c>
      <c r="GF535">
        <v>1196933305</v>
      </c>
      <c r="GG535">
        <v>2</v>
      </c>
      <c r="GH535">
        <v>3</v>
      </c>
      <c r="GI535">
        <v>-2</v>
      </c>
      <c r="GJ535">
        <v>0</v>
      </c>
      <c r="GK535">
        <v>0</v>
      </c>
      <c r="GL535">
        <f t="shared" si="280"/>
        <v>0</v>
      </c>
      <c r="GM535">
        <f t="shared" si="281"/>
        <v>8425.2000000000007</v>
      </c>
      <c r="GN535">
        <f t="shared" si="282"/>
        <v>8425.2000000000007</v>
      </c>
      <c r="GO535">
        <f t="shared" si="283"/>
        <v>0</v>
      </c>
      <c r="GP535">
        <f t="shared" si="284"/>
        <v>0</v>
      </c>
      <c r="GR535">
        <v>1</v>
      </c>
      <c r="GS535">
        <v>1</v>
      </c>
      <c r="GT535">
        <v>0</v>
      </c>
      <c r="GU535" t="s">
        <v>3</v>
      </c>
      <c r="GV535">
        <f t="shared" si="285"/>
        <v>0</v>
      </c>
      <c r="GW535">
        <v>1</v>
      </c>
      <c r="GX535">
        <f t="shared" si="286"/>
        <v>0</v>
      </c>
      <c r="HA535">
        <v>0</v>
      </c>
      <c r="HB535">
        <v>0</v>
      </c>
      <c r="HC535">
        <f t="shared" si="287"/>
        <v>0</v>
      </c>
      <c r="HE535" t="s">
        <v>351</v>
      </c>
      <c r="HF535" t="s">
        <v>28</v>
      </c>
      <c r="HG535">
        <f t="shared" si="288"/>
        <v>8425.2000000000007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370</v>
      </c>
      <c r="F536" t="s">
        <v>346</v>
      </c>
      <c r="G536" t="s">
        <v>371</v>
      </c>
      <c r="H536" t="s">
        <v>20</v>
      </c>
      <c r="I536">
        <v>6</v>
      </c>
      <c r="J536">
        <v>0</v>
      </c>
      <c r="K536">
        <v>6</v>
      </c>
      <c r="O536">
        <f t="shared" si="248"/>
        <v>1462.68</v>
      </c>
      <c r="P536">
        <f t="shared" si="249"/>
        <v>1462.68</v>
      </c>
      <c r="Q536">
        <f t="shared" si="250"/>
        <v>0</v>
      </c>
      <c r="R536">
        <f t="shared" si="251"/>
        <v>0</v>
      </c>
      <c r="S536">
        <f t="shared" si="252"/>
        <v>0</v>
      </c>
      <c r="T536">
        <f t="shared" si="253"/>
        <v>0</v>
      </c>
      <c r="U536">
        <f t="shared" si="254"/>
        <v>0</v>
      </c>
      <c r="V536">
        <f t="shared" si="255"/>
        <v>0</v>
      </c>
      <c r="W536">
        <f t="shared" si="256"/>
        <v>0</v>
      </c>
      <c r="X536">
        <f t="shared" si="257"/>
        <v>0</v>
      </c>
      <c r="Y536">
        <f t="shared" si="258"/>
        <v>0</v>
      </c>
      <c r="AA536">
        <v>312611130</v>
      </c>
      <c r="AB536">
        <f t="shared" si="259"/>
        <v>243.78</v>
      </c>
      <c r="AC536">
        <f t="shared" si="260"/>
        <v>243.78</v>
      </c>
      <c r="AD536">
        <f t="shared" si="261"/>
        <v>0</v>
      </c>
      <c r="AE536">
        <f t="shared" si="262"/>
        <v>0</v>
      </c>
      <c r="AF536">
        <f t="shared" si="263"/>
        <v>0</v>
      </c>
      <c r="AG536">
        <f t="shared" si="264"/>
        <v>0</v>
      </c>
      <c r="AH536">
        <f t="shared" si="265"/>
        <v>0</v>
      </c>
      <c r="AI536">
        <f t="shared" si="266"/>
        <v>0</v>
      </c>
      <c r="AJ536">
        <f t="shared" si="267"/>
        <v>0</v>
      </c>
      <c r="AK536">
        <v>243.78</v>
      </c>
      <c r="AL536">
        <v>243.78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68"/>
        <v>1462.68</v>
      </c>
      <c r="CQ536">
        <f t="shared" si="269"/>
        <v>243.78</v>
      </c>
      <c r="CR536">
        <f t="shared" si="270"/>
        <v>0</v>
      </c>
      <c r="CS536">
        <f t="shared" si="271"/>
        <v>0</v>
      </c>
      <c r="CT536">
        <f t="shared" si="272"/>
        <v>0</v>
      </c>
      <c r="CU536">
        <f t="shared" si="273"/>
        <v>0</v>
      </c>
      <c r="CV536">
        <f t="shared" si="274"/>
        <v>0</v>
      </c>
      <c r="CW536">
        <f t="shared" si="275"/>
        <v>0</v>
      </c>
      <c r="CX536">
        <f t="shared" si="276"/>
        <v>0</v>
      </c>
      <c r="CY536">
        <f t="shared" si="277"/>
        <v>0</v>
      </c>
      <c r="CZ536">
        <f t="shared" si="278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</v>
      </c>
      <c r="DW536" t="s">
        <v>20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293259530</v>
      </c>
      <c r="EF536">
        <v>8</v>
      </c>
      <c r="EG536" t="s">
        <v>337</v>
      </c>
      <c r="EH536">
        <v>0</v>
      </c>
      <c r="EI536" t="s">
        <v>3</v>
      </c>
      <c r="EJ536">
        <v>1</v>
      </c>
      <c r="EK536">
        <v>1100</v>
      </c>
      <c r="EL536" t="s">
        <v>348</v>
      </c>
      <c r="EM536" t="s">
        <v>349</v>
      </c>
      <c r="EO536" t="s">
        <v>3</v>
      </c>
      <c r="EQ536">
        <v>2359296</v>
      </c>
      <c r="ER536">
        <v>243.78</v>
      </c>
      <c r="ES536">
        <v>243.78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0</v>
      </c>
      <c r="FD536">
        <v>18</v>
      </c>
      <c r="FF536">
        <v>239</v>
      </c>
      <c r="FQ536">
        <v>0</v>
      </c>
      <c r="FR536">
        <f t="shared" si="279"/>
        <v>0</v>
      </c>
      <c r="FS536">
        <v>0</v>
      </c>
      <c r="FX536">
        <v>0</v>
      </c>
      <c r="FY536">
        <v>0</v>
      </c>
      <c r="GA536" t="s">
        <v>372</v>
      </c>
      <c r="GD536">
        <v>1</v>
      </c>
      <c r="GF536">
        <v>-2147265680</v>
      </c>
      <c r="GG536">
        <v>2</v>
      </c>
      <c r="GH536">
        <v>3</v>
      </c>
      <c r="GI536">
        <v>-2</v>
      </c>
      <c r="GJ536">
        <v>0</v>
      </c>
      <c r="GK536">
        <v>0</v>
      </c>
      <c r="GL536">
        <f t="shared" si="280"/>
        <v>0</v>
      </c>
      <c r="GM536">
        <f t="shared" si="281"/>
        <v>1462.68</v>
      </c>
      <c r="GN536">
        <f t="shared" si="282"/>
        <v>1462.68</v>
      </c>
      <c r="GO536">
        <f t="shared" si="283"/>
        <v>0</v>
      </c>
      <c r="GP536">
        <f t="shared" si="284"/>
        <v>0</v>
      </c>
      <c r="GR536">
        <v>1</v>
      </c>
      <c r="GS536">
        <v>1</v>
      </c>
      <c r="GT536">
        <v>0</v>
      </c>
      <c r="GU536" t="s">
        <v>3</v>
      </c>
      <c r="GV536">
        <f t="shared" si="285"/>
        <v>0</v>
      </c>
      <c r="GW536">
        <v>1</v>
      </c>
      <c r="GX536">
        <f t="shared" si="286"/>
        <v>0</v>
      </c>
      <c r="HA536">
        <v>0</v>
      </c>
      <c r="HB536">
        <v>0</v>
      </c>
      <c r="HC536">
        <f t="shared" si="287"/>
        <v>0</v>
      </c>
      <c r="HE536" t="s">
        <v>351</v>
      </c>
      <c r="HF536" t="s">
        <v>28</v>
      </c>
      <c r="HG536">
        <f t="shared" si="288"/>
        <v>1462.68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45" x14ac:dyDescent="0.2">
      <c r="A537">
        <v>17</v>
      </c>
      <c r="B537">
        <v>1</v>
      </c>
      <c r="E537" t="s">
        <v>373</v>
      </c>
      <c r="F537" t="s">
        <v>346</v>
      </c>
      <c r="G537" t="s">
        <v>374</v>
      </c>
      <c r="H537" t="s">
        <v>20</v>
      </c>
      <c r="I537">
        <v>2</v>
      </c>
      <c r="J537">
        <v>0</v>
      </c>
      <c r="K537">
        <v>2</v>
      </c>
      <c r="O537">
        <f t="shared" si="248"/>
        <v>1474.92</v>
      </c>
      <c r="P537">
        <f t="shared" si="249"/>
        <v>1474.92</v>
      </c>
      <c r="Q537">
        <f t="shared" si="250"/>
        <v>0</v>
      </c>
      <c r="R537">
        <f t="shared" si="251"/>
        <v>0</v>
      </c>
      <c r="S537">
        <f t="shared" si="252"/>
        <v>0</v>
      </c>
      <c r="T537">
        <f t="shared" si="253"/>
        <v>0</v>
      </c>
      <c r="U537">
        <f t="shared" si="254"/>
        <v>0</v>
      </c>
      <c r="V537">
        <f t="shared" si="255"/>
        <v>0</v>
      </c>
      <c r="W537">
        <f t="shared" si="256"/>
        <v>0</v>
      </c>
      <c r="X537">
        <f t="shared" si="257"/>
        <v>0</v>
      </c>
      <c r="Y537">
        <f t="shared" si="258"/>
        <v>0</v>
      </c>
      <c r="AA537">
        <v>312611130</v>
      </c>
      <c r="AB537">
        <f t="shared" si="259"/>
        <v>737.46</v>
      </c>
      <c r="AC537">
        <f t="shared" si="260"/>
        <v>737.46</v>
      </c>
      <c r="AD537">
        <f t="shared" si="261"/>
        <v>0</v>
      </c>
      <c r="AE537">
        <f t="shared" si="262"/>
        <v>0</v>
      </c>
      <c r="AF537">
        <f t="shared" si="263"/>
        <v>0</v>
      </c>
      <c r="AG537">
        <f t="shared" si="264"/>
        <v>0</v>
      </c>
      <c r="AH537">
        <f t="shared" si="265"/>
        <v>0</v>
      </c>
      <c r="AI537">
        <f t="shared" si="266"/>
        <v>0</v>
      </c>
      <c r="AJ537">
        <f t="shared" si="267"/>
        <v>0</v>
      </c>
      <c r="AK537">
        <v>737.46</v>
      </c>
      <c r="AL537">
        <v>737.46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68"/>
        <v>1474.92</v>
      </c>
      <c r="CQ537">
        <f t="shared" si="269"/>
        <v>737.46</v>
      </c>
      <c r="CR537">
        <f t="shared" si="270"/>
        <v>0</v>
      </c>
      <c r="CS537">
        <f t="shared" si="271"/>
        <v>0</v>
      </c>
      <c r="CT537">
        <f t="shared" si="272"/>
        <v>0</v>
      </c>
      <c r="CU537">
        <f t="shared" si="273"/>
        <v>0</v>
      </c>
      <c r="CV537">
        <f t="shared" si="274"/>
        <v>0</v>
      </c>
      <c r="CW537">
        <f t="shared" si="275"/>
        <v>0</v>
      </c>
      <c r="CX537">
        <f t="shared" si="276"/>
        <v>0</v>
      </c>
      <c r="CY537">
        <f t="shared" si="277"/>
        <v>0</v>
      </c>
      <c r="CZ537">
        <f t="shared" si="278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20</v>
      </c>
      <c r="DW537" t="s">
        <v>20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293259530</v>
      </c>
      <c r="EF537">
        <v>8</v>
      </c>
      <c r="EG537" t="s">
        <v>337</v>
      </c>
      <c r="EH537">
        <v>0</v>
      </c>
      <c r="EI537" t="s">
        <v>3</v>
      </c>
      <c r="EJ537">
        <v>1</v>
      </c>
      <c r="EK537">
        <v>1100</v>
      </c>
      <c r="EL537" t="s">
        <v>348</v>
      </c>
      <c r="EM537" t="s">
        <v>349</v>
      </c>
      <c r="EO537" t="s">
        <v>3</v>
      </c>
      <c r="EQ537">
        <v>2097152</v>
      </c>
      <c r="ER537">
        <v>737.46</v>
      </c>
      <c r="ES537">
        <v>737.46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723</v>
      </c>
      <c r="FQ537">
        <v>0</v>
      </c>
      <c r="FR537">
        <f t="shared" si="279"/>
        <v>0</v>
      </c>
      <c r="FS537">
        <v>0</v>
      </c>
      <c r="FX537">
        <v>0</v>
      </c>
      <c r="FY537">
        <v>0</v>
      </c>
      <c r="GA537" t="s">
        <v>375</v>
      </c>
      <c r="GD537">
        <v>1</v>
      </c>
      <c r="GF537">
        <v>1752719023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280"/>
        <v>0</v>
      </c>
      <c r="GM537">
        <f t="shared" si="281"/>
        <v>1474.92</v>
      </c>
      <c r="GN537">
        <f t="shared" si="282"/>
        <v>1474.92</v>
      </c>
      <c r="GO537">
        <f t="shared" si="283"/>
        <v>0</v>
      </c>
      <c r="GP537">
        <f t="shared" si="284"/>
        <v>0</v>
      </c>
      <c r="GR537">
        <v>1</v>
      </c>
      <c r="GS537">
        <v>1</v>
      </c>
      <c r="GT537">
        <v>0</v>
      </c>
      <c r="GU537" t="s">
        <v>3</v>
      </c>
      <c r="GV537">
        <f t="shared" si="285"/>
        <v>0</v>
      </c>
      <c r="GW537">
        <v>1</v>
      </c>
      <c r="GX537">
        <f t="shared" si="286"/>
        <v>0</v>
      </c>
      <c r="HA537">
        <v>0</v>
      </c>
      <c r="HB537">
        <v>0</v>
      </c>
      <c r="HC537">
        <f t="shared" si="287"/>
        <v>0</v>
      </c>
      <c r="HE537" t="s">
        <v>351</v>
      </c>
      <c r="HF537" t="s">
        <v>28</v>
      </c>
      <c r="HG537">
        <f t="shared" si="288"/>
        <v>1474.92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E538" t="s">
        <v>376</v>
      </c>
      <c r="F538" t="s">
        <v>346</v>
      </c>
      <c r="G538" t="s">
        <v>377</v>
      </c>
      <c r="H538" t="s">
        <v>20</v>
      </c>
      <c r="I538">
        <v>229</v>
      </c>
      <c r="J538">
        <v>0</v>
      </c>
      <c r="K538">
        <v>229</v>
      </c>
      <c r="O538">
        <f t="shared" si="248"/>
        <v>6773.82</v>
      </c>
      <c r="P538">
        <f t="shared" si="249"/>
        <v>6773.82</v>
      </c>
      <c r="Q538">
        <f t="shared" si="250"/>
        <v>0</v>
      </c>
      <c r="R538">
        <f t="shared" si="251"/>
        <v>0</v>
      </c>
      <c r="S538">
        <f t="shared" si="252"/>
        <v>0</v>
      </c>
      <c r="T538">
        <f t="shared" si="253"/>
        <v>0</v>
      </c>
      <c r="U538">
        <f t="shared" si="254"/>
        <v>0</v>
      </c>
      <c r="V538">
        <f t="shared" si="255"/>
        <v>0</v>
      </c>
      <c r="W538">
        <f t="shared" si="256"/>
        <v>0</v>
      </c>
      <c r="X538">
        <f t="shared" si="257"/>
        <v>0</v>
      </c>
      <c r="Y538">
        <f t="shared" si="258"/>
        <v>0</v>
      </c>
      <c r="AA538">
        <v>312611130</v>
      </c>
      <c r="AB538">
        <f t="shared" si="259"/>
        <v>29.58</v>
      </c>
      <c r="AC538">
        <f t="shared" si="260"/>
        <v>29.58</v>
      </c>
      <c r="AD538">
        <f t="shared" si="261"/>
        <v>0</v>
      </c>
      <c r="AE538">
        <f t="shared" si="262"/>
        <v>0</v>
      </c>
      <c r="AF538">
        <f t="shared" si="263"/>
        <v>0</v>
      </c>
      <c r="AG538">
        <f t="shared" si="264"/>
        <v>0</v>
      </c>
      <c r="AH538">
        <f t="shared" si="265"/>
        <v>0</v>
      </c>
      <c r="AI538">
        <f t="shared" si="266"/>
        <v>0</v>
      </c>
      <c r="AJ538">
        <f t="shared" si="267"/>
        <v>0</v>
      </c>
      <c r="AK538">
        <v>29.58</v>
      </c>
      <c r="AL538">
        <v>29.58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68"/>
        <v>6773.82</v>
      </c>
      <c r="CQ538">
        <f t="shared" si="269"/>
        <v>29.58</v>
      </c>
      <c r="CR538">
        <f t="shared" si="270"/>
        <v>0</v>
      </c>
      <c r="CS538">
        <f t="shared" si="271"/>
        <v>0</v>
      </c>
      <c r="CT538">
        <f t="shared" si="272"/>
        <v>0</v>
      </c>
      <c r="CU538">
        <f t="shared" si="273"/>
        <v>0</v>
      </c>
      <c r="CV538">
        <f t="shared" si="274"/>
        <v>0</v>
      </c>
      <c r="CW538">
        <f t="shared" si="275"/>
        <v>0</v>
      </c>
      <c r="CX538">
        <f t="shared" si="276"/>
        <v>0</v>
      </c>
      <c r="CY538">
        <f t="shared" si="277"/>
        <v>0</v>
      </c>
      <c r="CZ538">
        <f t="shared" si="278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20</v>
      </c>
      <c r="DW538" t="s">
        <v>20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293259530</v>
      </c>
      <c r="EF538">
        <v>8</v>
      </c>
      <c r="EG538" t="s">
        <v>337</v>
      </c>
      <c r="EH538">
        <v>0</v>
      </c>
      <c r="EI538" t="s">
        <v>3</v>
      </c>
      <c r="EJ538">
        <v>1</v>
      </c>
      <c r="EK538">
        <v>1100</v>
      </c>
      <c r="EL538" t="s">
        <v>348</v>
      </c>
      <c r="EM538" t="s">
        <v>349</v>
      </c>
      <c r="EO538" t="s">
        <v>3</v>
      </c>
      <c r="EQ538">
        <v>1048576</v>
      </c>
      <c r="ER538">
        <v>29.58</v>
      </c>
      <c r="ES538">
        <v>29.58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29</v>
      </c>
      <c r="FQ538">
        <v>0</v>
      </c>
      <c r="FR538">
        <f t="shared" si="279"/>
        <v>0</v>
      </c>
      <c r="FS538">
        <v>0</v>
      </c>
      <c r="FX538">
        <v>0</v>
      </c>
      <c r="FY538">
        <v>0</v>
      </c>
      <c r="GA538" t="s">
        <v>378</v>
      </c>
      <c r="GD538">
        <v>1</v>
      </c>
      <c r="GF538">
        <v>-672190241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280"/>
        <v>0</v>
      </c>
      <c r="GM538">
        <f t="shared" si="281"/>
        <v>6773.82</v>
      </c>
      <c r="GN538">
        <f t="shared" si="282"/>
        <v>6773.82</v>
      </c>
      <c r="GO538">
        <f t="shared" si="283"/>
        <v>0</v>
      </c>
      <c r="GP538">
        <f t="shared" si="284"/>
        <v>0</v>
      </c>
      <c r="GR538">
        <v>1</v>
      </c>
      <c r="GS538">
        <v>1</v>
      </c>
      <c r="GT538">
        <v>0</v>
      </c>
      <c r="GU538" t="s">
        <v>3</v>
      </c>
      <c r="GV538">
        <f t="shared" si="285"/>
        <v>0</v>
      </c>
      <c r="GW538">
        <v>1</v>
      </c>
      <c r="GX538">
        <f t="shared" si="286"/>
        <v>0</v>
      </c>
      <c r="HA538">
        <v>0</v>
      </c>
      <c r="HB538">
        <v>0</v>
      </c>
      <c r="HC538">
        <f t="shared" si="287"/>
        <v>0</v>
      </c>
      <c r="HE538" t="s">
        <v>351</v>
      </c>
      <c r="HF538" t="s">
        <v>28</v>
      </c>
      <c r="HG538">
        <f t="shared" si="288"/>
        <v>6773.82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379</v>
      </c>
      <c r="F539" t="s">
        <v>346</v>
      </c>
      <c r="G539" t="s">
        <v>380</v>
      </c>
      <c r="H539" t="s">
        <v>20</v>
      </c>
      <c r="I539">
        <v>36</v>
      </c>
      <c r="J539">
        <v>0</v>
      </c>
      <c r="K539">
        <v>36</v>
      </c>
      <c r="O539">
        <f t="shared" si="248"/>
        <v>833.4</v>
      </c>
      <c r="P539">
        <f t="shared" si="249"/>
        <v>833.4</v>
      </c>
      <c r="Q539">
        <f t="shared" si="250"/>
        <v>0</v>
      </c>
      <c r="R539">
        <f t="shared" si="251"/>
        <v>0</v>
      </c>
      <c r="S539">
        <f t="shared" si="252"/>
        <v>0</v>
      </c>
      <c r="T539">
        <f t="shared" si="253"/>
        <v>0</v>
      </c>
      <c r="U539">
        <f t="shared" si="254"/>
        <v>0</v>
      </c>
      <c r="V539">
        <f t="shared" si="255"/>
        <v>0</v>
      </c>
      <c r="W539">
        <f t="shared" si="256"/>
        <v>0</v>
      </c>
      <c r="X539">
        <f t="shared" si="257"/>
        <v>0</v>
      </c>
      <c r="Y539">
        <f t="shared" si="258"/>
        <v>0</v>
      </c>
      <c r="AA539">
        <v>312611130</v>
      </c>
      <c r="AB539">
        <f t="shared" si="259"/>
        <v>23.15</v>
      </c>
      <c r="AC539">
        <f t="shared" si="260"/>
        <v>23.15</v>
      </c>
      <c r="AD539">
        <f t="shared" si="261"/>
        <v>0</v>
      </c>
      <c r="AE539">
        <f t="shared" si="262"/>
        <v>0</v>
      </c>
      <c r="AF539">
        <f t="shared" si="263"/>
        <v>0</v>
      </c>
      <c r="AG539">
        <f t="shared" si="264"/>
        <v>0</v>
      </c>
      <c r="AH539">
        <f t="shared" si="265"/>
        <v>0</v>
      </c>
      <c r="AI539">
        <f t="shared" si="266"/>
        <v>0</v>
      </c>
      <c r="AJ539">
        <f t="shared" si="267"/>
        <v>0</v>
      </c>
      <c r="AK539">
        <v>23.15</v>
      </c>
      <c r="AL539">
        <v>23.15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268"/>
        <v>833.4</v>
      </c>
      <c r="CQ539">
        <f t="shared" si="269"/>
        <v>23.15</v>
      </c>
      <c r="CR539">
        <f t="shared" si="270"/>
        <v>0</v>
      </c>
      <c r="CS539">
        <f t="shared" si="271"/>
        <v>0</v>
      </c>
      <c r="CT539">
        <f t="shared" si="272"/>
        <v>0</v>
      </c>
      <c r="CU539">
        <f t="shared" si="273"/>
        <v>0</v>
      </c>
      <c r="CV539">
        <f t="shared" si="274"/>
        <v>0</v>
      </c>
      <c r="CW539">
        <f t="shared" si="275"/>
        <v>0</v>
      </c>
      <c r="CX539">
        <f t="shared" si="276"/>
        <v>0</v>
      </c>
      <c r="CY539">
        <f t="shared" si="277"/>
        <v>0</v>
      </c>
      <c r="CZ539">
        <f t="shared" si="278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20</v>
      </c>
      <c r="DW539" t="s">
        <v>20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293259530</v>
      </c>
      <c r="EF539">
        <v>8</v>
      </c>
      <c r="EG539" t="s">
        <v>337</v>
      </c>
      <c r="EH539">
        <v>0</v>
      </c>
      <c r="EI539" t="s">
        <v>3</v>
      </c>
      <c r="EJ539">
        <v>1</v>
      </c>
      <c r="EK539">
        <v>1100</v>
      </c>
      <c r="EL539" t="s">
        <v>348</v>
      </c>
      <c r="EM539" t="s">
        <v>349</v>
      </c>
      <c r="EO539" t="s">
        <v>3</v>
      </c>
      <c r="EQ539">
        <v>1048576</v>
      </c>
      <c r="ER539">
        <v>23.15</v>
      </c>
      <c r="ES539">
        <v>23.15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5</v>
      </c>
      <c r="FC539">
        <v>0</v>
      </c>
      <c r="FD539">
        <v>18</v>
      </c>
      <c r="FF539">
        <v>22.7</v>
      </c>
      <c r="FQ539">
        <v>0</v>
      </c>
      <c r="FR539">
        <f t="shared" si="279"/>
        <v>0</v>
      </c>
      <c r="FS539">
        <v>0</v>
      </c>
      <c r="FX539">
        <v>0</v>
      </c>
      <c r="FY539">
        <v>0</v>
      </c>
      <c r="GA539" t="s">
        <v>381</v>
      </c>
      <c r="GD539">
        <v>1</v>
      </c>
      <c r="GF539">
        <v>-1407028900</v>
      </c>
      <c r="GG539">
        <v>2</v>
      </c>
      <c r="GH539">
        <v>3</v>
      </c>
      <c r="GI539">
        <v>-2</v>
      </c>
      <c r="GJ539">
        <v>0</v>
      </c>
      <c r="GK539">
        <v>0</v>
      </c>
      <c r="GL539">
        <f t="shared" si="280"/>
        <v>0</v>
      </c>
      <c r="GM539">
        <f t="shared" si="281"/>
        <v>833.4</v>
      </c>
      <c r="GN539">
        <f t="shared" si="282"/>
        <v>833.4</v>
      </c>
      <c r="GO539">
        <f t="shared" si="283"/>
        <v>0</v>
      </c>
      <c r="GP539">
        <f t="shared" si="284"/>
        <v>0</v>
      </c>
      <c r="GR539">
        <v>1</v>
      </c>
      <c r="GS539">
        <v>1</v>
      </c>
      <c r="GT539">
        <v>0</v>
      </c>
      <c r="GU539" t="s">
        <v>3</v>
      </c>
      <c r="GV539">
        <f t="shared" si="285"/>
        <v>0</v>
      </c>
      <c r="GW539">
        <v>1</v>
      </c>
      <c r="GX539">
        <f t="shared" si="286"/>
        <v>0</v>
      </c>
      <c r="HA539">
        <v>0</v>
      </c>
      <c r="HB539">
        <v>0</v>
      </c>
      <c r="HC539">
        <f t="shared" si="287"/>
        <v>0</v>
      </c>
      <c r="HE539" t="s">
        <v>351</v>
      </c>
      <c r="HF539" t="s">
        <v>28</v>
      </c>
      <c r="HG539">
        <f t="shared" si="288"/>
        <v>833.4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E540" t="s">
        <v>382</v>
      </c>
      <c r="F540" t="s">
        <v>346</v>
      </c>
      <c r="G540" t="s">
        <v>383</v>
      </c>
      <c r="H540" t="s">
        <v>20</v>
      </c>
      <c r="I540">
        <v>88</v>
      </c>
      <c r="J540">
        <v>0</v>
      </c>
      <c r="K540">
        <v>88</v>
      </c>
      <c r="O540">
        <f t="shared" si="248"/>
        <v>628.32000000000005</v>
      </c>
      <c r="P540">
        <f t="shared" si="249"/>
        <v>628.32000000000005</v>
      </c>
      <c r="Q540">
        <f t="shared" si="250"/>
        <v>0</v>
      </c>
      <c r="R540">
        <f t="shared" si="251"/>
        <v>0</v>
      </c>
      <c r="S540">
        <f t="shared" si="252"/>
        <v>0</v>
      </c>
      <c r="T540">
        <f t="shared" si="253"/>
        <v>0</v>
      </c>
      <c r="U540">
        <f t="shared" si="254"/>
        <v>0</v>
      </c>
      <c r="V540">
        <f t="shared" si="255"/>
        <v>0</v>
      </c>
      <c r="W540">
        <f t="shared" si="256"/>
        <v>0</v>
      </c>
      <c r="X540">
        <f t="shared" si="257"/>
        <v>0</v>
      </c>
      <c r="Y540">
        <f t="shared" si="258"/>
        <v>0</v>
      </c>
      <c r="AA540">
        <v>312611130</v>
      </c>
      <c r="AB540">
        <f t="shared" si="259"/>
        <v>7.14</v>
      </c>
      <c r="AC540">
        <f t="shared" si="260"/>
        <v>7.14</v>
      </c>
      <c r="AD540">
        <f t="shared" si="261"/>
        <v>0</v>
      </c>
      <c r="AE540">
        <f t="shared" si="262"/>
        <v>0</v>
      </c>
      <c r="AF540">
        <f t="shared" si="263"/>
        <v>0</v>
      </c>
      <c r="AG540">
        <f t="shared" si="264"/>
        <v>0</v>
      </c>
      <c r="AH540">
        <f t="shared" si="265"/>
        <v>0</v>
      </c>
      <c r="AI540">
        <f t="shared" si="266"/>
        <v>0</v>
      </c>
      <c r="AJ540">
        <f t="shared" si="267"/>
        <v>0</v>
      </c>
      <c r="AK540">
        <v>7.14</v>
      </c>
      <c r="AL540">
        <v>7.14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1100</v>
      </c>
      <c r="BN540">
        <v>0</v>
      </c>
      <c r="BO540" t="s">
        <v>3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268"/>
        <v>628.32000000000005</v>
      </c>
      <c r="CQ540">
        <f t="shared" si="269"/>
        <v>7.14</v>
      </c>
      <c r="CR540">
        <f t="shared" si="270"/>
        <v>0</v>
      </c>
      <c r="CS540">
        <f t="shared" si="271"/>
        <v>0</v>
      </c>
      <c r="CT540">
        <f t="shared" si="272"/>
        <v>0</v>
      </c>
      <c r="CU540">
        <f t="shared" si="273"/>
        <v>0</v>
      </c>
      <c r="CV540">
        <f t="shared" si="274"/>
        <v>0</v>
      </c>
      <c r="CW540">
        <f t="shared" si="275"/>
        <v>0</v>
      </c>
      <c r="CX540">
        <f t="shared" si="276"/>
        <v>0</v>
      </c>
      <c r="CY540">
        <f t="shared" si="277"/>
        <v>0</v>
      </c>
      <c r="CZ540">
        <f t="shared" si="278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20</v>
      </c>
      <c r="DW540" t="s">
        <v>20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293259530</v>
      </c>
      <c r="EF540">
        <v>8</v>
      </c>
      <c r="EG540" t="s">
        <v>337</v>
      </c>
      <c r="EH540">
        <v>0</v>
      </c>
      <c r="EI540" t="s">
        <v>3</v>
      </c>
      <c r="EJ540">
        <v>1</v>
      </c>
      <c r="EK540">
        <v>1100</v>
      </c>
      <c r="EL540" t="s">
        <v>348</v>
      </c>
      <c r="EM540" t="s">
        <v>349</v>
      </c>
      <c r="EO540" t="s">
        <v>3</v>
      </c>
      <c r="EQ540">
        <v>1048576</v>
      </c>
      <c r="ER540">
        <v>7.14</v>
      </c>
      <c r="ES540">
        <v>7.14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7</v>
      </c>
      <c r="FQ540">
        <v>0</v>
      </c>
      <c r="FR540">
        <f t="shared" si="279"/>
        <v>0</v>
      </c>
      <c r="FS540">
        <v>0</v>
      </c>
      <c r="FX540">
        <v>0</v>
      </c>
      <c r="FY540">
        <v>0</v>
      </c>
      <c r="GA540" t="s">
        <v>384</v>
      </c>
      <c r="GD540">
        <v>1</v>
      </c>
      <c r="GF540">
        <v>557468841</v>
      </c>
      <c r="GG540">
        <v>2</v>
      </c>
      <c r="GH540">
        <v>3</v>
      </c>
      <c r="GI540">
        <v>-2</v>
      </c>
      <c r="GJ540">
        <v>0</v>
      </c>
      <c r="GK540">
        <v>0</v>
      </c>
      <c r="GL540">
        <f t="shared" si="280"/>
        <v>0</v>
      </c>
      <c r="GM540">
        <f t="shared" si="281"/>
        <v>628.32000000000005</v>
      </c>
      <c r="GN540">
        <f t="shared" si="282"/>
        <v>628.32000000000005</v>
      </c>
      <c r="GO540">
        <f t="shared" si="283"/>
        <v>0</v>
      </c>
      <c r="GP540">
        <f t="shared" si="284"/>
        <v>0</v>
      </c>
      <c r="GR540">
        <v>1</v>
      </c>
      <c r="GS540">
        <v>1</v>
      </c>
      <c r="GT540">
        <v>0</v>
      </c>
      <c r="GU540" t="s">
        <v>3</v>
      </c>
      <c r="GV540">
        <f t="shared" si="285"/>
        <v>0</v>
      </c>
      <c r="GW540">
        <v>1</v>
      </c>
      <c r="GX540">
        <f t="shared" si="286"/>
        <v>0</v>
      </c>
      <c r="HA540">
        <v>0</v>
      </c>
      <c r="HB540">
        <v>0</v>
      </c>
      <c r="HC540">
        <f t="shared" si="287"/>
        <v>0</v>
      </c>
      <c r="HE540" t="s">
        <v>351</v>
      </c>
      <c r="HF540" t="s">
        <v>28</v>
      </c>
      <c r="HG540">
        <f t="shared" si="288"/>
        <v>628.32000000000005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1" spans="1:245" x14ac:dyDescent="0.2">
      <c r="A541">
        <v>17</v>
      </c>
      <c r="B541">
        <v>1</v>
      </c>
      <c r="E541" t="s">
        <v>385</v>
      </c>
      <c r="F541" t="s">
        <v>346</v>
      </c>
      <c r="G541" t="s">
        <v>386</v>
      </c>
      <c r="H541" t="s">
        <v>20</v>
      </c>
      <c r="I541">
        <v>81</v>
      </c>
      <c r="J541">
        <v>0</v>
      </c>
      <c r="K541">
        <v>81</v>
      </c>
      <c r="O541">
        <f t="shared" si="248"/>
        <v>2175.66</v>
      </c>
      <c r="P541">
        <f t="shared" si="249"/>
        <v>2175.66</v>
      </c>
      <c r="Q541">
        <f t="shared" si="250"/>
        <v>0</v>
      </c>
      <c r="R541">
        <f t="shared" si="251"/>
        <v>0</v>
      </c>
      <c r="S541">
        <f t="shared" si="252"/>
        <v>0</v>
      </c>
      <c r="T541">
        <f t="shared" si="253"/>
        <v>0</v>
      </c>
      <c r="U541">
        <f t="shared" si="254"/>
        <v>0</v>
      </c>
      <c r="V541">
        <f t="shared" si="255"/>
        <v>0</v>
      </c>
      <c r="W541">
        <f t="shared" si="256"/>
        <v>0</v>
      </c>
      <c r="X541">
        <f t="shared" si="257"/>
        <v>0</v>
      </c>
      <c r="Y541">
        <f t="shared" si="258"/>
        <v>0</v>
      </c>
      <c r="AA541">
        <v>312611130</v>
      </c>
      <c r="AB541">
        <f t="shared" si="259"/>
        <v>26.86</v>
      </c>
      <c r="AC541">
        <f t="shared" si="260"/>
        <v>26.86</v>
      </c>
      <c r="AD541">
        <f t="shared" si="261"/>
        <v>0</v>
      </c>
      <c r="AE541">
        <f t="shared" si="262"/>
        <v>0</v>
      </c>
      <c r="AF541">
        <f t="shared" si="263"/>
        <v>0</v>
      </c>
      <c r="AG541">
        <f t="shared" si="264"/>
        <v>0</v>
      </c>
      <c r="AH541">
        <f t="shared" si="265"/>
        <v>0</v>
      </c>
      <c r="AI541">
        <f t="shared" si="266"/>
        <v>0</v>
      </c>
      <c r="AJ541">
        <f t="shared" si="267"/>
        <v>0</v>
      </c>
      <c r="AK541">
        <v>26.86</v>
      </c>
      <c r="AL541">
        <v>26.86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1</v>
      </c>
      <c r="BJ541" t="s">
        <v>3</v>
      </c>
      <c r="BM541">
        <v>1100</v>
      </c>
      <c r="BN541">
        <v>0</v>
      </c>
      <c r="BO541" t="s">
        <v>3</v>
      </c>
      <c r="BP541">
        <v>0</v>
      </c>
      <c r="BQ541">
        <v>8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268"/>
        <v>2175.66</v>
      </c>
      <c r="CQ541">
        <f t="shared" si="269"/>
        <v>26.86</v>
      </c>
      <c r="CR541">
        <f t="shared" si="270"/>
        <v>0</v>
      </c>
      <c r="CS541">
        <f t="shared" si="271"/>
        <v>0</v>
      </c>
      <c r="CT541">
        <f t="shared" si="272"/>
        <v>0</v>
      </c>
      <c r="CU541">
        <f t="shared" si="273"/>
        <v>0</v>
      </c>
      <c r="CV541">
        <f t="shared" si="274"/>
        <v>0</v>
      </c>
      <c r="CW541">
        <f t="shared" si="275"/>
        <v>0</v>
      </c>
      <c r="CX541">
        <f t="shared" si="276"/>
        <v>0</v>
      </c>
      <c r="CY541">
        <f t="shared" si="277"/>
        <v>0</v>
      </c>
      <c r="CZ541">
        <f t="shared" si="278"/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1013</v>
      </c>
      <c r="DV541" t="s">
        <v>20</v>
      </c>
      <c r="DW541" t="s">
        <v>20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293259530</v>
      </c>
      <c r="EF541">
        <v>8</v>
      </c>
      <c r="EG541" t="s">
        <v>337</v>
      </c>
      <c r="EH541">
        <v>0</v>
      </c>
      <c r="EI541" t="s">
        <v>3</v>
      </c>
      <c r="EJ541">
        <v>1</v>
      </c>
      <c r="EK541">
        <v>1100</v>
      </c>
      <c r="EL541" t="s">
        <v>348</v>
      </c>
      <c r="EM541" t="s">
        <v>349</v>
      </c>
      <c r="EO541" t="s">
        <v>3</v>
      </c>
      <c r="EQ541">
        <v>2097152</v>
      </c>
      <c r="ER541">
        <v>26.86</v>
      </c>
      <c r="ES541">
        <v>26.86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5</v>
      </c>
      <c r="FC541">
        <v>0</v>
      </c>
      <c r="FD541">
        <v>18</v>
      </c>
      <c r="FF541">
        <v>26.33</v>
      </c>
      <c r="FQ541">
        <v>0</v>
      </c>
      <c r="FR541">
        <f t="shared" si="279"/>
        <v>0</v>
      </c>
      <c r="FS541">
        <v>0</v>
      </c>
      <c r="FX541">
        <v>0</v>
      </c>
      <c r="FY541">
        <v>0</v>
      </c>
      <c r="GA541" t="s">
        <v>387</v>
      </c>
      <c r="GD541">
        <v>1</v>
      </c>
      <c r="GF541">
        <v>-391642533</v>
      </c>
      <c r="GG541">
        <v>2</v>
      </c>
      <c r="GH541">
        <v>3</v>
      </c>
      <c r="GI541">
        <v>-2</v>
      </c>
      <c r="GJ541">
        <v>0</v>
      </c>
      <c r="GK541">
        <v>0</v>
      </c>
      <c r="GL541">
        <f t="shared" si="280"/>
        <v>0</v>
      </c>
      <c r="GM541">
        <f t="shared" si="281"/>
        <v>2175.66</v>
      </c>
      <c r="GN541">
        <f t="shared" si="282"/>
        <v>2175.66</v>
      </c>
      <c r="GO541">
        <f t="shared" si="283"/>
        <v>0</v>
      </c>
      <c r="GP541">
        <f t="shared" si="284"/>
        <v>0</v>
      </c>
      <c r="GR541">
        <v>1</v>
      </c>
      <c r="GS541">
        <v>1</v>
      </c>
      <c r="GT541">
        <v>0</v>
      </c>
      <c r="GU541" t="s">
        <v>3</v>
      </c>
      <c r="GV541">
        <f t="shared" si="285"/>
        <v>0</v>
      </c>
      <c r="GW541">
        <v>1</v>
      </c>
      <c r="GX541">
        <f t="shared" si="286"/>
        <v>0</v>
      </c>
      <c r="HA541">
        <v>0</v>
      </c>
      <c r="HB541">
        <v>0</v>
      </c>
      <c r="HC541">
        <f t="shared" si="287"/>
        <v>0</v>
      </c>
      <c r="HE541" t="s">
        <v>351</v>
      </c>
      <c r="HF541" t="s">
        <v>28</v>
      </c>
      <c r="HG541">
        <f t="shared" si="288"/>
        <v>2175.66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2" spans="1:245" x14ac:dyDescent="0.2">
      <c r="A542">
        <v>17</v>
      </c>
      <c r="B542">
        <v>1</v>
      </c>
      <c r="E542" t="s">
        <v>388</v>
      </c>
      <c r="F542" t="s">
        <v>346</v>
      </c>
      <c r="G542" t="s">
        <v>389</v>
      </c>
      <c r="H542" t="s">
        <v>20</v>
      </c>
      <c r="I542">
        <v>118</v>
      </c>
      <c r="J542">
        <v>0</v>
      </c>
      <c r="K542">
        <v>118</v>
      </c>
      <c r="O542">
        <f t="shared" si="248"/>
        <v>12697.98</v>
      </c>
      <c r="P542">
        <f t="shared" si="249"/>
        <v>12697.98</v>
      </c>
      <c r="Q542">
        <f t="shared" si="250"/>
        <v>0</v>
      </c>
      <c r="R542">
        <f t="shared" si="251"/>
        <v>0</v>
      </c>
      <c r="S542">
        <f t="shared" si="252"/>
        <v>0</v>
      </c>
      <c r="T542">
        <f t="shared" si="253"/>
        <v>0</v>
      </c>
      <c r="U542">
        <f t="shared" si="254"/>
        <v>0</v>
      </c>
      <c r="V542">
        <f t="shared" si="255"/>
        <v>0</v>
      </c>
      <c r="W542">
        <f t="shared" si="256"/>
        <v>0</v>
      </c>
      <c r="X542">
        <f t="shared" si="257"/>
        <v>0</v>
      </c>
      <c r="Y542">
        <f t="shared" si="258"/>
        <v>0</v>
      </c>
      <c r="AA542">
        <v>312611130</v>
      </c>
      <c r="AB542">
        <f t="shared" si="259"/>
        <v>107.61</v>
      </c>
      <c r="AC542">
        <f t="shared" si="260"/>
        <v>107.61</v>
      </c>
      <c r="AD542">
        <f t="shared" si="261"/>
        <v>0</v>
      </c>
      <c r="AE542">
        <f t="shared" si="262"/>
        <v>0</v>
      </c>
      <c r="AF542">
        <f t="shared" si="263"/>
        <v>0</v>
      </c>
      <c r="AG542">
        <f t="shared" si="264"/>
        <v>0</v>
      </c>
      <c r="AH542">
        <f t="shared" si="265"/>
        <v>0</v>
      </c>
      <c r="AI542">
        <f t="shared" si="266"/>
        <v>0</v>
      </c>
      <c r="AJ542">
        <f t="shared" si="267"/>
        <v>0</v>
      </c>
      <c r="AK542">
        <v>107.61</v>
      </c>
      <c r="AL542">
        <v>107.61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3</v>
      </c>
      <c r="BM542">
        <v>1100</v>
      </c>
      <c r="BN542">
        <v>0</v>
      </c>
      <c r="BO542" t="s">
        <v>3</v>
      </c>
      <c r="BP542">
        <v>0</v>
      </c>
      <c r="BQ542">
        <v>8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268"/>
        <v>12697.98</v>
      </c>
      <c r="CQ542">
        <f t="shared" si="269"/>
        <v>107.61</v>
      </c>
      <c r="CR542">
        <f t="shared" si="270"/>
        <v>0</v>
      </c>
      <c r="CS542">
        <f t="shared" si="271"/>
        <v>0</v>
      </c>
      <c r="CT542">
        <f t="shared" si="272"/>
        <v>0</v>
      </c>
      <c r="CU542">
        <f t="shared" si="273"/>
        <v>0</v>
      </c>
      <c r="CV542">
        <f t="shared" si="274"/>
        <v>0</v>
      </c>
      <c r="CW542">
        <f t="shared" si="275"/>
        <v>0</v>
      </c>
      <c r="CX542">
        <f t="shared" si="276"/>
        <v>0</v>
      </c>
      <c r="CY542">
        <f t="shared" si="277"/>
        <v>0</v>
      </c>
      <c r="CZ542">
        <f t="shared" si="278"/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20</v>
      </c>
      <c r="DW542" t="s">
        <v>20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293259530</v>
      </c>
      <c r="EF542">
        <v>8</v>
      </c>
      <c r="EG542" t="s">
        <v>337</v>
      </c>
      <c r="EH542">
        <v>0</v>
      </c>
      <c r="EI542" t="s">
        <v>3</v>
      </c>
      <c r="EJ542">
        <v>1</v>
      </c>
      <c r="EK542">
        <v>1100</v>
      </c>
      <c r="EL542" t="s">
        <v>348</v>
      </c>
      <c r="EM542" t="s">
        <v>349</v>
      </c>
      <c r="EO542" t="s">
        <v>3</v>
      </c>
      <c r="EQ542">
        <v>1048576</v>
      </c>
      <c r="ER542">
        <v>107.61</v>
      </c>
      <c r="ES542">
        <v>107.61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5</v>
      </c>
      <c r="FC542">
        <v>0</v>
      </c>
      <c r="FD542">
        <v>18</v>
      </c>
      <c r="FF542">
        <v>105.5</v>
      </c>
      <c r="FQ542">
        <v>0</v>
      </c>
      <c r="FR542">
        <f t="shared" si="279"/>
        <v>0</v>
      </c>
      <c r="FS542">
        <v>0</v>
      </c>
      <c r="FX542">
        <v>0</v>
      </c>
      <c r="FY542">
        <v>0</v>
      </c>
      <c r="GA542" t="s">
        <v>390</v>
      </c>
      <c r="GD542">
        <v>1</v>
      </c>
      <c r="GF542">
        <v>1862547495</v>
      </c>
      <c r="GG542">
        <v>2</v>
      </c>
      <c r="GH542">
        <v>3</v>
      </c>
      <c r="GI542">
        <v>-2</v>
      </c>
      <c r="GJ542">
        <v>0</v>
      </c>
      <c r="GK542">
        <v>0</v>
      </c>
      <c r="GL542">
        <f t="shared" si="280"/>
        <v>0</v>
      </c>
      <c r="GM542">
        <f t="shared" si="281"/>
        <v>12697.98</v>
      </c>
      <c r="GN542">
        <f t="shared" si="282"/>
        <v>12697.98</v>
      </c>
      <c r="GO542">
        <f t="shared" si="283"/>
        <v>0</v>
      </c>
      <c r="GP542">
        <f t="shared" si="284"/>
        <v>0</v>
      </c>
      <c r="GR542">
        <v>1</v>
      </c>
      <c r="GS542">
        <v>1</v>
      </c>
      <c r="GT542">
        <v>0</v>
      </c>
      <c r="GU542" t="s">
        <v>3</v>
      </c>
      <c r="GV542">
        <f t="shared" si="285"/>
        <v>0</v>
      </c>
      <c r="GW542">
        <v>1</v>
      </c>
      <c r="GX542">
        <f t="shared" si="286"/>
        <v>0</v>
      </c>
      <c r="HA542">
        <v>0</v>
      </c>
      <c r="HB542">
        <v>0</v>
      </c>
      <c r="HC542">
        <f t="shared" si="287"/>
        <v>0</v>
      </c>
      <c r="HE542" t="s">
        <v>351</v>
      </c>
      <c r="HF542" t="s">
        <v>28</v>
      </c>
      <c r="HG542">
        <f t="shared" si="288"/>
        <v>12697.98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IK542">
        <v>0</v>
      </c>
    </row>
    <row r="543" spans="1:245" x14ac:dyDescent="0.2">
      <c r="A543">
        <v>17</v>
      </c>
      <c r="B543">
        <v>1</v>
      </c>
      <c r="E543" t="s">
        <v>391</v>
      </c>
      <c r="F543" t="s">
        <v>346</v>
      </c>
      <c r="G543" t="s">
        <v>392</v>
      </c>
      <c r="H543" t="s">
        <v>20</v>
      </c>
      <c r="I543">
        <v>262</v>
      </c>
      <c r="J543">
        <v>0</v>
      </c>
      <c r="K543">
        <v>262</v>
      </c>
      <c r="O543">
        <f t="shared" si="248"/>
        <v>68680.679999999993</v>
      </c>
      <c r="P543">
        <f t="shared" si="249"/>
        <v>68680.679999999993</v>
      </c>
      <c r="Q543">
        <f t="shared" si="250"/>
        <v>0</v>
      </c>
      <c r="R543">
        <f t="shared" si="251"/>
        <v>0</v>
      </c>
      <c r="S543">
        <f t="shared" si="252"/>
        <v>0</v>
      </c>
      <c r="T543">
        <f t="shared" si="253"/>
        <v>0</v>
      </c>
      <c r="U543">
        <f t="shared" si="254"/>
        <v>0</v>
      </c>
      <c r="V543">
        <f t="shared" si="255"/>
        <v>0</v>
      </c>
      <c r="W543">
        <f t="shared" si="256"/>
        <v>0</v>
      </c>
      <c r="X543">
        <f t="shared" si="257"/>
        <v>0</v>
      </c>
      <c r="Y543">
        <f t="shared" si="258"/>
        <v>0</v>
      </c>
      <c r="AA543">
        <v>312611130</v>
      </c>
      <c r="AB543">
        <f t="shared" si="259"/>
        <v>262.14</v>
      </c>
      <c r="AC543">
        <f t="shared" si="260"/>
        <v>262.14</v>
      </c>
      <c r="AD543">
        <f t="shared" si="261"/>
        <v>0</v>
      </c>
      <c r="AE543">
        <f t="shared" si="262"/>
        <v>0</v>
      </c>
      <c r="AF543">
        <f t="shared" si="263"/>
        <v>0</v>
      </c>
      <c r="AG543">
        <f t="shared" si="264"/>
        <v>0</v>
      </c>
      <c r="AH543">
        <f t="shared" si="265"/>
        <v>0</v>
      </c>
      <c r="AI543">
        <f t="shared" si="266"/>
        <v>0</v>
      </c>
      <c r="AJ543">
        <f t="shared" si="267"/>
        <v>0</v>
      </c>
      <c r="AK543">
        <v>262.14</v>
      </c>
      <c r="AL543">
        <v>262.14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3</v>
      </c>
      <c r="BM543">
        <v>1100</v>
      </c>
      <c r="BN543">
        <v>0</v>
      </c>
      <c r="BO543" t="s">
        <v>3</v>
      </c>
      <c r="BP543">
        <v>0</v>
      </c>
      <c r="BQ543">
        <v>8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 t="shared" si="268"/>
        <v>68680.679999999993</v>
      </c>
      <c r="CQ543">
        <f t="shared" si="269"/>
        <v>262.14</v>
      </c>
      <c r="CR543">
        <f t="shared" si="270"/>
        <v>0</v>
      </c>
      <c r="CS543">
        <f t="shared" si="271"/>
        <v>0</v>
      </c>
      <c r="CT543">
        <f t="shared" si="272"/>
        <v>0</v>
      </c>
      <c r="CU543">
        <f t="shared" si="273"/>
        <v>0</v>
      </c>
      <c r="CV543">
        <f t="shared" si="274"/>
        <v>0</v>
      </c>
      <c r="CW543">
        <f t="shared" si="275"/>
        <v>0</v>
      </c>
      <c r="CX543">
        <f t="shared" si="276"/>
        <v>0</v>
      </c>
      <c r="CY543">
        <f t="shared" si="277"/>
        <v>0</v>
      </c>
      <c r="CZ543">
        <f t="shared" si="278"/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20</v>
      </c>
      <c r="DW543" t="s">
        <v>20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293259530</v>
      </c>
      <c r="EF543">
        <v>8</v>
      </c>
      <c r="EG543" t="s">
        <v>337</v>
      </c>
      <c r="EH543">
        <v>0</v>
      </c>
      <c r="EI543" t="s">
        <v>3</v>
      </c>
      <c r="EJ543">
        <v>1</v>
      </c>
      <c r="EK543">
        <v>1100</v>
      </c>
      <c r="EL543" t="s">
        <v>348</v>
      </c>
      <c r="EM543" t="s">
        <v>349</v>
      </c>
      <c r="EO543" t="s">
        <v>3</v>
      </c>
      <c r="EQ543">
        <v>2097152</v>
      </c>
      <c r="ER543">
        <v>262.14</v>
      </c>
      <c r="ES543">
        <v>262.14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5</v>
      </c>
      <c r="FC543">
        <v>0</v>
      </c>
      <c r="FD543">
        <v>18</v>
      </c>
      <c r="FF543">
        <v>257</v>
      </c>
      <c r="FQ543">
        <v>0</v>
      </c>
      <c r="FR543">
        <f t="shared" si="279"/>
        <v>0</v>
      </c>
      <c r="FS543">
        <v>0</v>
      </c>
      <c r="FX543">
        <v>0</v>
      </c>
      <c r="FY543">
        <v>0</v>
      </c>
      <c r="GA543" t="s">
        <v>393</v>
      </c>
      <c r="GD543">
        <v>1</v>
      </c>
      <c r="GF543">
        <v>-121773535</v>
      </c>
      <c r="GG543">
        <v>2</v>
      </c>
      <c r="GH543">
        <v>3</v>
      </c>
      <c r="GI543">
        <v>-2</v>
      </c>
      <c r="GJ543">
        <v>0</v>
      </c>
      <c r="GK543">
        <v>0</v>
      </c>
      <c r="GL543">
        <f t="shared" si="280"/>
        <v>0</v>
      </c>
      <c r="GM543">
        <f t="shared" si="281"/>
        <v>68680.679999999993</v>
      </c>
      <c r="GN543">
        <f t="shared" si="282"/>
        <v>68680.679999999993</v>
      </c>
      <c r="GO543">
        <f t="shared" si="283"/>
        <v>0</v>
      </c>
      <c r="GP543">
        <f t="shared" si="284"/>
        <v>0</v>
      </c>
      <c r="GR543">
        <v>1</v>
      </c>
      <c r="GS543">
        <v>1</v>
      </c>
      <c r="GT543">
        <v>0</v>
      </c>
      <c r="GU543" t="s">
        <v>3</v>
      </c>
      <c r="GV543">
        <f t="shared" si="285"/>
        <v>0</v>
      </c>
      <c r="GW543">
        <v>1</v>
      </c>
      <c r="GX543">
        <f t="shared" si="286"/>
        <v>0</v>
      </c>
      <c r="HA543">
        <v>0</v>
      </c>
      <c r="HB543">
        <v>0</v>
      </c>
      <c r="HC543">
        <f t="shared" si="287"/>
        <v>0</v>
      </c>
      <c r="HE543" t="s">
        <v>351</v>
      </c>
      <c r="HF543" t="s">
        <v>28</v>
      </c>
      <c r="HG543">
        <f t="shared" si="288"/>
        <v>68680.679999999993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45" x14ac:dyDescent="0.2">
      <c r="A544">
        <v>17</v>
      </c>
      <c r="B544">
        <v>1</v>
      </c>
      <c r="E544" t="s">
        <v>394</v>
      </c>
      <c r="F544" t="s">
        <v>346</v>
      </c>
      <c r="G544" t="s">
        <v>395</v>
      </c>
      <c r="H544" t="s">
        <v>20</v>
      </c>
      <c r="I544">
        <v>20</v>
      </c>
      <c r="J544">
        <v>0</v>
      </c>
      <c r="K544">
        <v>20</v>
      </c>
      <c r="O544">
        <f t="shared" si="248"/>
        <v>377.4</v>
      </c>
      <c r="P544">
        <f t="shared" si="249"/>
        <v>377.4</v>
      </c>
      <c r="Q544">
        <f t="shared" si="250"/>
        <v>0</v>
      </c>
      <c r="R544">
        <f t="shared" si="251"/>
        <v>0</v>
      </c>
      <c r="S544">
        <f t="shared" si="252"/>
        <v>0</v>
      </c>
      <c r="T544">
        <f t="shared" si="253"/>
        <v>0</v>
      </c>
      <c r="U544">
        <f t="shared" si="254"/>
        <v>0</v>
      </c>
      <c r="V544">
        <f t="shared" si="255"/>
        <v>0</v>
      </c>
      <c r="W544">
        <f t="shared" si="256"/>
        <v>0</v>
      </c>
      <c r="X544">
        <f t="shared" si="257"/>
        <v>0</v>
      </c>
      <c r="Y544">
        <f t="shared" si="258"/>
        <v>0</v>
      </c>
      <c r="AA544">
        <v>312611130</v>
      </c>
      <c r="AB544">
        <f t="shared" si="259"/>
        <v>18.87</v>
      </c>
      <c r="AC544">
        <f t="shared" si="260"/>
        <v>18.87</v>
      </c>
      <c r="AD544">
        <f t="shared" si="261"/>
        <v>0</v>
      </c>
      <c r="AE544">
        <f t="shared" si="262"/>
        <v>0</v>
      </c>
      <c r="AF544">
        <f t="shared" si="263"/>
        <v>0</v>
      </c>
      <c r="AG544">
        <f t="shared" si="264"/>
        <v>0</v>
      </c>
      <c r="AH544">
        <f t="shared" si="265"/>
        <v>0</v>
      </c>
      <c r="AI544">
        <f t="shared" si="266"/>
        <v>0</v>
      </c>
      <c r="AJ544">
        <f t="shared" si="267"/>
        <v>0</v>
      </c>
      <c r="AK544">
        <v>18.87</v>
      </c>
      <c r="AL544">
        <v>18.87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3</v>
      </c>
      <c r="BM544">
        <v>1100</v>
      </c>
      <c r="BN544">
        <v>0</v>
      </c>
      <c r="BO544" t="s">
        <v>3</v>
      </c>
      <c r="BP544">
        <v>0</v>
      </c>
      <c r="BQ544">
        <v>8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268"/>
        <v>377.4</v>
      </c>
      <c r="CQ544">
        <f t="shared" si="269"/>
        <v>18.87</v>
      </c>
      <c r="CR544">
        <f t="shared" si="270"/>
        <v>0</v>
      </c>
      <c r="CS544">
        <f t="shared" si="271"/>
        <v>0</v>
      </c>
      <c r="CT544">
        <f t="shared" si="272"/>
        <v>0</v>
      </c>
      <c r="CU544">
        <f t="shared" si="273"/>
        <v>0</v>
      </c>
      <c r="CV544">
        <f t="shared" si="274"/>
        <v>0</v>
      </c>
      <c r="CW544">
        <f t="shared" si="275"/>
        <v>0</v>
      </c>
      <c r="CX544">
        <f t="shared" si="276"/>
        <v>0</v>
      </c>
      <c r="CY544">
        <f t="shared" si="277"/>
        <v>0</v>
      </c>
      <c r="CZ544">
        <f t="shared" si="278"/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20</v>
      </c>
      <c r="DW544" t="s">
        <v>20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293259530</v>
      </c>
      <c r="EF544">
        <v>8</v>
      </c>
      <c r="EG544" t="s">
        <v>337</v>
      </c>
      <c r="EH544">
        <v>0</v>
      </c>
      <c r="EI544" t="s">
        <v>3</v>
      </c>
      <c r="EJ544">
        <v>1</v>
      </c>
      <c r="EK544">
        <v>1100</v>
      </c>
      <c r="EL544" t="s">
        <v>348</v>
      </c>
      <c r="EM544" t="s">
        <v>349</v>
      </c>
      <c r="EO544" t="s">
        <v>3</v>
      </c>
      <c r="EQ544">
        <v>1048576</v>
      </c>
      <c r="ER544">
        <v>18.87</v>
      </c>
      <c r="ES544">
        <v>18.87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5</v>
      </c>
      <c r="FC544">
        <v>0</v>
      </c>
      <c r="FD544">
        <v>18</v>
      </c>
      <c r="FF544">
        <v>18.5</v>
      </c>
      <c r="FQ544">
        <v>0</v>
      </c>
      <c r="FR544">
        <f t="shared" si="279"/>
        <v>0</v>
      </c>
      <c r="FS544">
        <v>0</v>
      </c>
      <c r="FX544">
        <v>0</v>
      </c>
      <c r="FY544">
        <v>0</v>
      </c>
      <c r="GA544" t="s">
        <v>396</v>
      </c>
      <c r="GD544">
        <v>1</v>
      </c>
      <c r="GF544">
        <v>402373792</v>
      </c>
      <c r="GG544">
        <v>2</v>
      </c>
      <c r="GH544">
        <v>3</v>
      </c>
      <c r="GI544">
        <v>-2</v>
      </c>
      <c r="GJ544">
        <v>0</v>
      </c>
      <c r="GK544">
        <v>0</v>
      </c>
      <c r="GL544">
        <f t="shared" si="280"/>
        <v>0</v>
      </c>
      <c r="GM544">
        <f t="shared" si="281"/>
        <v>377.4</v>
      </c>
      <c r="GN544">
        <f t="shared" si="282"/>
        <v>377.4</v>
      </c>
      <c r="GO544">
        <f t="shared" si="283"/>
        <v>0</v>
      </c>
      <c r="GP544">
        <f t="shared" si="284"/>
        <v>0</v>
      </c>
      <c r="GR544">
        <v>1</v>
      </c>
      <c r="GS544">
        <v>1</v>
      </c>
      <c r="GT544">
        <v>0</v>
      </c>
      <c r="GU544" t="s">
        <v>3</v>
      </c>
      <c r="GV544">
        <f t="shared" si="285"/>
        <v>0</v>
      </c>
      <c r="GW544">
        <v>1</v>
      </c>
      <c r="GX544">
        <f t="shared" si="286"/>
        <v>0</v>
      </c>
      <c r="HA544">
        <v>0</v>
      </c>
      <c r="HB544">
        <v>0</v>
      </c>
      <c r="HC544">
        <f t="shared" si="287"/>
        <v>0</v>
      </c>
      <c r="HE544" t="s">
        <v>351</v>
      </c>
      <c r="HF544" t="s">
        <v>28</v>
      </c>
      <c r="HG544">
        <f t="shared" si="288"/>
        <v>377.4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45" x14ac:dyDescent="0.2">
      <c r="A545">
        <v>17</v>
      </c>
      <c r="B545">
        <v>1</v>
      </c>
      <c r="E545" t="s">
        <v>397</v>
      </c>
      <c r="F545" t="s">
        <v>346</v>
      </c>
      <c r="G545" t="s">
        <v>398</v>
      </c>
      <c r="H545" t="s">
        <v>20</v>
      </c>
      <c r="I545">
        <v>102</v>
      </c>
      <c r="J545">
        <v>0</v>
      </c>
      <c r="K545">
        <v>102</v>
      </c>
      <c r="O545">
        <f t="shared" si="248"/>
        <v>19975.68</v>
      </c>
      <c r="P545">
        <f t="shared" si="249"/>
        <v>19975.68</v>
      </c>
      <c r="Q545">
        <f t="shared" si="250"/>
        <v>0</v>
      </c>
      <c r="R545">
        <f t="shared" si="251"/>
        <v>0</v>
      </c>
      <c r="S545">
        <f t="shared" si="252"/>
        <v>0</v>
      </c>
      <c r="T545">
        <f t="shared" si="253"/>
        <v>0</v>
      </c>
      <c r="U545">
        <f t="shared" si="254"/>
        <v>0</v>
      </c>
      <c r="V545">
        <f t="shared" si="255"/>
        <v>0</v>
      </c>
      <c r="W545">
        <f t="shared" si="256"/>
        <v>0</v>
      </c>
      <c r="X545">
        <f t="shared" si="257"/>
        <v>0</v>
      </c>
      <c r="Y545">
        <f t="shared" si="258"/>
        <v>0</v>
      </c>
      <c r="AA545">
        <v>312611130</v>
      </c>
      <c r="AB545">
        <f t="shared" si="259"/>
        <v>195.84</v>
      </c>
      <c r="AC545">
        <f t="shared" si="260"/>
        <v>195.84</v>
      </c>
      <c r="AD545">
        <f t="shared" si="261"/>
        <v>0</v>
      </c>
      <c r="AE545">
        <f t="shared" si="262"/>
        <v>0</v>
      </c>
      <c r="AF545">
        <f t="shared" si="263"/>
        <v>0</v>
      </c>
      <c r="AG545">
        <f t="shared" si="264"/>
        <v>0</v>
      </c>
      <c r="AH545">
        <f t="shared" si="265"/>
        <v>0</v>
      </c>
      <c r="AI545">
        <f t="shared" si="266"/>
        <v>0</v>
      </c>
      <c r="AJ545">
        <f t="shared" si="267"/>
        <v>0</v>
      </c>
      <c r="AK545">
        <v>195.84</v>
      </c>
      <c r="AL545">
        <v>195.84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1</v>
      </c>
      <c r="BJ545" t="s">
        <v>3</v>
      </c>
      <c r="BM545">
        <v>1100</v>
      </c>
      <c r="BN545">
        <v>0</v>
      </c>
      <c r="BO545" t="s">
        <v>3</v>
      </c>
      <c r="BP545">
        <v>0</v>
      </c>
      <c r="BQ545">
        <v>8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 t="shared" si="268"/>
        <v>19975.68</v>
      </c>
      <c r="CQ545">
        <f t="shared" si="269"/>
        <v>195.84</v>
      </c>
      <c r="CR545">
        <f t="shared" si="270"/>
        <v>0</v>
      </c>
      <c r="CS545">
        <f t="shared" si="271"/>
        <v>0</v>
      </c>
      <c r="CT545">
        <f t="shared" si="272"/>
        <v>0</v>
      </c>
      <c r="CU545">
        <f t="shared" si="273"/>
        <v>0</v>
      </c>
      <c r="CV545">
        <f t="shared" si="274"/>
        <v>0</v>
      </c>
      <c r="CW545">
        <f t="shared" si="275"/>
        <v>0</v>
      </c>
      <c r="CX545">
        <f t="shared" si="276"/>
        <v>0</v>
      </c>
      <c r="CY545">
        <f t="shared" si="277"/>
        <v>0</v>
      </c>
      <c r="CZ545">
        <f t="shared" si="278"/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20</v>
      </c>
      <c r="DW545" t="s">
        <v>20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293259530</v>
      </c>
      <c r="EF545">
        <v>8</v>
      </c>
      <c r="EG545" t="s">
        <v>337</v>
      </c>
      <c r="EH545">
        <v>0</v>
      </c>
      <c r="EI545" t="s">
        <v>3</v>
      </c>
      <c r="EJ545">
        <v>1</v>
      </c>
      <c r="EK545">
        <v>1100</v>
      </c>
      <c r="EL545" t="s">
        <v>348</v>
      </c>
      <c r="EM545" t="s">
        <v>349</v>
      </c>
      <c r="EO545" t="s">
        <v>3</v>
      </c>
      <c r="EQ545">
        <v>2097152</v>
      </c>
      <c r="ER545">
        <v>195.84</v>
      </c>
      <c r="ES545">
        <v>195.84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5</v>
      </c>
      <c r="FC545">
        <v>0</v>
      </c>
      <c r="FD545">
        <v>18</v>
      </c>
      <c r="FF545">
        <v>192</v>
      </c>
      <c r="FQ545">
        <v>0</v>
      </c>
      <c r="FR545">
        <f t="shared" si="279"/>
        <v>0</v>
      </c>
      <c r="FS545">
        <v>0</v>
      </c>
      <c r="FX545">
        <v>0</v>
      </c>
      <c r="FY545">
        <v>0</v>
      </c>
      <c r="GA545" t="s">
        <v>399</v>
      </c>
      <c r="GD545">
        <v>1</v>
      </c>
      <c r="GF545">
        <v>-1971653759</v>
      </c>
      <c r="GG545">
        <v>2</v>
      </c>
      <c r="GH545">
        <v>3</v>
      </c>
      <c r="GI545">
        <v>-2</v>
      </c>
      <c r="GJ545">
        <v>0</v>
      </c>
      <c r="GK545">
        <v>0</v>
      </c>
      <c r="GL545">
        <f t="shared" si="280"/>
        <v>0</v>
      </c>
      <c r="GM545">
        <f t="shared" si="281"/>
        <v>19975.68</v>
      </c>
      <c r="GN545">
        <f t="shared" si="282"/>
        <v>19975.68</v>
      </c>
      <c r="GO545">
        <f t="shared" si="283"/>
        <v>0</v>
      </c>
      <c r="GP545">
        <f t="shared" si="284"/>
        <v>0</v>
      </c>
      <c r="GR545">
        <v>1</v>
      </c>
      <c r="GS545">
        <v>1</v>
      </c>
      <c r="GT545">
        <v>0</v>
      </c>
      <c r="GU545" t="s">
        <v>3</v>
      </c>
      <c r="GV545">
        <f t="shared" si="285"/>
        <v>0</v>
      </c>
      <c r="GW545">
        <v>1</v>
      </c>
      <c r="GX545">
        <f t="shared" si="286"/>
        <v>0</v>
      </c>
      <c r="HA545">
        <v>0</v>
      </c>
      <c r="HB545">
        <v>0</v>
      </c>
      <c r="HC545">
        <f t="shared" si="287"/>
        <v>0</v>
      </c>
      <c r="HE545" t="s">
        <v>351</v>
      </c>
      <c r="HF545" t="s">
        <v>28</v>
      </c>
      <c r="HG545">
        <f t="shared" si="288"/>
        <v>19975.68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6" spans="1:245" x14ac:dyDescent="0.2">
      <c r="A546">
        <v>17</v>
      </c>
      <c r="B546">
        <v>1</v>
      </c>
      <c r="E546" t="s">
        <v>400</v>
      </c>
      <c r="F546" t="s">
        <v>346</v>
      </c>
      <c r="G546" t="s">
        <v>401</v>
      </c>
      <c r="H546" t="s">
        <v>20</v>
      </c>
      <c r="I546">
        <v>19</v>
      </c>
      <c r="J546">
        <v>0</v>
      </c>
      <c r="K546">
        <v>19</v>
      </c>
      <c r="O546">
        <f t="shared" si="248"/>
        <v>3730.65</v>
      </c>
      <c r="P546">
        <f t="shared" si="249"/>
        <v>3730.65</v>
      </c>
      <c r="Q546">
        <f t="shared" si="250"/>
        <v>0</v>
      </c>
      <c r="R546">
        <f t="shared" si="251"/>
        <v>0</v>
      </c>
      <c r="S546">
        <f t="shared" si="252"/>
        <v>0</v>
      </c>
      <c r="T546">
        <f t="shared" si="253"/>
        <v>0</v>
      </c>
      <c r="U546">
        <f t="shared" si="254"/>
        <v>0</v>
      </c>
      <c r="V546">
        <f t="shared" si="255"/>
        <v>0</v>
      </c>
      <c r="W546">
        <f t="shared" si="256"/>
        <v>0</v>
      </c>
      <c r="X546">
        <f t="shared" si="257"/>
        <v>0</v>
      </c>
      <c r="Y546">
        <f t="shared" si="258"/>
        <v>0</v>
      </c>
      <c r="AA546">
        <v>312611130</v>
      </c>
      <c r="AB546">
        <f t="shared" si="259"/>
        <v>196.35</v>
      </c>
      <c r="AC546">
        <f t="shared" si="260"/>
        <v>196.35</v>
      </c>
      <c r="AD546">
        <f t="shared" si="261"/>
        <v>0</v>
      </c>
      <c r="AE546">
        <f t="shared" si="262"/>
        <v>0</v>
      </c>
      <c r="AF546">
        <f t="shared" si="263"/>
        <v>0</v>
      </c>
      <c r="AG546">
        <f t="shared" si="264"/>
        <v>0</v>
      </c>
      <c r="AH546">
        <f t="shared" si="265"/>
        <v>0</v>
      </c>
      <c r="AI546">
        <f t="shared" si="266"/>
        <v>0</v>
      </c>
      <c r="AJ546">
        <f t="shared" si="267"/>
        <v>0</v>
      </c>
      <c r="AK546">
        <v>196.35</v>
      </c>
      <c r="AL546">
        <v>196.35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3</v>
      </c>
      <c r="BM546">
        <v>1100</v>
      </c>
      <c r="BN546">
        <v>0</v>
      </c>
      <c r="BO546" t="s">
        <v>3</v>
      </c>
      <c r="BP546">
        <v>0</v>
      </c>
      <c r="BQ546">
        <v>8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268"/>
        <v>3730.65</v>
      </c>
      <c r="CQ546">
        <f t="shared" si="269"/>
        <v>196.35</v>
      </c>
      <c r="CR546">
        <f t="shared" si="270"/>
        <v>0</v>
      </c>
      <c r="CS546">
        <f t="shared" si="271"/>
        <v>0</v>
      </c>
      <c r="CT546">
        <f t="shared" si="272"/>
        <v>0</v>
      </c>
      <c r="CU546">
        <f t="shared" si="273"/>
        <v>0</v>
      </c>
      <c r="CV546">
        <f t="shared" si="274"/>
        <v>0</v>
      </c>
      <c r="CW546">
        <f t="shared" si="275"/>
        <v>0</v>
      </c>
      <c r="CX546">
        <f t="shared" si="276"/>
        <v>0</v>
      </c>
      <c r="CY546">
        <f t="shared" si="277"/>
        <v>0</v>
      </c>
      <c r="CZ546">
        <f t="shared" si="278"/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20</v>
      </c>
      <c r="DW546" t="s">
        <v>20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293259530</v>
      </c>
      <c r="EF546">
        <v>8</v>
      </c>
      <c r="EG546" t="s">
        <v>337</v>
      </c>
      <c r="EH546">
        <v>0</v>
      </c>
      <c r="EI546" t="s">
        <v>3</v>
      </c>
      <c r="EJ546">
        <v>1</v>
      </c>
      <c r="EK546">
        <v>1100</v>
      </c>
      <c r="EL546" t="s">
        <v>348</v>
      </c>
      <c r="EM546" t="s">
        <v>349</v>
      </c>
      <c r="EO546" t="s">
        <v>3</v>
      </c>
      <c r="EQ546">
        <v>1048576</v>
      </c>
      <c r="ER546">
        <v>196.35</v>
      </c>
      <c r="ES546">
        <v>196.35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5</v>
      </c>
      <c r="FC546">
        <v>0</v>
      </c>
      <c r="FD546">
        <v>18</v>
      </c>
      <c r="FF546">
        <v>192.5</v>
      </c>
      <c r="FQ546">
        <v>0</v>
      </c>
      <c r="FR546">
        <f t="shared" si="279"/>
        <v>0</v>
      </c>
      <c r="FS546">
        <v>0</v>
      </c>
      <c r="FX546">
        <v>0</v>
      </c>
      <c r="FY546">
        <v>0</v>
      </c>
      <c r="GA546" t="s">
        <v>402</v>
      </c>
      <c r="GD546">
        <v>1</v>
      </c>
      <c r="GF546">
        <v>739884404</v>
      </c>
      <c r="GG546">
        <v>2</v>
      </c>
      <c r="GH546">
        <v>3</v>
      </c>
      <c r="GI546">
        <v>-2</v>
      </c>
      <c r="GJ546">
        <v>0</v>
      </c>
      <c r="GK546">
        <v>0</v>
      </c>
      <c r="GL546">
        <f t="shared" si="280"/>
        <v>0</v>
      </c>
      <c r="GM546">
        <f t="shared" si="281"/>
        <v>3730.65</v>
      </c>
      <c r="GN546">
        <f t="shared" si="282"/>
        <v>3730.65</v>
      </c>
      <c r="GO546">
        <f t="shared" si="283"/>
        <v>0</v>
      </c>
      <c r="GP546">
        <f t="shared" si="284"/>
        <v>0</v>
      </c>
      <c r="GR546">
        <v>1</v>
      </c>
      <c r="GS546">
        <v>1</v>
      </c>
      <c r="GT546">
        <v>0</v>
      </c>
      <c r="GU546" t="s">
        <v>3</v>
      </c>
      <c r="GV546">
        <f t="shared" si="285"/>
        <v>0</v>
      </c>
      <c r="GW546">
        <v>1</v>
      </c>
      <c r="GX546">
        <f t="shared" si="286"/>
        <v>0</v>
      </c>
      <c r="HA546">
        <v>0</v>
      </c>
      <c r="HB546">
        <v>0</v>
      </c>
      <c r="HC546">
        <f t="shared" si="287"/>
        <v>0</v>
      </c>
      <c r="HE546" t="s">
        <v>351</v>
      </c>
      <c r="HF546" t="s">
        <v>28</v>
      </c>
      <c r="HG546">
        <f t="shared" si="288"/>
        <v>3730.65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7" spans="1:245" x14ac:dyDescent="0.2">
      <c r="A547">
        <v>17</v>
      </c>
      <c r="B547">
        <v>1</v>
      </c>
      <c r="E547" t="s">
        <v>403</v>
      </c>
      <c r="F547" t="s">
        <v>346</v>
      </c>
      <c r="G547" t="s">
        <v>404</v>
      </c>
      <c r="H547" t="s">
        <v>20</v>
      </c>
      <c r="I547">
        <v>38</v>
      </c>
      <c r="J547">
        <v>0</v>
      </c>
      <c r="K547">
        <v>38</v>
      </c>
      <c r="O547">
        <f t="shared" si="248"/>
        <v>387.6</v>
      </c>
      <c r="P547">
        <f t="shared" si="249"/>
        <v>387.6</v>
      </c>
      <c r="Q547">
        <f t="shared" si="250"/>
        <v>0</v>
      </c>
      <c r="R547">
        <f t="shared" si="251"/>
        <v>0</v>
      </c>
      <c r="S547">
        <f t="shared" si="252"/>
        <v>0</v>
      </c>
      <c r="T547">
        <f t="shared" si="253"/>
        <v>0</v>
      </c>
      <c r="U547">
        <f t="shared" si="254"/>
        <v>0</v>
      </c>
      <c r="V547">
        <f t="shared" si="255"/>
        <v>0</v>
      </c>
      <c r="W547">
        <f t="shared" si="256"/>
        <v>0</v>
      </c>
      <c r="X547">
        <f t="shared" si="257"/>
        <v>0</v>
      </c>
      <c r="Y547">
        <f t="shared" si="258"/>
        <v>0</v>
      </c>
      <c r="AA547">
        <v>312611130</v>
      </c>
      <c r="AB547">
        <f t="shared" si="259"/>
        <v>10.199999999999999</v>
      </c>
      <c r="AC547">
        <f t="shared" si="260"/>
        <v>10.199999999999999</v>
      </c>
      <c r="AD547">
        <f t="shared" si="261"/>
        <v>0</v>
      </c>
      <c r="AE547">
        <f t="shared" si="262"/>
        <v>0</v>
      </c>
      <c r="AF547">
        <f t="shared" si="263"/>
        <v>0</v>
      </c>
      <c r="AG547">
        <f t="shared" si="264"/>
        <v>0</v>
      </c>
      <c r="AH547">
        <f t="shared" si="265"/>
        <v>0</v>
      </c>
      <c r="AI547">
        <f t="shared" si="266"/>
        <v>0</v>
      </c>
      <c r="AJ547">
        <f t="shared" si="267"/>
        <v>0</v>
      </c>
      <c r="AK547">
        <v>10.199999999999999</v>
      </c>
      <c r="AL547">
        <v>10.199999999999999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1</v>
      </c>
      <c r="BJ547" t="s">
        <v>3</v>
      </c>
      <c r="BM547">
        <v>1100</v>
      </c>
      <c r="BN547">
        <v>0</v>
      </c>
      <c r="BO547" t="s">
        <v>3</v>
      </c>
      <c r="BP547">
        <v>0</v>
      </c>
      <c r="BQ547">
        <v>8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0</v>
      </c>
      <c r="CA547">
        <v>0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268"/>
        <v>387.6</v>
      </c>
      <c r="CQ547">
        <f t="shared" si="269"/>
        <v>10.199999999999999</v>
      </c>
      <c r="CR547">
        <f t="shared" si="270"/>
        <v>0</v>
      </c>
      <c r="CS547">
        <f t="shared" si="271"/>
        <v>0</v>
      </c>
      <c r="CT547">
        <f t="shared" si="272"/>
        <v>0</v>
      </c>
      <c r="CU547">
        <f t="shared" si="273"/>
        <v>0</v>
      </c>
      <c r="CV547">
        <f t="shared" si="274"/>
        <v>0</v>
      </c>
      <c r="CW547">
        <f t="shared" si="275"/>
        <v>0</v>
      </c>
      <c r="CX547">
        <f t="shared" si="276"/>
        <v>0</v>
      </c>
      <c r="CY547">
        <f t="shared" si="277"/>
        <v>0</v>
      </c>
      <c r="CZ547">
        <f t="shared" si="278"/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20</v>
      </c>
      <c r="DW547" t="s">
        <v>20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293259530</v>
      </c>
      <c r="EF547">
        <v>8</v>
      </c>
      <c r="EG547" t="s">
        <v>337</v>
      </c>
      <c r="EH547">
        <v>0</v>
      </c>
      <c r="EI547" t="s">
        <v>3</v>
      </c>
      <c r="EJ547">
        <v>1</v>
      </c>
      <c r="EK547">
        <v>1100</v>
      </c>
      <c r="EL547" t="s">
        <v>348</v>
      </c>
      <c r="EM547" t="s">
        <v>349</v>
      </c>
      <c r="EO547" t="s">
        <v>3</v>
      </c>
      <c r="EQ547">
        <v>1048576</v>
      </c>
      <c r="ER547">
        <v>10.199999999999999</v>
      </c>
      <c r="ES547">
        <v>10.199999999999999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5</v>
      </c>
      <c r="FC547">
        <v>0</v>
      </c>
      <c r="FD547">
        <v>18</v>
      </c>
      <c r="FF547">
        <v>10</v>
      </c>
      <c r="FQ547">
        <v>0</v>
      </c>
      <c r="FR547">
        <f t="shared" si="279"/>
        <v>0</v>
      </c>
      <c r="FS547">
        <v>0</v>
      </c>
      <c r="FX547">
        <v>0</v>
      </c>
      <c r="FY547">
        <v>0</v>
      </c>
      <c r="GA547" t="s">
        <v>405</v>
      </c>
      <c r="GD547">
        <v>1</v>
      </c>
      <c r="GF547">
        <v>-1801547083</v>
      </c>
      <c r="GG547">
        <v>2</v>
      </c>
      <c r="GH547">
        <v>3</v>
      </c>
      <c r="GI547">
        <v>-2</v>
      </c>
      <c r="GJ547">
        <v>0</v>
      </c>
      <c r="GK547">
        <v>0</v>
      </c>
      <c r="GL547">
        <f t="shared" si="280"/>
        <v>0</v>
      </c>
      <c r="GM547">
        <f t="shared" si="281"/>
        <v>387.6</v>
      </c>
      <c r="GN547">
        <f t="shared" si="282"/>
        <v>387.6</v>
      </c>
      <c r="GO547">
        <f t="shared" si="283"/>
        <v>0</v>
      </c>
      <c r="GP547">
        <f t="shared" si="284"/>
        <v>0</v>
      </c>
      <c r="GR547">
        <v>1</v>
      </c>
      <c r="GS547">
        <v>1</v>
      </c>
      <c r="GT547">
        <v>0</v>
      </c>
      <c r="GU547" t="s">
        <v>3</v>
      </c>
      <c r="GV547">
        <f t="shared" si="285"/>
        <v>0</v>
      </c>
      <c r="GW547">
        <v>1</v>
      </c>
      <c r="GX547">
        <f t="shared" si="286"/>
        <v>0</v>
      </c>
      <c r="HA547">
        <v>0</v>
      </c>
      <c r="HB547">
        <v>0</v>
      </c>
      <c r="HC547">
        <f t="shared" si="287"/>
        <v>0</v>
      </c>
      <c r="HE547" t="s">
        <v>351</v>
      </c>
      <c r="HF547" t="s">
        <v>28</v>
      </c>
      <c r="HG547">
        <f t="shared" si="288"/>
        <v>387.6</v>
      </c>
      <c r="HM547" t="s">
        <v>3</v>
      </c>
      <c r="HN547" t="s">
        <v>3</v>
      </c>
      <c r="HO547" t="s">
        <v>3</v>
      </c>
      <c r="HP547" t="s">
        <v>3</v>
      </c>
      <c r="HQ547" t="s">
        <v>3</v>
      </c>
      <c r="IK547">
        <v>0</v>
      </c>
    </row>
    <row r="548" spans="1:245" x14ac:dyDescent="0.2">
      <c r="A548">
        <v>17</v>
      </c>
      <c r="B548">
        <v>1</v>
      </c>
      <c r="E548" t="s">
        <v>406</v>
      </c>
      <c r="F548" t="s">
        <v>346</v>
      </c>
      <c r="G548" t="s">
        <v>407</v>
      </c>
      <c r="H548" t="s">
        <v>20</v>
      </c>
      <c r="I548">
        <v>19</v>
      </c>
      <c r="J548">
        <v>0</v>
      </c>
      <c r="K548">
        <v>19</v>
      </c>
      <c r="O548">
        <f t="shared" si="248"/>
        <v>10831.71</v>
      </c>
      <c r="P548">
        <f t="shared" si="249"/>
        <v>10831.71</v>
      </c>
      <c r="Q548">
        <f t="shared" si="250"/>
        <v>0</v>
      </c>
      <c r="R548">
        <f t="shared" si="251"/>
        <v>0</v>
      </c>
      <c r="S548">
        <f t="shared" si="252"/>
        <v>0</v>
      </c>
      <c r="T548">
        <f t="shared" si="253"/>
        <v>0</v>
      </c>
      <c r="U548">
        <f t="shared" si="254"/>
        <v>0</v>
      </c>
      <c r="V548">
        <f t="shared" si="255"/>
        <v>0</v>
      </c>
      <c r="W548">
        <f t="shared" si="256"/>
        <v>0</v>
      </c>
      <c r="X548">
        <f t="shared" si="257"/>
        <v>0</v>
      </c>
      <c r="Y548">
        <f t="shared" si="258"/>
        <v>0</v>
      </c>
      <c r="AA548">
        <v>312611130</v>
      </c>
      <c r="AB548">
        <f t="shared" si="259"/>
        <v>570.09</v>
      </c>
      <c r="AC548">
        <f t="shared" si="260"/>
        <v>570.09</v>
      </c>
      <c r="AD548">
        <f t="shared" si="261"/>
        <v>0</v>
      </c>
      <c r="AE548">
        <f t="shared" si="262"/>
        <v>0</v>
      </c>
      <c r="AF548">
        <f t="shared" si="263"/>
        <v>0</v>
      </c>
      <c r="AG548">
        <f t="shared" si="264"/>
        <v>0</v>
      </c>
      <c r="AH548">
        <f t="shared" si="265"/>
        <v>0</v>
      </c>
      <c r="AI548">
        <f t="shared" si="266"/>
        <v>0</v>
      </c>
      <c r="AJ548">
        <f t="shared" si="267"/>
        <v>0</v>
      </c>
      <c r="AK548">
        <v>570.08999999999992</v>
      </c>
      <c r="AL548">
        <v>570.08999999999992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3</v>
      </c>
      <c r="BI548">
        <v>1</v>
      </c>
      <c r="BJ548" t="s">
        <v>3</v>
      </c>
      <c r="BM548">
        <v>1100</v>
      </c>
      <c r="BN548">
        <v>0</v>
      </c>
      <c r="BO548" t="s">
        <v>3</v>
      </c>
      <c r="BP548">
        <v>0</v>
      </c>
      <c r="BQ548">
        <v>8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 t="shared" si="268"/>
        <v>10831.71</v>
      </c>
      <c r="CQ548">
        <f t="shared" si="269"/>
        <v>570.09</v>
      </c>
      <c r="CR548">
        <f t="shared" si="270"/>
        <v>0</v>
      </c>
      <c r="CS548">
        <f t="shared" si="271"/>
        <v>0</v>
      </c>
      <c r="CT548">
        <f t="shared" si="272"/>
        <v>0</v>
      </c>
      <c r="CU548">
        <f t="shared" si="273"/>
        <v>0</v>
      </c>
      <c r="CV548">
        <f t="shared" si="274"/>
        <v>0</v>
      </c>
      <c r="CW548">
        <f t="shared" si="275"/>
        <v>0</v>
      </c>
      <c r="CX548">
        <f t="shared" si="276"/>
        <v>0</v>
      </c>
      <c r="CY548">
        <f t="shared" si="277"/>
        <v>0</v>
      </c>
      <c r="CZ548">
        <f t="shared" si="278"/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20</v>
      </c>
      <c r="DW548" t="s">
        <v>20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293259530</v>
      </c>
      <c r="EF548">
        <v>8</v>
      </c>
      <c r="EG548" t="s">
        <v>337</v>
      </c>
      <c r="EH548">
        <v>0</v>
      </c>
      <c r="EI548" t="s">
        <v>3</v>
      </c>
      <c r="EJ548">
        <v>1</v>
      </c>
      <c r="EK548">
        <v>1100</v>
      </c>
      <c r="EL548" t="s">
        <v>348</v>
      </c>
      <c r="EM548" t="s">
        <v>349</v>
      </c>
      <c r="EO548" t="s">
        <v>3</v>
      </c>
      <c r="EQ548">
        <v>1048576</v>
      </c>
      <c r="ER548">
        <v>570.08999999999992</v>
      </c>
      <c r="ES548">
        <v>570.08999999999992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5</v>
      </c>
      <c r="FC548">
        <v>0</v>
      </c>
      <c r="FD548">
        <v>18</v>
      </c>
      <c r="FF548">
        <v>558.91</v>
      </c>
      <c r="FQ548">
        <v>0</v>
      </c>
      <c r="FR548">
        <f t="shared" si="279"/>
        <v>0</v>
      </c>
      <c r="FS548">
        <v>0</v>
      </c>
      <c r="FX548">
        <v>0</v>
      </c>
      <c r="FY548">
        <v>0</v>
      </c>
      <c r="GA548" t="s">
        <v>408</v>
      </c>
      <c r="GD548">
        <v>1</v>
      </c>
      <c r="GF548">
        <v>1039437934</v>
      </c>
      <c r="GG548">
        <v>2</v>
      </c>
      <c r="GH548">
        <v>3</v>
      </c>
      <c r="GI548">
        <v>-2</v>
      </c>
      <c r="GJ548">
        <v>0</v>
      </c>
      <c r="GK548">
        <v>0</v>
      </c>
      <c r="GL548">
        <f t="shared" si="280"/>
        <v>0</v>
      </c>
      <c r="GM548">
        <f t="shared" si="281"/>
        <v>10831.71</v>
      </c>
      <c r="GN548">
        <f t="shared" si="282"/>
        <v>10831.71</v>
      </c>
      <c r="GO548">
        <f t="shared" si="283"/>
        <v>0</v>
      </c>
      <c r="GP548">
        <f t="shared" si="284"/>
        <v>0</v>
      </c>
      <c r="GR548">
        <v>1</v>
      </c>
      <c r="GS548">
        <v>1</v>
      </c>
      <c r="GT548">
        <v>0</v>
      </c>
      <c r="GU548" t="s">
        <v>3</v>
      </c>
      <c r="GV548">
        <f t="shared" si="285"/>
        <v>0</v>
      </c>
      <c r="GW548">
        <v>1</v>
      </c>
      <c r="GX548">
        <f t="shared" si="286"/>
        <v>0</v>
      </c>
      <c r="HA548">
        <v>0</v>
      </c>
      <c r="HB548">
        <v>0</v>
      </c>
      <c r="HC548">
        <f t="shared" si="287"/>
        <v>0</v>
      </c>
      <c r="HE548" t="s">
        <v>351</v>
      </c>
      <c r="HF548" t="s">
        <v>28</v>
      </c>
      <c r="HG548">
        <f t="shared" si="288"/>
        <v>10831.71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49" spans="1:245" x14ac:dyDescent="0.2">
      <c r="A549">
        <v>17</v>
      </c>
      <c r="B549">
        <v>1</v>
      </c>
      <c r="E549" t="s">
        <v>409</v>
      </c>
      <c r="F549" t="s">
        <v>346</v>
      </c>
      <c r="G549" t="s">
        <v>410</v>
      </c>
      <c r="H549" t="s">
        <v>20</v>
      </c>
      <c r="I549">
        <v>20</v>
      </c>
      <c r="J549">
        <v>0</v>
      </c>
      <c r="K549">
        <v>20</v>
      </c>
      <c r="O549">
        <f t="shared" si="248"/>
        <v>14422.8</v>
      </c>
      <c r="P549">
        <f t="shared" si="249"/>
        <v>14422.8</v>
      </c>
      <c r="Q549">
        <f t="shared" si="250"/>
        <v>0</v>
      </c>
      <c r="R549">
        <f t="shared" si="251"/>
        <v>0</v>
      </c>
      <c r="S549">
        <f t="shared" si="252"/>
        <v>0</v>
      </c>
      <c r="T549">
        <f t="shared" si="253"/>
        <v>0</v>
      </c>
      <c r="U549">
        <f t="shared" si="254"/>
        <v>0</v>
      </c>
      <c r="V549">
        <f t="shared" si="255"/>
        <v>0</v>
      </c>
      <c r="W549">
        <f t="shared" si="256"/>
        <v>0</v>
      </c>
      <c r="X549">
        <f t="shared" si="257"/>
        <v>0</v>
      </c>
      <c r="Y549">
        <f t="shared" si="258"/>
        <v>0</v>
      </c>
      <c r="AA549">
        <v>312611130</v>
      </c>
      <c r="AB549">
        <f t="shared" si="259"/>
        <v>721.14</v>
      </c>
      <c r="AC549">
        <f t="shared" si="260"/>
        <v>721.14</v>
      </c>
      <c r="AD549">
        <f t="shared" si="261"/>
        <v>0</v>
      </c>
      <c r="AE549">
        <f t="shared" si="262"/>
        <v>0</v>
      </c>
      <c r="AF549">
        <f t="shared" si="263"/>
        <v>0</v>
      </c>
      <c r="AG549">
        <f t="shared" si="264"/>
        <v>0</v>
      </c>
      <c r="AH549">
        <f t="shared" si="265"/>
        <v>0</v>
      </c>
      <c r="AI549">
        <f t="shared" si="266"/>
        <v>0</v>
      </c>
      <c r="AJ549">
        <f t="shared" si="267"/>
        <v>0</v>
      </c>
      <c r="AK549">
        <v>721.14</v>
      </c>
      <c r="AL549">
        <v>721.14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1</v>
      </c>
      <c r="BJ549" t="s">
        <v>3</v>
      </c>
      <c r="BM549">
        <v>1100</v>
      </c>
      <c r="BN549">
        <v>0</v>
      </c>
      <c r="BO549" t="s">
        <v>3</v>
      </c>
      <c r="BP549">
        <v>0</v>
      </c>
      <c r="BQ549">
        <v>8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 t="shared" si="268"/>
        <v>14422.8</v>
      </c>
      <c r="CQ549">
        <f t="shared" si="269"/>
        <v>721.14</v>
      </c>
      <c r="CR549">
        <f t="shared" si="270"/>
        <v>0</v>
      </c>
      <c r="CS549">
        <f t="shared" si="271"/>
        <v>0</v>
      </c>
      <c r="CT549">
        <f t="shared" si="272"/>
        <v>0</v>
      </c>
      <c r="CU549">
        <f t="shared" si="273"/>
        <v>0</v>
      </c>
      <c r="CV549">
        <f t="shared" si="274"/>
        <v>0</v>
      </c>
      <c r="CW549">
        <f t="shared" si="275"/>
        <v>0</v>
      </c>
      <c r="CX549">
        <f t="shared" si="276"/>
        <v>0</v>
      </c>
      <c r="CY549">
        <f t="shared" si="277"/>
        <v>0</v>
      </c>
      <c r="CZ549">
        <f t="shared" si="278"/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20</v>
      </c>
      <c r="DW549" t="s">
        <v>20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293259530</v>
      </c>
      <c r="EF549">
        <v>8</v>
      </c>
      <c r="EG549" t="s">
        <v>337</v>
      </c>
      <c r="EH549">
        <v>0</v>
      </c>
      <c r="EI549" t="s">
        <v>3</v>
      </c>
      <c r="EJ549">
        <v>1</v>
      </c>
      <c r="EK549">
        <v>1100</v>
      </c>
      <c r="EL549" t="s">
        <v>348</v>
      </c>
      <c r="EM549" t="s">
        <v>349</v>
      </c>
      <c r="EO549" t="s">
        <v>3</v>
      </c>
      <c r="EQ549">
        <v>2097152</v>
      </c>
      <c r="ER549">
        <v>721.14</v>
      </c>
      <c r="ES549">
        <v>721.14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5</v>
      </c>
      <c r="FC549">
        <v>0</v>
      </c>
      <c r="FD549">
        <v>18</v>
      </c>
      <c r="FF549">
        <v>707</v>
      </c>
      <c r="FQ549">
        <v>0</v>
      </c>
      <c r="FR549">
        <f t="shared" si="279"/>
        <v>0</v>
      </c>
      <c r="FS549">
        <v>0</v>
      </c>
      <c r="FX549">
        <v>0</v>
      </c>
      <c r="FY549">
        <v>0</v>
      </c>
      <c r="GA549" t="s">
        <v>411</v>
      </c>
      <c r="GD549">
        <v>1</v>
      </c>
      <c r="GF549">
        <v>1526696368</v>
      </c>
      <c r="GG549">
        <v>2</v>
      </c>
      <c r="GH549">
        <v>3</v>
      </c>
      <c r="GI549">
        <v>-2</v>
      </c>
      <c r="GJ549">
        <v>0</v>
      </c>
      <c r="GK549">
        <v>0</v>
      </c>
      <c r="GL549">
        <f t="shared" si="280"/>
        <v>0</v>
      </c>
      <c r="GM549">
        <f t="shared" si="281"/>
        <v>14422.8</v>
      </c>
      <c r="GN549">
        <f t="shared" si="282"/>
        <v>14422.8</v>
      </c>
      <c r="GO549">
        <f t="shared" si="283"/>
        <v>0</v>
      </c>
      <c r="GP549">
        <f t="shared" si="284"/>
        <v>0</v>
      </c>
      <c r="GR549">
        <v>1</v>
      </c>
      <c r="GS549">
        <v>1</v>
      </c>
      <c r="GT549">
        <v>0</v>
      </c>
      <c r="GU549" t="s">
        <v>3</v>
      </c>
      <c r="GV549">
        <f t="shared" si="285"/>
        <v>0</v>
      </c>
      <c r="GW549">
        <v>1</v>
      </c>
      <c r="GX549">
        <f t="shared" si="286"/>
        <v>0</v>
      </c>
      <c r="HA549">
        <v>0</v>
      </c>
      <c r="HB549">
        <v>0</v>
      </c>
      <c r="HC549">
        <f t="shared" si="287"/>
        <v>0</v>
      </c>
      <c r="HE549" t="s">
        <v>351</v>
      </c>
      <c r="HF549" t="s">
        <v>28</v>
      </c>
      <c r="HG549">
        <f t="shared" si="288"/>
        <v>14422.8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0" spans="1:245" x14ac:dyDescent="0.2">
      <c r="A550">
        <v>17</v>
      </c>
      <c r="B550">
        <v>1</v>
      </c>
      <c r="E550" t="s">
        <v>412</v>
      </c>
      <c r="F550" t="s">
        <v>346</v>
      </c>
      <c r="G550" t="s">
        <v>413</v>
      </c>
      <c r="H550" t="s">
        <v>20</v>
      </c>
      <c r="I550">
        <v>4</v>
      </c>
      <c r="J550">
        <v>0</v>
      </c>
      <c r="K550">
        <v>4</v>
      </c>
      <c r="O550">
        <f t="shared" si="248"/>
        <v>5189.08</v>
      </c>
      <c r="P550">
        <f t="shared" si="249"/>
        <v>5189.08</v>
      </c>
      <c r="Q550">
        <f t="shared" si="250"/>
        <v>0</v>
      </c>
      <c r="R550">
        <f t="shared" si="251"/>
        <v>0</v>
      </c>
      <c r="S550">
        <f t="shared" si="252"/>
        <v>0</v>
      </c>
      <c r="T550">
        <f t="shared" si="253"/>
        <v>0</v>
      </c>
      <c r="U550">
        <f t="shared" si="254"/>
        <v>0</v>
      </c>
      <c r="V550">
        <f t="shared" si="255"/>
        <v>0</v>
      </c>
      <c r="W550">
        <f t="shared" si="256"/>
        <v>0</v>
      </c>
      <c r="X550">
        <f t="shared" si="257"/>
        <v>0</v>
      </c>
      <c r="Y550">
        <f t="shared" si="258"/>
        <v>0</v>
      </c>
      <c r="AA550">
        <v>312611130</v>
      </c>
      <c r="AB550">
        <f t="shared" si="259"/>
        <v>1297.27</v>
      </c>
      <c r="AC550">
        <f t="shared" si="260"/>
        <v>1297.27</v>
      </c>
      <c r="AD550">
        <f t="shared" si="261"/>
        <v>0</v>
      </c>
      <c r="AE550">
        <f t="shared" si="262"/>
        <v>0</v>
      </c>
      <c r="AF550">
        <f t="shared" si="263"/>
        <v>0</v>
      </c>
      <c r="AG550">
        <f t="shared" si="264"/>
        <v>0</v>
      </c>
      <c r="AH550">
        <f t="shared" si="265"/>
        <v>0</v>
      </c>
      <c r="AI550">
        <f t="shared" si="266"/>
        <v>0</v>
      </c>
      <c r="AJ550">
        <f t="shared" si="267"/>
        <v>0</v>
      </c>
      <c r="AK550">
        <v>1297.27</v>
      </c>
      <c r="AL550">
        <v>1297.27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1</v>
      </c>
      <c r="BJ550" t="s">
        <v>3</v>
      </c>
      <c r="BM550">
        <v>1100</v>
      </c>
      <c r="BN550">
        <v>0</v>
      </c>
      <c r="BO550" t="s">
        <v>3</v>
      </c>
      <c r="BP550">
        <v>0</v>
      </c>
      <c r="BQ550">
        <v>8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268"/>
        <v>5189.08</v>
      </c>
      <c r="CQ550">
        <f t="shared" si="269"/>
        <v>1297.27</v>
      </c>
      <c r="CR550">
        <f t="shared" si="270"/>
        <v>0</v>
      </c>
      <c r="CS550">
        <f t="shared" si="271"/>
        <v>0</v>
      </c>
      <c r="CT550">
        <f t="shared" si="272"/>
        <v>0</v>
      </c>
      <c r="CU550">
        <f t="shared" si="273"/>
        <v>0</v>
      </c>
      <c r="CV550">
        <f t="shared" si="274"/>
        <v>0</v>
      </c>
      <c r="CW550">
        <f t="shared" si="275"/>
        <v>0</v>
      </c>
      <c r="CX550">
        <f t="shared" si="276"/>
        <v>0</v>
      </c>
      <c r="CY550">
        <f t="shared" si="277"/>
        <v>0</v>
      </c>
      <c r="CZ550">
        <f t="shared" si="278"/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20</v>
      </c>
      <c r="DW550" t="s">
        <v>20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293259530</v>
      </c>
      <c r="EF550">
        <v>8</v>
      </c>
      <c r="EG550" t="s">
        <v>337</v>
      </c>
      <c r="EH550">
        <v>0</v>
      </c>
      <c r="EI550" t="s">
        <v>3</v>
      </c>
      <c r="EJ550">
        <v>1</v>
      </c>
      <c r="EK550">
        <v>1100</v>
      </c>
      <c r="EL550" t="s">
        <v>348</v>
      </c>
      <c r="EM550" t="s">
        <v>349</v>
      </c>
      <c r="EO550" t="s">
        <v>3</v>
      </c>
      <c r="EQ550">
        <v>2097152</v>
      </c>
      <c r="ER550">
        <v>1297.27</v>
      </c>
      <c r="ES550">
        <v>1297.27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5</v>
      </c>
      <c r="FC550">
        <v>0</v>
      </c>
      <c r="FD550">
        <v>18</v>
      </c>
      <c r="FF550">
        <v>1271.83</v>
      </c>
      <c r="FQ550">
        <v>0</v>
      </c>
      <c r="FR550">
        <f t="shared" si="279"/>
        <v>0</v>
      </c>
      <c r="FS550">
        <v>0</v>
      </c>
      <c r="FX550">
        <v>0</v>
      </c>
      <c r="FY550">
        <v>0</v>
      </c>
      <c r="GA550" t="s">
        <v>414</v>
      </c>
      <c r="GD550">
        <v>1</v>
      </c>
      <c r="GF550">
        <v>875949433</v>
      </c>
      <c r="GG550">
        <v>2</v>
      </c>
      <c r="GH550">
        <v>3</v>
      </c>
      <c r="GI550">
        <v>-2</v>
      </c>
      <c r="GJ550">
        <v>0</v>
      </c>
      <c r="GK550">
        <v>0</v>
      </c>
      <c r="GL550">
        <f t="shared" si="280"/>
        <v>0</v>
      </c>
      <c r="GM550">
        <f t="shared" si="281"/>
        <v>5189.08</v>
      </c>
      <c r="GN550">
        <f t="shared" si="282"/>
        <v>5189.08</v>
      </c>
      <c r="GO550">
        <f t="shared" si="283"/>
        <v>0</v>
      </c>
      <c r="GP550">
        <f t="shared" si="284"/>
        <v>0</v>
      </c>
      <c r="GR550">
        <v>1</v>
      </c>
      <c r="GS550">
        <v>1</v>
      </c>
      <c r="GT550">
        <v>0</v>
      </c>
      <c r="GU550" t="s">
        <v>3</v>
      </c>
      <c r="GV550">
        <f t="shared" si="285"/>
        <v>0</v>
      </c>
      <c r="GW550">
        <v>1</v>
      </c>
      <c r="GX550">
        <f t="shared" si="286"/>
        <v>0</v>
      </c>
      <c r="HA550">
        <v>0</v>
      </c>
      <c r="HB550">
        <v>0</v>
      </c>
      <c r="HC550">
        <f t="shared" si="287"/>
        <v>0</v>
      </c>
      <c r="HE550" t="s">
        <v>351</v>
      </c>
      <c r="HF550" t="s">
        <v>28</v>
      </c>
      <c r="HG550">
        <f t="shared" si="288"/>
        <v>5189.08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45" x14ac:dyDescent="0.2">
      <c r="A551">
        <v>17</v>
      </c>
      <c r="B551">
        <v>1</v>
      </c>
      <c r="E551" t="s">
        <v>415</v>
      </c>
      <c r="F551" t="s">
        <v>346</v>
      </c>
      <c r="G551" t="s">
        <v>416</v>
      </c>
      <c r="H551" t="s">
        <v>20</v>
      </c>
      <c r="I551">
        <v>4</v>
      </c>
      <c r="J551">
        <v>0</v>
      </c>
      <c r="K551">
        <v>4</v>
      </c>
      <c r="O551">
        <f t="shared" si="248"/>
        <v>266.92</v>
      </c>
      <c r="P551">
        <f t="shared" si="249"/>
        <v>266.92</v>
      </c>
      <c r="Q551">
        <f t="shared" si="250"/>
        <v>0</v>
      </c>
      <c r="R551">
        <f t="shared" si="251"/>
        <v>0</v>
      </c>
      <c r="S551">
        <f t="shared" si="252"/>
        <v>0</v>
      </c>
      <c r="T551">
        <f t="shared" si="253"/>
        <v>0</v>
      </c>
      <c r="U551">
        <f t="shared" si="254"/>
        <v>0</v>
      </c>
      <c r="V551">
        <f t="shared" si="255"/>
        <v>0</v>
      </c>
      <c r="W551">
        <f t="shared" si="256"/>
        <v>0</v>
      </c>
      <c r="X551">
        <f t="shared" si="257"/>
        <v>0</v>
      </c>
      <c r="Y551">
        <f t="shared" si="258"/>
        <v>0</v>
      </c>
      <c r="AA551">
        <v>312611130</v>
      </c>
      <c r="AB551">
        <f t="shared" si="259"/>
        <v>66.73</v>
      </c>
      <c r="AC551">
        <f t="shared" si="260"/>
        <v>66.73</v>
      </c>
      <c r="AD551">
        <f t="shared" si="261"/>
        <v>0</v>
      </c>
      <c r="AE551">
        <f t="shared" si="262"/>
        <v>0</v>
      </c>
      <c r="AF551">
        <f t="shared" si="263"/>
        <v>0</v>
      </c>
      <c r="AG551">
        <f t="shared" si="264"/>
        <v>0</v>
      </c>
      <c r="AH551">
        <f t="shared" si="265"/>
        <v>0</v>
      </c>
      <c r="AI551">
        <f t="shared" si="266"/>
        <v>0</v>
      </c>
      <c r="AJ551">
        <f t="shared" si="267"/>
        <v>0</v>
      </c>
      <c r="AK551">
        <v>66.73</v>
      </c>
      <c r="AL551">
        <v>66.73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1</v>
      </c>
      <c r="BJ551" t="s">
        <v>3</v>
      </c>
      <c r="BM551">
        <v>1100</v>
      </c>
      <c r="BN551">
        <v>0</v>
      </c>
      <c r="BO551" t="s">
        <v>3</v>
      </c>
      <c r="BP551">
        <v>0</v>
      </c>
      <c r="BQ551">
        <v>8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0</v>
      </c>
      <c r="CA551">
        <v>0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 t="shared" si="268"/>
        <v>266.92</v>
      </c>
      <c r="CQ551">
        <f t="shared" si="269"/>
        <v>66.73</v>
      </c>
      <c r="CR551">
        <f t="shared" si="270"/>
        <v>0</v>
      </c>
      <c r="CS551">
        <f t="shared" si="271"/>
        <v>0</v>
      </c>
      <c r="CT551">
        <f t="shared" si="272"/>
        <v>0</v>
      </c>
      <c r="CU551">
        <f t="shared" si="273"/>
        <v>0</v>
      </c>
      <c r="CV551">
        <f t="shared" si="274"/>
        <v>0</v>
      </c>
      <c r="CW551">
        <f t="shared" si="275"/>
        <v>0</v>
      </c>
      <c r="CX551">
        <f t="shared" si="276"/>
        <v>0</v>
      </c>
      <c r="CY551">
        <f t="shared" si="277"/>
        <v>0</v>
      </c>
      <c r="CZ551">
        <f t="shared" si="278"/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20</v>
      </c>
      <c r="DW551" t="s">
        <v>20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293259530</v>
      </c>
      <c r="EF551">
        <v>8</v>
      </c>
      <c r="EG551" t="s">
        <v>337</v>
      </c>
      <c r="EH551">
        <v>0</v>
      </c>
      <c r="EI551" t="s">
        <v>3</v>
      </c>
      <c r="EJ551">
        <v>1</v>
      </c>
      <c r="EK551">
        <v>1100</v>
      </c>
      <c r="EL551" t="s">
        <v>348</v>
      </c>
      <c r="EM551" t="s">
        <v>349</v>
      </c>
      <c r="EO551" t="s">
        <v>3</v>
      </c>
      <c r="EQ551">
        <v>2097152</v>
      </c>
      <c r="ER551">
        <v>66.73</v>
      </c>
      <c r="ES551">
        <v>66.73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5</v>
      </c>
      <c r="FC551">
        <v>0</v>
      </c>
      <c r="FD551">
        <v>18</v>
      </c>
      <c r="FF551">
        <v>65.42</v>
      </c>
      <c r="FQ551">
        <v>0</v>
      </c>
      <c r="FR551">
        <f t="shared" si="279"/>
        <v>0</v>
      </c>
      <c r="FS551">
        <v>0</v>
      </c>
      <c r="FX551">
        <v>0</v>
      </c>
      <c r="FY551">
        <v>0</v>
      </c>
      <c r="GA551" t="s">
        <v>417</v>
      </c>
      <c r="GD551">
        <v>1</v>
      </c>
      <c r="GF551">
        <v>-39045001</v>
      </c>
      <c r="GG551">
        <v>2</v>
      </c>
      <c r="GH551">
        <v>3</v>
      </c>
      <c r="GI551">
        <v>-2</v>
      </c>
      <c r="GJ551">
        <v>0</v>
      </c>
      <c r="GK551">
        <v>0</v>
      </c>
      <c r="GL551">
        <f t="shared" si="280"/>
        <v>0</v>
      </c>
      <c r="GM551">
        <f t="shared" si="281"/>
        <v>266.92</v>
      </c>
      <c r="GN551">
        <f t="shared" si="282"/>
        <v>266.92</v>
      </c>
      <c r="GO551">
        <f t="shared" si="283"/>
        <v>0</v>
      </c>
      <c r="GP551">
        <f t="shared" si="284"/>
        <v>0</v>
      </c>
      <c r="GR551">
        <v>1</v>
      </c>
      <c r="GS551">
        <v>1</v>
      </c>
      <c r="GT551">
        <v>0</v>
      </c>
      <c r="GU551" t="s">
        <v>3</v>
      </c>
      <c r="GV551">
        <f t="shared" si="285"/>
        <v>0</v>
      </c>
      <c r="GW551">
        <v>1</v>
      </c>
      <c r="GX551">
        <f t="shared" si="286"/>
        <v>0</v>
      </c>
      <c r="HA551">
        <v>0</v>
      </c>
      <c r="HB551">
        <v>0</v>
      </c>
      <c r="HC551">
        <f t="shared" si="287"/>
        <v>0</v>
      </c>
      <c r="HE551" t="s">
        <v>351</v>
      </c>
      <c r="HF551" t="s">
        <v>28</v>
      </c>
      <c r="HG551">
        <f t="shared" si="288"/>
        <v>266.92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IK551">
        <v>0</v>
      </c>
    </row>
    <row r="552" spans="1:245" x14ac:dyDescent="0.2">
      <c r="A552">
        <v>17</v>
      </c>
      <c r="B552">
        <v>1</v>
      </c>
      <c r="E552" t="s">
        <v>418</v>
      </c>
      <c r="F552" t="s">
        <v>346</v>
      </c>
      <c r="G552" t="s">
        <v>419</v>
      </c>
      <c r="H552" t="s">
        <v>20</v>
      </c>
      <c r="I552">
        <v>4</v>
      </c>
      <c r="J552">
        <v>0</v>
      </c>
      <c r="K552">
        <v>4</v>
      </c>
      <c r="O552">
        <f t="shared" si="248"/>
        <v>691.04</v>
      </c>
      <c r="P552">
        <f t="shared" si="249"/>
        <v>691.04</v>
      </c>
      <c r="Q552">
        <f t="shared" si="250"/>
        <v>0</v>
      </c>
      <c r="R552">
        <f t="shared" si="251"/>
        <v>0</v>
      </c>
      <c r="S552">
        <f t="shared" si="252"/>
        <v>0</v>
      </c>
      <c r="T552">
        <f t="shared" si="253"/>
        <v>0</v>
      </c>
      <c r="U552">
        <f t="shared" si="254"/>
        <v>0</v>
      </c>
      <c r="V552">
        <f t="shared" si="255"/>
        <v>0</v>
      </c>
      <c r="W552">
        <f t="shared" si="256"/>
        <v>0</v>
      </c>
      <c r="X552">
        <f t="shared" si="257"/>
        <v>0</v>
      </c>
      <c r="Y552">
        <f t="shared" si="258"/>
        <v>0</v>
      </c>
      <c r="AA552">
        <v>312611130</v>
      </c>
      <c r="AB552">
        <f t="shared" si="259"/>
        <v>172.76</v>
      </c>
      <c r="AC552">
        <f t="shared" si="260"/>
        <v>172.76</v>
      </c>
      <c r="AD552">
        <f t="shared" si="261"/>
        <v>0</v>
      </c>
      <c r="AE552">
        <f t="shared" si="262"/>
        <v>0</v>
      </c>
      <c r="AF552">
        <f t="shared" si="263"/>
        <v>0</v>
      </c>
      <c r="AG552">
        <f t="shared" si="264"/>
        <v>0</v>
      </c>
      <c r="AH552">
        <f t="shared" si="265"/>
        <v>0</v>
      </c>
      <c r="AI552">
        <f t="shared" si="266"/>
        <v>0</v>
      </c>
      <c r="AJ552">
        <f t="shared" si="267"/>
        <v>0</v>
      </c>
      <c r="AK552">
        <v>172.76</v>
      </c>
      <c r="AL552">
        <v>172.76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3</v>
      </c>
      <c r="BM552">
        <v>1100</v>
      </c>
      <c r="BN552">
        <v>0</v>
      </c>
      <c r="BO552" t="s">
        <v>3</v>
      </c>
      <c r="BP552">
        <v>0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268"/>
        <v>691.04</v>
      </c>
      <c r="CQ552">
        <f t="shared" si="269"/>
        <v>172.76</v>
      </c>
      <c r="CR552">
        <f t="shared" si="270"/>
        <v>0</v>
      </c>
      <c r="CS552">
        <f t="shared" si="271"/>
        <v>0</v>
      </c>
      <c r="CT552">
        <f t="shared" si="272"/>
        <v>0</v>
      </c>
      <c r="CU552">
        <f t="shared" si="273"/>
        <v>0</v>
      </c>
      <c r="CV552">
        <f t="shared" si="274"/>
        <v>0</v>
      </c>
      <c r="CW552">
        <f t="shared" si="275"/>
        <v>0</v>
      </c>
      <c r="CX552">
        <f t="shared" si="276"/>
        <v>0</v>
      </c>
      <c r="CY552">
        <f t="shared" si="277"/>
        <v>0</v>
      </c>
      <c r="CZ552">
        <f t="shared" si="278"/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20</v>
      </c>
      <c r="DW552" t="s">
        <v>20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293259530</v>
      </c>
      <c r="EF552">
        <v>8</v>
      </c>
      <c r="EG552" t="s">
        <v>337</v>
      </c>
      <c r="EH552">
        <v>0</v>
      </c>
      <c r="EI552" t="s">
        <v>3</v>
      </c>
      <c r="EJ552">
        <v>1</v>
      </c>
      <c r="EK552">
        <v>1100</v>
      </c>
      <c r="EL552" t="s">
        <v>348</v>
      </c>
      <c r="EM552" t="s">
        <v>349</v>
      </c>
      <c r="EO552" t="s">
        <v>3</v>
      </c>
      <c r="EQ552">
        <v>1048576</v>
      </c>
      <c r="ER552">
        <v>172.76</v>
      </c>
      <c r="ES552">
        <v>172.76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5</v>
      </c>
      <c r="FC552">
        <v>0</v>
      </c>
      <c r="FD552">
        <v>18</v>
      </c>
      <c r="FF552">
        <v>169.37</v>
      </c>
      <c r="FQ552">
        <v>0</v>
      </c>
      <c r="FR552">
        <f t="shared" si="279"/>
        <v>0</v>
      </c>
      <c r="FS552">
        <v>0</v>
      </c>
      <c r="FX552">
        <v>0</v>
      </c>
      <c r="FY552">
        <v>0</v>
      </c>
      <c r="GA552" t="s">
        <v>420</v>
      </c>
      <c r="GD552">
        <v>1</v>
      </c>
      <c r="GF552">
        <v>-1411473347</v>
      </c>
      <c r="GG552">
        <v>2</v>
      </c>
      <c r="GH552">
        <v>3</v>
      </c>
      <c r="GI552">
        <v>-2</v>
      </c>
      <c r="GJ552">
        <v>0</v>
      </c>
      <c r="GK552">
        <v>0</v>
      </c>
      <c r="GL552">
        <f t="shared" si="280"/>
        <v>0</v>
      </c>
      <c r="GM552">
        <f t="shared" si="281"/>
        <v>691.04</v>
      </c>
      <c r="GN552">
        <f t="shared" si="282"/>
        <v>691.04</v>
      </c>
      <c r="GO552">
        <f t="shared" si="283"/>
        <v>0</v>
      </c>
      <c r="GP552">
        <f t="shared" si="284"/>
        <v>0</v>
      </c>
      <c r="GR552">
        <v>1</v>
      </c>
      <c r="GS552">
        <v>1</v>
      </c>
      <c r="GT552">
        <v>0</v>
      </c>
      <c r="GU552" t="s">
        <v>3</v>
      </c>
      <c r="GV552">
        <f t="shared" si="285"/>
        <v>0</v>
      </c>
      <c r="GW552">
        <v>1</v>
      </c>
      <c r="GX552">
        <f t="shared" si="286"/>
        <v>0</v>
      </c>
      <c r="HA552">
        <v>0</v>
      </c>
      <c r="HB552">
        <v>0</v>
      </c>
      <c r="HC552">
        <f t="shared" si="287"/>
        <v>0</v>
      </c>
      <c r="HE552" t="s">
        <v>351</v>
      </c>
      <c r="HF552" t="s">
        <v>28</v>
      </c>
      <c r="HG552">
        <f t="shared" si="288"/>
        <v>691.04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4" spans="1:245" x14ac:dyDescent="0.2">
      <c r="A554" s="2">
        <v>51</v>
      </c>
      <c r="B554" s="2">
        <f>B525</f>
        <v>1</v>
      </c>
      <c r="C554" s="2">
        <f>A525</f>
        <v>4</v>
      </c>
      <c r="D554" s="2">
        <f>ROW(A525)</f>
        <v>525</v>
      </c>
      <c r="E554" s="2"/>
      <c r="F554" s="2" t="str">
        <f>IF(F525&lt;&gt;"",F525,"")</f>
        <v>Новый раздел</v>
      </c>
      <c r="G554" s="2" t="str">
        <f>IF(G525&lt;&gt;"",G525,"")</f>
        <v>Материалы отсутствующие в НБ</v>
      </c>
      <c r="H554" s="2">
        <v>0</v>
      </c>
      <c r="I554" s="2"/>
      <c r="J554" s="2"/>
      <c r="K554" s="2"/>
      <c r="L554" s="2"/>
      <c r="M554" s="2"/>
      <c r="N554" s="2"/>
      <c r="O554" s="2">
        <f t="shared" ref="O554:T554" si="289">ROUND(AB554,2)</f>
        <v>249723.12</v>
      </c>
      <c r="P554" s="2">
        <f t="shared" si="289"/>
        <v>249723.12</v>
      </c>
      <c r="Q554" s="2">
        <f t="shared" si="289"/>
        <v>0</v>
      </c>
      <c r="R554" s="2">
        <f t="shared" si="289"/>
        <v>0</v>
      </c>
      <c r="S554" s="2">
        <f t="shared" si="289"/>
        <v>0</v>
      </c>
      <c r="T554" s="2">
        <f t="shared" si="289"/>
        <v>0</v>
      </c>
      <c r="U554" s="2">
        <f>AH554</f>
        <v>0</v>
      </c>
      <c r="V554" s="2">
        <f>AI554</f>
        <v>0</v>
      </c>
      <c r="W554" s="2">
        <f>ROUND(AJ554,2)</f>
        <v>0</v>
      </c>
      <c r="X554" s="2">
        <f>ROUND(AK554,2)</f>
        <v>0</v>
      </c>
      <c r="Y554" s="2">
        <f>ROUND(AL554,2)</f>
        <v>0</v>
      </c>
      <c r="Z554" s="2"/>
      <c r="AA554" s="2"/>
      <c r="AB554" s="2">
        <f>ROUND(SUMIF(AA529:AA552,"=312611130",O529:O552),2)</f>
        <v>249723.12</v>
      </c>
      <c r="AC554" s="2">
        <f>ROUND(SUMIF(AA529:AA552,"=312611130",P529:P552),2)</f>
        <v>249723.12</v>
      </c>
      <c r="AD554" s="2">
        <f>ROUND(SUMIF(AA529:AA552,"=312611130",Q529:Q552),2)</f>
        <v>0</v>
      </c>
      <c r="AE554" s="2">
        <f>ROUND(SUMIF(AA529:AA552,"=312611130",R529:R552),2)</f>
        <v>0</v>
      </c>
      <c r="AF554" s="2">
        <f>ROUND(SUMIF(AA529:AA552,"=312611130",S529:S552),2)</f>
        <v>0</v>
      </c>
      <c r="AG554" s="2">
        <f>ROUND(SUMIF(AA529:AA552,"=312611130",T529:T552),2)</f>
        <v>0</v>
      </c>
      <c r="AH554" s="2">
        <f>SUMIF(AA529:AA552,"=312611130",U529:U552)</f>
        <v>0</v>
      </c>
      <c r="AI554" s="2">
        <f>SUMIF(AA529:AA552,"=312611130",V529:V552)</f>
        <v>0</v>
      </c>
      <c r="AJ554" s="2">
        <f>ROUND(SUMIF(AA529:AA552,"=312611130",W529:W552),2)</f>
        <v>0</v>
      </c>
      <c r="AK554" s="2">
        <f>ROUND(SUMIF(AA529:AA552,"=312611130",X529:X552),2)</f>
        <v>0</v>
      </c>
      <c r="AL554" s="2">
        <f>ROUND(SUMIF(AA529:AA552,"=312611130",Y529:Y552),2)</f>
        <v>0</v>
      </c>
      <c r="AM554" s="2"/>
      <c r="AN554" s="2"/>
      <c r="AO554" s="2">
        <f t="shared" ref="AO554:BD554" si="290">ROUND(BX554,2)</f>
        <v>0</v>
      </c>
      <c r="AP554" s="2">
        <f t="shared" si="290"/>
        <v>0</v>
      </c>
      <c r="AQ554" s="2">
        <f t="shared" si="290"/>
        <v>0</v>
      </c>
      <c r="AR554" s="2">
        <f t="shared" si="290"/>
        <v>249723.12</v>
      </c>
      <c r="AS554" s="2">
        <f t="shared" si="290"/>
        <v>249723.12</v>
      </c>
      <c r="AT554" s="2">
        <f t="shared" si="290"/>
        <v>0</v>
      </c>
      <c r="AU554" s="2">
        <f t="shared" si="290"/>
        <v>0</v>
      </c>
      <c r="AV554" s="2">
        <f t="shared" si="290"/>
        <v>249723.12</v>
      </c>
      <c r="AW554" s="2">
        <f t="shared" si="290"/>
        <v>249723.12</v>
      </c>
      <c r="AX554" s="2">
        <f t="shared" si="290"/>
        <v>0</v>
      </c>
      <c r="AY554" s="2">
        <f t="shared" si="290"/>
        <v>249723.12</v>
      </c>
      <c r="AZ554" s="2">
        <f t="shared" si="290"/>
        <v>0</v>
      </c>
      <c r="BA554" s="2">
        <f t="shared" si="290"/>
        <v>0</v>
      </c>
      <c r="BB554" s="2">
        <f t="shared" si="290"/>
        <v>0</v>
      </c>
      <c r="BC554" s="2">
        <f t="shared" si="290"/>
        <v>0</v>
      </c>
      <c r="BD554" s="2">
        <f t="shared" si="290"/>
        <v>0</v>
      </c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>
        <f>ROUND(SUMIF(AA529:AA552,"=312611130",FQ529:FQ552),2)</f>
        <v>0</v>
      </c>
      <c r="BY554" s="2">
        <f>ROUND(SUMIF(AA529:AA552,"=312611130",FR529:FR552),2)</f>
        <v>0</v>
      </c>
      <c r="BZ554" s="2">
        <f>ROUND(SUMIF(AA529:AA552,"=312611130",GL529:GL552),2)</f>
        <v>0</v>
      </c>
      <c r="CA554" s="2">
        <f>ROUND(SUMIF(AA529:AA552,"=312611130",GM529:GM552),2)</f>
        <v>249723.12</v>
      </c>
      <c r="CB554" s="2">
        <f>ROUND(SUMIF(AA529:AA552,"=312611130",GN529:GN552),2)</f>
        <v>249723.12</v>
      </c>
      <c r="CC554" s="2">
        <f>ROUND(SUMIF(AA529:AA552,"=312611130",GO529:GO552),2)</f>
        <v>0</v>
      </c>
      <c r="CD554" s="2">
        <f>ROUND(SUMIF(AA529:AA552,"=312611130",GP529:GP552),2)</f>
        <v>0</v>
      </c>
      <c r="CE554" s="2">
        <f>AC554-BX554</f>
        <v>249723.12</v>
      </c>
      <c r="CF554" s="2">
        <f>AC554-BY554</f>
        <v>249723.12</v>
      </c>
      <c r="CG554" s="2">
        <f>BX554-BZ554</f>
        <v>0</v>
      </c>
      <c r="CH554" s="2">
        <f>AC554-BX554-BY554+BZ554</f>
        <v>249723.12</v>
      </c>
      <c r="CI554" s="2">
        <f>BY554-BZ554</f>
        <v>0</v>
      </c>
      <c r="CJ554" s="2">
        <f>ROUND(SUMIF(AA529:AA552,"=312611130",GX529:GX552),2)</f>
        <v>0</v>
      </c>
      <c r="CK554" s="2">
        <f>ROUND(SUMIF(AA529:AA552,"=312611130",GY529:GY552),2)</f>
        <v>0</v>
      </c>
      <c r="CL554" s="2">
        <f>ROUND(SUMIF(AA529:AA552,"=312611130",GZ529:GZ552),2)</f>
        <v>0</v>
      </c>
      <c r="CM554" s="2">
        <f>ROUND(SUMIF(AA529:AA552,"=312611130",HD529:HD552),2)</f>
        <v>0</v>
      </c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>
        <v>0</v>
      </c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201</v>
      </c>
      <c r="F556" s="4">
        <f>ROUND(Source!O554,O556)</f>
        <v>249723.12</v>
      </c>
      <c r="G556" s="4" t="s">
        <v>45</v>
      </c>
      <c r="H556" s="4" t="s">
        <v>46</v>
      </c>
      <c r="I556" s="4"/>
      <c r="J556" s="4"/>
      <c r="K556" s="4">
        <v>201</v>
      </c>
      <c r="L556" s="4">
        <v>1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249723.12</v>
      </c>
      <c r="X556" s="4">
        <v>1</v>
      </c>
      <c r="Y556" s="4">
        <v>249723.12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202</v>
      </c>
      <c r="F557" s="4">
        <f>ROUND(Source!P554,O557)</f>
        <v>249723.12</v>
      </c>
      <c r="G557" s="4" t="s">
        <v>47</v>
      </c>
      <c r="H557" s="4" t="s">
        <v>48</v>
      </c>
      <c r="I557" s="4"/>
      <c r="J557" s="4"/>
      <c r="K557" s="4">
        <v>202</v>
      </c>
      <c r="L557" s="4">
        <v>2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249723.12</v>
      </c>
      <c r="X557" s="4">
        <v>1</v>
      </c>
      <c r="Y557" s="4">
        <v>249723.12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222</v>
      </c>
      <c r="F558" s="4">
        <f>ROUND(Source!AO554,O558)</f>
        <v>0</v>
      </c>
      <c r="G558" s="4" t="s">
        <v>49</v>
      </c>
      <c r="H558" s="4" t="s">
        <v>50</v>
      </c>
      <c r="I558" s="4"/>
      <c r="J558" s="4"/>
      <c r="K558" s="4">
        <v>222</v>
      </c>
      <c r="L558" s="4">
        <v>3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225</v>
      </c>
      <c r="F559" s="4">
        <f>ROUND(Source!AV554,O559)</f>
        <v>249723.12</v>
      </c>
      <c r="G559" s="4" t="s">
        <v>51</v>
      </c>
      <c r="H559" s="4" t="s">
        <v>52</v>
      </c>
      <c r="I559" s="4"/>
      <c r="J559" s="4"/>
      <c r="K559" s="4">
        <v>225</v>
      </c>
      <c r="L559" s="4">
        <v>4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249723.12</v>
      </c>
      <c r="X559" s="4">
        <v>1</v>
      </c>
      <c r="Y559" s="4">
        <v>249723.12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226</v>
      </c>
      <c r="F560" s="4">
        <f>ROUND(Source!AW554,O560)</f>
        <v>249723.12</v>
      </c>
      <c r="G560" s="4" t="s">
        <v>53</v>
      </c>
      <c r="H560" s="4" t="s">
        <v>54</v>
      </c>
      <c r="I560" s="4"/>
      <c r="J560" s="4"/>
      <c r="K560" s="4">
        <v>226</v>
      </c>
      <c r="L560" s="4">
        <v>5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249723.12</v>
      </c>
      <c r="X560" s="4">
        <v>1</v>
      </c>
      <c r="Y560" s="4">
        <v>249723.12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227</v>
      </c>
      <c r="F561" s="4">
        <f>ROUND(Source!AX554,O561)</f>
        <v>0</v>
      </c>
      <c r="G561" s="4" t="s">
        <v>55</v>
      </c>
      <c r="H561" s="4" t="s">
        <v>56</v>
      </c>
      <c r="I561" s="4"/>
      <c r="J561" s="4"/>
      <c r="K561" s="4">
        <v>227</v>
      </c>
      <c r="L561" s="4">
        <v>6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228</v>
      </c>
      <c r="F562" s="4">
        <f>ROUND(Source!AY554,O562)</f>
        <v>249723.12</v>
      </c>
      <c r="G562" s="4" t="s">
        <v>57</v>
      </c>
      <c r="H562" s="4" t="s">
        <v>58</v>
      </c>
      <c r="I562" s="4"/>
      <c r="J562" s="4"/>
      <c r="K562" s="4">
        <v>228</v>
      </c>
      <c r="L562" s="4">
        <v>7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249723.12</v>
      </c>
      <c r="X562" s="4">
        <v>1</v>
      </c>
      <c r="Y562" s="4">
        <v>249723.12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216</v>
      </c>
      <c r="F563" s="4">
        <f>ROUND(Source!AP554,O563)</f>
        <v>0</v>
      </c>
      <c r="G563" s="4" t="s">
        <v>59</v>
      </c>
      <c r="H563" s="4" t="s">
        <v>60</v>
      </c>
      <c r="I563" s="4"/>
      <c r="J563" s="4"/>
      <c r="K563" s="4">
        <v>216</v>
      </c>
      <c r="L563" s="4">
        <v>8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223</v>
      </c>
      <c r="F564" s="4">
        <f>ROUND(Source!AQ554,O564)</f>
        <v>0</v>
      </c>
      <c r="G564" s="4" t="s">
        <v>61</v>
      </c>
      <c r="H564" s="4" t="s">
        <v>62</v>
      </c>
      <c r="I564" s="4"/>
      <c r="J564" s="4"/>
      <c r="K564" s="4">
        <v>223</v>
      </c>
      <c r="L564" s="4">
        <v>9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229</v>
      </c>
      <c r="F565" s="4">
        <f>ROUND(Source!AZ554,O565)</f>
        <v>0</v>
      </c>
      <c r="G565" s="4" t="s">
        <v>63</v>
      </c>
      <c r="H565" s="4" t="s">
        <v>64</v>
      </c>
      <c r="I565" s="4"/>
      <c r="J565" s="4"/>
      <c r="K565" s="4">
        <v>229</v>
      </c>
      <c r="L565" s="4">
        <v>10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203</v>
      </c>
      <c r="F566" s="4">
        <f>ROUND(Source!Q554,O566)</f>
        <v>0</v>
      </c>
      <c r="G566" s="4" t="s">
        <v>65</v>
      </c>
      <c r="H566" s="4" t="s">
        <v>66</v>
      </c>
      <c r="I566" s="4"/>
      <c r="J566" s="4"/>
      <c r="K566" s="4">
        <v>203</v>
      </c>
      <c r="L566" s="4">
        <v>11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231</v>
      </c>
      <c r="F567" s="4">
        <f>ROUND(Source!BB554,O567)</f>
        <v>0</v>
      </c>
      <c r="G567" s="4" t="s">
        <v>67</v>
      </c>
      <c r="H567" s="4" t="s">
        <v>68</v>
      </c>
      <c r="I567" s="4"/>
      <c r="J567" s="4"/>
      <c r="K567" s="4">
        <v>231</v>
      </c>
      <c r="L567" s="4">
        <v>12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204</v>
      </c>
      <c r="F568" s="4">
        <f>ROUND(Source!R554,O568)</f>
        <v>0</v>
      </c>
      <c r="G568" s="4" t="s">
        <v>69</v>
      </c>
      <c r="H568" s="4" t="s">
        <v>70</v>
      </c>
      <c r="I568" s="4"/>
      <c r="J568" s="4"/>
      <c r="K568" s="4">
        <v>204</v>
      </c>
      <c r="L568" s="4">
        <v>13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205</v>
      </c>
      <c r="F569" s="4">
        <f>ROUND(Source!S554,O569)</f>
        <v>0</v>
      </c>
      <c r="G569" s="4" t="s">
        <v>71</v>
      </c>
      <c r="H569" s="4" t="s">
        <v>72</v>
      </c>
      <c r="I569" s="4"/>
      <c r="J569" s="4"/>
      <c r="K569" s="4">
        <v>205</v>
      </c>
      <c r="L569" s="4">
        <v>14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232</v>
      </c>
      <c r="F570" s="4">
        <f>ROUND(Source!BC554,O570)</f>
        <v>0</v>
      </c>
      <c r="G570" s="4" t="s">
        <v>73</v>
      </c>
      <c r="H570" s="4" t="s">
        <v>74</v>
      </c>
      <c r="I570" s="4"/>
      <c r="J570" s="4"/>
      <c r="K570" s="4">
        <v>232</v>
      </c>
      <c r="L570" s="4">
        <v>15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214</v>
      </c>
      <c r="F571" s="4">
        <f>ROUND(Source!AS554,O571)</f>
        <v>249723.12</v>
      </c>
      <c r="G571" s="4" t="s">
        <v>75</v>
      </c>
      <c r="H571" s="4" t="s">
        <v>76</v>
      </c>
      <c r="I571" s="4"/>
      <c r="J571" s="4"/>
      <c r="K571" s="4">
        <v>214</v>
      </c>
      <c r="L571" s="4">
        <v>16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249723.12</v>
      </c>
      <c r="X571" s="4">
        <v>1</v>
      </c>
      <c r="Y571" s="4">
        <v>249723.12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215</v>
      </c>
      <c r="F572" s="4">
        <f>ROUND(Source!AT554,O572)</f>
        <v>0</v>
      </c>
      <c r="G572" s="4" t="s">
        <v>77</v>
      </c>
      <c r="H572" s="4" t="s">
        <v>78</v>
      </c>
      <c r="I572" s="4"/>
      <c r="J572" s="4"/>
      <c r="K572" s="4">
        <v>215</v>
      </c>
      <c r="L572" s="4">
        <v>17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217</v>
      </c>
      <c r="F573" s="4">
        <f>ROUND(Source!AU554,O573)</f>
        <v>0</v>
      </c>
      <c r="G573" s="4" t="s">
        <v>79</v>
      </c>
      <c r="H573" s="4" t="s">
        <v>80</v>
      </c>
      <c r="I573" s="4"/>
      <c r="J573" s="4"/>
      <c r="K573" s="4">
        <v>217</v>
      </c>
      <c r="L573" s="4">
        <v>18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230</v>
      </c>
      <c r="F574" s="4">
        <f>ROUND(Source!BA554,O574)</f>
        <v>0</v>
      </c>
      <c r="G574" s="4" t="s">
        <v>81</v>
      </c>
      <c r="H574" s="4" t="s">
        <v>82</v>
      </c>
      <c r="I574" s="4"/>
      <c r="J574" s="4"/>
      <c r="K574" s="4">
        <v>230</v>
      </c>
      <c r="L574" s="4">
        <v>19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206</v>
      </c>
      <c r="F575" s="4">
        <f>ROUND(Source!T554,O575)</f>
        <v>0</v>
      </c>
      <c r="G575" s="4" t="s">
        <v>83</v>
      </c>
      <c r="H575" s="4" t="s">
        <v>84</v>
      </c>
      <c r="I575" s="4"/>
      <c r="J575" s="4"/>
      <c r="K575" s="4">
        <v>206</v>
      </c>
      <c r="L575" s="4">
        <v>20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207</v>
      </c>
      <c r="F576" s="4">
        <f>ROUND(Source!U554,O576)</f>
        <v>0</v>
      </c>
      <c r="G576" s="4" t="s">
        <v>85</v>
      </c>
      <c r="H576" s="4" t="s">
        <v>86</v>
      </c>
      <c r="I576" s="4"/>
      <c r="J576" s="4"/>
      <c r="K576" s="4">
        <v>207</v>
      </c>
      <c r="L576" s="4">
        <v>21</v>
      </c>
      <c r="M576" s="4">
        <v>3</v>
      </c>
      <c r="N576" s="4" t="s">
        <v>3</v>
      </c>
      <c r="O576" s="4">
        <v>7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208</v>
      </c>
      <c r="F577" s="4">
        <f>ROUND(Source!V554,O577)</f>
        <v>0</v>
      </c>
      <c r="G577" s="4" t="s">
        <v>87</v>
      </c>
      <c r="H577" s="4" t="s">
        <v>88</v>
      </c>
      <c r="I577" s="4"/>
      <c r="J577" s="4"/>
      <c r="K577" s="4">
        <v>208</v>
      </c>
      <c r="L577" s="4">
        <v>22</v>
      </c>
      <c r="M577" s="4">
        <v>3</v>
      </c>
      <c r="N577" s="4" t="s">
        <v>3</v>
      </c>
      <c r="O577" s="4">
        <v>7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209</v>
      </c>
      <c r="F578" s="4">
        <f>ROUND(Source!W554,O578)</f>
        <v>0</v>
      </c>
      <c r="G578" s="4" t="s">
        <v>89</v>
      </c>
      <c r="H578" s="4" t="s">
        <v>90</v>
      </c>
      <c r="I578" s="4"/>
      <c r="J578" s="4"/>
      <c r="K578" s="4">
        <v>209</v>
      </c>
      <c r="L578" s="4">
        <v>23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233</v>
      </c>
      <c r="F579" s="4">
        <f>ROUND(Source!BD554,O579)</f>
        <v>0</v>
      </c>
      <c r="G579" s="4" t="s">
        <v>91</v>
      </c>
      <c r="H579" s="4" t="s">
        <v>92</v>
      </c>
      <c r="I579" s="4"/>
      <c r="J579" s="4"/>
      <c r="K579" s="4">
        <v>233</v>
      </c>
      <c r="L579" s="4">
        <v>24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210</v>
      </c>
      <c r="F580" s="4">
        <f>ROUND(Source!X554,O580)</f>
        <v>0</v>
      </c>
      <c r="G580" s="4" t="s">
        <v>93</v>
      </c>
      <c r="H580" s="4" t="s">
        <v>94</v>
      </c>
      <c r="I580" s="4"/>
      <c r="J580" s="4"/>
      <c r="K580" s="4">
        <v>210</v>
      </c>
      <c r="L580" s="4">
        <v>25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211</v>
      </c>
      <c r="F581" s="4">
        <f>ROUND(Source!Y554,O581)</f>
        <v>0</v>
      </c>
      <c r="G581" s="4" t="s">
        <v>95</v>
      </c>
      <c r="H581" s="4" t="s">
        <v>96</v>
      </c>
      <c r="I581" s="4"/>
      <c r="J581" s="4"/>
      <c r="K581" s="4">
        <v>211</v>
      </c>
      <c r="L581" s="4">
        <v>26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224</v>
      </c>
      <c r="F582" s="4">
        <f>ROUND(Source!AR554,O582)</f>
        <v>249723.12</v>
      </c>
      <c r="G582" s="4" t="s">
        <v>97</v>
      </c>
      <c r="H582" s="4" t="s">
        <v>98</v>
      </c>
      <c r="I582" s="4"/>
      <c r="J582" s="4"/>
      <c r="K582" s="4">
        <v>224</v>
      </c>
      <c r="L582" s="4">
        <v>27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249723.12</v>
      </c>
      <c r="X582" s="4">
        <v>1</v>
      </c>
      <c r="Y582" s="4">
        <v>249723.12</v>
      </c>
      <c r="Z582" s="4"/>
      <c r="AA582" s="4"/>
      <c r="AB582" s="4"/>
    </row>
    <row r="584" spans="1:245" x14ac:dyDescent="0.2">
      <c r="A584" s="1">
        <v>4</v>
      </c>
      <c r="B584" s="1">
        <v>1</v>
      </c>
      <c r="C584" s="1"/>
      <c r="D584" s="1">
        <f>ROW(A590)</f>
        <v>590</v>
      </c>
      <c r="E584" s="1"/>
      <c r="F584" s="1" t="s">
        <v>15</v>
      </c>
      <c r="G584" s="1" t="s">
        <v>421</v>
      </c>
      <c r="H584" s="1" t="s">
        <v>3</v>
      </c>
      <c r="I584" s="1">
        <v>0</v>
      </c>
      <c r="J584" s="1"/>
      <c r="K584" s="1">
        <v>0</v>
      </c>
      <c r="L584" s="1"/>
      <c r="M584" s="1" t="s">
        <v>3</v>
      </c>
      <c r="N584" s="1"/>
      <c r="O584" s="1"/>
      <c r="P584" s="1"/>
      <c r="Q584" s="1"/>
      <c r="R584" s="1"/>
      <c r="S584" s="1">
        <v>0</v>
      </c>
      <c r="T584" s="1"/>
      <c r="U584" s="1" t="s">
        <v>3</v>
      </c>
      <c r="V584" s="1">
        <v>0</v>
      </c>
      <c r="W584" s="1"/>
      <c r="X584" s="1"/>
      <c r="Y584" s="1"/>
      <c r="Z584" s="1"/>
      <c r="AA584" s="1"/>
      <c r="AB584" s="1" t="s">
        <v>3</v>
      </c>
      <c r="AC584" s="1" t="s">
        <v>3</v>
      </c>
      <c r="AD584" s="1" t="s">
        <v>3</v>
      </c>
      <c r="AE584" s="1" t="s">
        <v>3</v>
      </c>
      <c r="AF584" s="1" t="s">
        <v>3</v>
      </c>
      <c r="AG584" s="1" t="s">
        <v>3</v>
      </c>
      <c r="AH584" s="1"/>
      <c r="AI584" s="1"/>
      <c r="AJ584" s="1"/>
      <c r="AK584" s="1"/>
      <c r="AL584" s="1"/>
      <c r="AM584" s="1"/>
      <c r="AN584" s="1"/>
      <c r="AO584" s="1"/>
      <c r="AP584" s="1" t="s">
        <v>3</v>
      </c>
      <c r="AQ584" s="1" t="s">
        <v>3</v>
      </c>
      <c r="AR584" s="1" t="s">
        <v>3</v>
      </c>
      <c r="AS584" s="1"/>
      <c r="AT584" s="1"/>
      <c r="AU584" s="1"/>
      <c r="AV584" s="1"/>
      <c r="AW584" s="1"/>
      <c r="AX584" s="1"/>
      <c r="AY584" s="1"/>
      <c r="AZ584" s="1" t="s">
        <v>3</v>
      </c>
      <c r="BA584" s="1"/>
      <c r="BB584" s="1" t="s">
        <v>3</v>
      </c>
      <c r="BC584" s="1" t="s">
        <v>3</v>
      </c>
      <c r="BD584" s="1" t="s">
        <v>3</v>
      </c>
      <c r="BE584" s="1" t="s">
        <v>3</v>
      </c>
      <c r="BF584" s="1" t="s">
        <v>3</v>
      </c>
      <c r="BG584" s="1" t="s">
        <v>3</v>
      </c>
      <c r="BH584" s="1" t="s">
        <v>3</v>
      </c>
      <c r="BI584" s="1" t="s">
        <v>3</v>
      </c>
      <c r="BJ584" s="1" t="s">
        <v>3</v>
      </c>
      <c r="BK584" s="1" t="s">
        <v>3</v>
      </c>
      <c r="BL584" s="1" t="s">
        <v>3</v>
      </c>
      <c r="BM584" s="1" t="s">
        <v>3</v>
      </c>
      <c r="BN584" s="1" t="s">
        <v>3</v>
      </c>
      <c r="BO584" s="1" t="s">
        <v>3</v>
      </c>
      <c r="BP584" s="1" t="s">
        <v>3</v>
      </c>
      <c r="BQ584" s="1"/>
      <c r="BR584" s="1"/>
      <c r="BS584" s="1"/>
      <c r="BT584" s="1"/>
      <c r="BU584" s="1"/>
      <c r="BV584" s="1"/>
      <c r="BW584" s="1"/>
      <c r="BX584" s="1">
        <v>0</v>
      </c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>
        <v>0</v>
      </c>
    </row>
    <row r="586" spans="1:245" x14ac:dyDescent="0.2">
      <c r="A586" s="2">
        <v>52</v>
      </c>
      <c r="B586" s="2">
        <f t="shared" ref="B586:G586" si="291">B590</f>
        <v>1</v>
      </c>
      <c r="C586" s="2">
        <f t="shared" si="291"/>
        <v>4</v>
      </c>
      <c r="D586" s="2">
        <f t="shared" si="291"/>
        <v>584</v>
      </c>
      <c r="E586" s="2">
        <f t="shared" si="291"/>
        <v>0</v>
      </c>
      <c r="F586" s="2" t="str">
        <f t="shared" si="291"/>
        <v>Новый раздел</v>
      </c>
      <c r="G586" s="2" t="str">
        <f t="shared" si="291"/>
        <v>Возврат материалов справочно</v>
      </c>
      <c r="H586" s="2"/>
      <c r="I586" s="2"/>
      <c r="J586" s="2"/>
      <c r="K586" s="2"/>
      <c r="L586" s="2"/>
      <c r="M586" s="2"/>
      <c r="N586" s="2"/>
      <c r="O586" s="2">
        <f t="shared" ref="O586:AT586" si="292">O590</f>
        <v>0</v>
      </c>
      <c r="P586" s="2">
        <f t="shared" si="292"/>
        <v>0</v>
      </c>
      <c r="Q586" s="2">
        <f t="shared" si="292"/>
        <v>0</v>
      </c>
      <c r="R586" s="2">
        <f t="shared" si="292"/>
        <v>0</v>
      </c>
      <c r="S586" s="2">
        <f t="shared" si="292"/>
        <v>0</v>
      </c>
      <c r="T586" s="2">
        <f t="shared" si="292"/>
        <v>0</v>
      </c>
      <c r="U586" s="2">
        <f t="shared" si="292"/>
        <v>0</v>
      </c>
      <c r="V586" s="2">
        <f t="shared" si="292"/>
        <v>0</v>
      </c>
      <c r="W586" s="2">
        <f t="shared" si="292"/>
        <v>0</v>
      </c>
      <c r="X586" s="2">
        <f t="shared" si="292"/>
        <v>0</v>
      </c>
      <c r="Y586" s="2">
        <f t="shared" si="292"/>
        <v>0</v>
      </c>
      <c r="Z586" s="2">
        <f t="shared" si="292"/>
        <v>0</v>
      </c>
      <c r="AA586" s="2">
        <f t="shared" si="292"/>
        <v>0</v>
      </c>
      <c r="AB586" s="2">
        <f t="shared" si="292"/>
        <v>0</v>
      </c>
      <c r="AC586" s="2">
        <f t="shared" si="292"/>
        <v>0</v>
      </c>
      <c r="AD586" s="2">
        <f t="shared" si="292"/>
        <v>0</v>
      </c>
      <c r="AE586" s="2">
        <f t="shared" si="292"/>
        <v>0</v>
      </c>
      <c r="AF586" s="2">
        <f t="shared" si="292"/>
        <v>0</v>
      </c>
      <c r="AG586" s="2">
        <f t="shared" si="292"/>
        <v>0</v>
      </c>
      <c r="AH586" s="2">
        <f t="shared" si="292"/>
        <v>0</v>
      </c>
      <c r="AI586" s="2">
        <f t="shared" si="292"/>
        <v>0</v>
      </c>
      <c r="AJ586" s="2">
        <f t="shared" si="292"/>
        <v>0</v>
      </c>
      <c r="AK586" s="2">
        <f t="shared" si="292"/>
        <v>0</v>
      </c>
      <c r="AL586" s="2">
        <f t="shared" si="292"/>
        <v>0</v>
      </c>
      <c r="AM586" s="2">
        <f t="shared" si="292"/>
        <v>0</v>
      </c>
      <c r="AN586" s="2">
        <f t="shared" si="292"/>
        <v>0</v>
      </c>
      <c r="AO586" s="2">
        <f t="shared" si="292"/>
        <v>0</v>
      </c>
      <c r="AP586" s="2">
        <f t="shared" si="292"/>
        <v>0</v>
      </c>
      <c r="AQ586" s="2">
        <f t="shared" si="292"/>
        <v>0</v>
      </c>
      <c r="AR586" s="2">
        <f t="shared" si="292"/>
        <v>0</v>
      </c>
      <c r="AS586" s="2">
        <f t="shared" si="292"/>
        <v>0</v>
      </c>
      <c r="AT586" s="2">
        <f t="shared" si="292"/>
        <v>0</v>
      </c>
      <c r="AU586" s="2">
        <f t="shared" ref="AU586:BZ586" si="293">AU590</f>
        <v>0</v>
      </c>
      <c r="AV586" s="2">
        <f t="shared" si="293"/>
        <v>0</v>
      </c>
      <c r="AW586" s="2">
        <f t="shared" si="293"/>
        <v>0</v>
      </c>
      <c r="AX586" s="2">
        <f t="shared" si="293"/>
        <v>0</v>
      </c>
      <c r="AY586" s="2">
        <f t="shared" si="293"/>
        <v>0</v>
      </c>
      <c r="AZ586" s="2">
        <f t="shared" si="293"/>
        <v>0</v>
      </c>
      <c r="BA586" s="2">
        <f t="shared" si="293"/>
        <v>0</v>
      </c>
      <c r="BB586" s="2">
        <f t="shared" si="293"/>
        <v>0</v>
      </c>
      <c r="BC586" s="2">
        <f t="shared" si="293"/>
        <v>0</v>
      </c>
      <c r="BD586" s="2">
        <f t="shared" si="293"/>
        <v>0</v>
      </c>
      <c r="BE586" s="2">
        <f t="shared" si="293"/>
        <v>0</v>
      </c>
      <c r="BF586" s="2">
        <f t="shared" si="293"/>
        <v>0</v>
      </c>
      <c r="BG586" s="2">
        <f t="shared" si="293"/>
        <v>0</v>
      </c>
      <c r="BH586" s="2">
        <f t="shared" si="293"/>
        <v>0</v>
      </c>
      <c r="BI586" s="2">
        <f t="shared" si="293"/>
        <v>0</v>
      </c>
      <c r="BJ586" s="2">
        <f t="shared" si="293"/>
        <v>0</v>
      </c>
      <c r="BK586" s="2">
        <f t="shared" si="293"/>
        <v>0</v>
      </c>
      <c r="BL586" s="2">
        <f t="shared" si="293"/>
        <v>0</v>
      </c>
      <c r="BM586" s="2">
        <f t="shared" si="293"/>
        <v>0</v>
      </c>
      <c r="BN586" s="2">
        <f t="shared" si="293"/>
        <v>0</v>
      </c>
      <c r="BO586" s="2">
        <f t="shared" si="293"/>
        <v>0</v>
      </c>
      <c r="BP586" s="2">
        <f t="shared" si="293"/>
        <v>0</v>
      </c>
      <c r="BQ586" s="2">
        <f t="shared" si="293"/>
        <v>0</v>
      </c>
      <c r="BR586" s="2">
        <f t="shared" si="293"/>
        <v>0</v>
      </c>
      <c r="BS586" s="2">
        <f t="shared" si="293"/>
        <v>0</v>
      </c>
      <c r="BT586" s="2">
        <f t="shared" si="293"/>
        <v>0</v>
      </c>
      <c r="BU586" s="2">
        <f t="shared" si="293"/>
        <v>0</v>
      </c>
      <c r="BV586" s="2">
        <f t="shared" si="293"/>
        <v>0</v>
      </c>
      <c r="BW586" s="2">
        <f t="shared" si="293"/>
        <v>0</v>
      </c>
      <c r="BX586" s="2">
        <f t="shared" si="293"/>
        <v>0</v>
      </c>
      <c r="BY586" s="2">
        <f t="shared" si="293"/>
        <v>0</v>
      </c>
      <c r="BZ586" s="2">
        <f t="shared" si="293"/>
        <v>0</v>
      </c>
      <c r="CA586" s="2">
        <f t="shared" ref="CA586:DF586" si="294">CA590</f>
        <v>0</v>
      </c>
      <c r="CB586" s="2">
        <f t="shared" si="294"/>
        <v>0</v>
      </c>
      <c r="CC586" s="2">
        <f t="shared" si="294"/>
        <v>0</v>
      </c>
      <c r="CD586" s="2">
        <f t="shared" si="294"/>
        <v>0</v>
      </c>
      <c r="CE586" s="2">
        <f t="shared" si="294"/>
        <v>0</v>
      </c>
      <c r="CF586" s="2">
        <f t="shared" si="294"/>
        <v>0</v>
      </c>
      <c r="CG586" s="2">
        <f t="shared" si="294"/>
        <v>0</v>
      </c>
      <c r="CH586" s="2">
        <f t="shared" si="294"/>
        <v>0</v>
      </c>
      <c r="CI586" s="2">
        <f t="shared" si="294"/>
        <v>0</v>
      </c>
      <c r="CJ586" s="2">
        <f t="shared" si="294"/>
        <v>0</v>
      </c>
      <c r="CK586" s="2">
        <f t="shared" si="294"/>
        <v>0</v>
      </c>
      <c r="CL586" s="2">
        <f t="shared" si="294"/>
        <v>0</v>
      </c>
      <c r="CM586" s="2">
        <f t="shared" si="294"/>
        <v>0</v>
      </c>
      <c r="CN586" s="2">
        <f t="shared" si="294"/>
        <v>0</v>
      </c>
      <c r="CO586" s="2">
        <f t="shared" si="294"/>
        <v>0</v>
      </c>
      <c r="CP586" s="2">
        <f t="shared" si="294"/>
        <v>0</v>
      </c>
      <c r="CQ586" s="2">
        <f t="shared" si="294"/>
        <v>0</v>
      </c>
      <c r="CR586" s="2">
        <f t="shared" si="294"/>
        <v>0</v>
      </c>
      <c r="CS586" s="2">
        <f t="shared" si="294"/>
        <v>0</v>
      </c>
      <c r="CT586" s="2">
        <f t="shared" si="294"/>
        <v>0</v>
      </c>
      <c r="CU586" s="2">
        <f t="shared" si="294"/>
        <v>0</v>
      </c>
      <c r="CV586" s="2">
        <f t="shared" si="294"/>
        <v>0</v>
      </c>
      <c r="CW586" s="2">
        <f t="shared" si="294"/>
        <v>0</v>
      </c>
      <c r="CX586" s="2">
        <f t="shared" si="294"/>
        <v>0</v>
      </c>
      <c r="CY586" s="2">
        <f t="shared" si="294"/>
        <v>0</v>
      </c>
      <c r="CZ586" s="2">
        <f t="shared" si="294"/>
        <v>0</v>
      </c>
      <c r="DA586" s="2">
        <f t="shared" si="294"/>
        <v>0</v>
      </c>
      <c r="DB586" s="2">
        <f t="shared" si="294"/>
        <v>0</v>
      </c>
      <c r="DC586" s="2">
        <f t="shared" si="294"/>
        <v>0</v>
      </c>
      <c r="DD586" s="2">
        <f t="shared" si="294"/>
        <v>0</v>
      </c>
      <c r="DE586" s="2">
        <f t="shared" si="294"/>
        <v>0</v>
      </c>
      <c r="DF586" s="2">
        <f t="shared" si="294"/>
        <v>0</v>
      </c>
      <c r="DG586" s="3">
        <f t="shared" ref="DG586:EL586" si="295">DG590</f>
        <v>0</v>
      </c>
      <c r="DH586" s="3">
        <f t="shared" si="295"/>
        <v>0</v>
      </c>
      <c r="DI586" s="3">
        <f t="shared" si="295"/>
        <v>0</v>
      </c>
      <c r="DJ586" s="3">
        <f t="shared" si="295"/>
        <v>0</v>
      </c>
      <c r="DK586" s="3">
        <f t="shared" si="295"/>
        <v>0</v>
      </c>
      <c r="DL586" s="3">
        <f t="shared" si="295"/>
        <v>0</v>
      </c>
      <c r="DM586" s="3">
        <f t="shared" si="295"/>
        <v>0</v>
      </c>
      <c r="DN586" s="3">
        <f t="shared" si="295"/>
        <v>0</v>
      </c>
      <c r="DO586" s="3">
        <f t="shared" si="295"/>
        <v>0</v>
      </c>
      <c r="DP586" s="3">
        <f t="shared" si="295"/>
        <v>0</v>
      </c>
      <c r="DQ586" s="3">
        <f t="shared" si="295"/>
        <v>0</v>
      </c>
      <c r="DR586" s="3">
        <f t="shared" si="295"/>
        <v>0</v>
      </c>
      <c r="DS586" s="3">
        <f t="shared" si="295"/>
        <v>0</v>
      </c>
      <c r="DT586" s="3">
        <f t="shared" si="295"/>
        <v>0</v>
      </c>
      <c r="DU586" s="3">
        <f t="shared" si="295"/>
        <v>0</v>
      </c>
      <c r="DV586" s="3">
        <f t="shared" si="295"/>
        <v>0</v>
      </c>
      <c r="DW586" s="3">
        <f t="shared" si="295"/>
        <v>0</v>
      </c>
      <c r="DX586" s="3">
        <f t="shared" si="295"/>
        <v>0</v>
      </c>
      <c r="DY586" s="3">
        <f t="shared" si="295"/>
        <v>0</v>
      </c>
      <c r="DZ586" s="3">
        <f t="shared" si="295"/>
        <v>0</v>
      </c>
      <c r="EA586" s="3">
        <f t="shared" si="295"/>
        <v>0</v>
      </c>
      <c r="EB586" s="3">
        <f t="shared" si="295"/>
        <v>0</v>
      </c>
      <c r="EC586" s="3">
        <f t="shared" si="295"/>
        <v>0</v>
      </c>
      <c r="ED586" s="3">
        <f t="shared" si="295"/>
        <v>0</v>
      </c>
      <c r="EE586" s="3">
        <f t="shared" si="295"/>
        <v>0</v>
      </c>
      <c r="EF586" s="3">
        <f t="shared" si="295"/>
        <v>0</v>
      </c>
      <c r="EG586" s="3">
        <f t="shared" si="295"/>
        <v>0</v>
      </c>
      <c r="EH586" s="3">
        <f t="shared" si="295"/>
        <v>0</v>
      </c>
      <c r="EI586" s="3">
        <f t="shared" si="295"/>
        <v>0</v>
      </c>
      <c r="EJ586" s="3">
        <f t="shared" si="295"/>
        <v>0</v>
      </c>
      <c r="EK586" s="3">
        <f t="shared" si="295"/>
        <v>0</v>
      </c>
      <c r="EL586" s="3">
        <f t="shared" si="295"/>
        <v>0</v>
      </c>
      <c r="EM586" s="3">
        <f t="shared" ref="EM586:FR586" si="296">EM590</f>
        <v>0</v>
      </c>
      <c r="EN586" s="3">
        <f t="shared" si="296"/>
        <v>0</v>
      </c>
      <c r="EO586" s="3">
        <f t="shared" si="296"/>
        <v>0</v>
      </c>
      <c r="EP586" s="3">
        <f t="shared" si="296"/>
        <v>0</v>
      </c>
      <c r="EQ586" s="3">
        <f t="shared" si="296"/>
        <v>0</v>
      </c>
      <c r="ER586" s="3">
        <f t="shared" si="296"/>
        <v>0</v>
      </c>
      <c r="ES586" s="3">
        <f t="shared" si="296"/>
        <v>0</v>
      </c>
      <c r="ET586" s="3">
        <f t="shared" si="296"/>
        <v>0</v>
      </c>
      <c r="EU586" s="3">
        <f t="shared" si="296"/>
        <v>0</v>
      </c>
      <c r="EV586" s="3">
        <f t="shared" si="296"/>
        <v>0</v>
      </c>
      <c r="EW586" s="3">
        <f t="shared" si="296"/>
        <v>0</v>
      </c>
      <c r="EX586" s="3">
        <f t="shared" si="296"/>
        <v>0</v>
      </c>
      <c r="EY586" s="3">
        <f t="shared" si="296"/>
        <v>0</v>
      </c>
      <c r="EZ586" s="3">
        <f t="shared" si="296"/>
        <v>0</v>
      </c>
      <c r="FA586" s="3">
        <f t="shared" si="296"/>
        <v>0</v>
      </c>
      <c r="FB586" s="3">
        <f t="shared" si="296"/>
        <v>0</v>
      </c>
      <c r="FC586" s="3">
        <f t="shared" si="296"/>
        <v>0</v>
      </c>
      <c r="FD586" s="3">
        <f t="shared" si="296"/>
        <v>0</v>
      </c>
      <c r="FE586" s="3">
        <f t="shared" si="296"/>
        <v>0</v>
      </c>
      <c r="FF586" s="3">
        <f t="shared" si="296"/>
        <v>0</v>
      </c>
      <c r="FG586" s="3">
        <f t="shared" si="296"/>
        <v>0</v>
      </c>
      <c r="FH586" s="3">
        <f t="shared" si="296"/>
        <v>0</v>
      </c>
      <c r="FI586" s="3">
        <f t="shared" si="296"/>
        <v>0</v>
      </c>
      <c r="FJ586" s="3">
        <f t="shared" si="296"/>
        <v>0</v>
      </c>
      <c r="FK586" s="3">
        <f t="shared" si="296"/>
        <v>0</v>
      </c>
      <c r="FL586" s="3">
        <f t="shared" si="296"/>
        <v>0</v>
      </c>
      <c r="FM586" s="3">
        <f t="shared" si="296"/>
        <v>0</v>
      </c>
      <c r="FN586" s="3">
        <f t="shared" si="296"/>
        <v>0</v>
      </c>
      <c r="FO586" s="3">
        <f t="shared" si="296"/>
        <v>0</v>
      </c>
      <c r="FP586" s="3">
        <f t="shared" si="296"/>
        <v>0</v>
      </c>
      <c r="FQ586" s="3">
        <f t="shared" si="296"/>
        <v>0</v>
      </c>
      <c r="FR586" s="3">
        <f t="shared" si="296"/>
        <v>0</v>
      </c>
      <c r="FS586" s="3">
        <f t="shared" ref="FS586:GX586" si="297">FS590</f>
        <v>0</v>
      </c>
      <c r="FT586" s="3">
        <f t="shared" si="297"/>
        <v>0</v>
      </c>
      <c r="FU586" s="3">
        <f t="shared" si="297"/>
        <v>0</v>
      </c>
      <c r="FV586" s="3">
        <f t="shared" si="297"/>
        <v>0</v>
      </c>
      <c r="FW586" s="3">
        <f t="shared" si="297"/>
        <v>0</v>
      </c>
      <c r="FX586" s="3">
        <f t="shared" si="297"/>
        <v>0</v>
      </c>
      <c r="FY586" s="3">
        <f t="shared" si="297"/>
        <v>0</v>
      </c>
      <c r="FZ586" s="3">
        <f t="shared" si="297"/>
        <v>0</v>
      </c>
      <c r="GA586" s="3">
        <f t="shared" si="297"/>
        <v>0</v>
      </c>
      <c r="GB586" s="3">
        <f t="shared" si="297"/>
        <v>0</v>
      </c>
      <c r="GC586" s="3">
        <f t="shared" si="297"/>
        <v>0</v>
      </c>
      <c r="GD586" s="3">
        <f t="shared" si="297"/>
        <v>0</v>
      </c>
      <c r="GE586" s="3">
        <f t="shared" si="297"/>
        <v>0</v>
      </c>
      <c r="GF586" s="3">
        <f t="shared" si="297"/>
        <v>0</v>
      </c>
      <c r="GG586" s="3">
        <f t="shared" si="297"/>
        <v>0</v>
      </c>
      <c r="GH586" s="3">
        <f t="shared" si="297"/>
        <v>0</v>
      </c>
      <c r="GI586" s="3">
        <f t="shared" si="297"/>
        <v>0</v>
      </c>
      <c r="GJ586" s="3">
        <f t="shared" si="297"/>
        <v>0</v>
      </c>
      <c r="GK586" s="3">
        <f t="shared" si="297"/>
        <v>0</v>
      </c>
      <c r="GL586" s="3">
        <f t="shared" si="297"/>
        <v>0</v>
      </c>
      <c r="GM586" s="3">
        <f t="shared" si="297"/>
        <v>0</v>
      </c>
      <c r="GN586" s="3">
        <f t="shared" si="297"/>
        <v>0</v>
      </c>
      <c r="GO586" s="3">
        <f t="shared" si="297"/>
        <v>0</v>
      </c>
      <c r="GP586" s="3">
        <f t="shared" si="297"/>
        <v>0</v>
      </c>
      <c r="GQ586" s="3">
        <f t="shared" si="297"/>
        <v>0</v>
      </c>
      <c r="GR586" s="3">
        <f t="shared" si="297"/>
        <v>0</v>
      </c>
      <c r="GS586" s="3">
        <f t="shared" si="297"/>
        <v>0</v>
      </c>
      <c r="GT586" s="3">
        <f t="shared" si="297"/>
        <v>0</v>
      </c>
      <c r="GU586" s="3">
        <f t="shared" si="297"/>
        <v>0</v>
      </c>
      <c r="GV586" s="3">
        <f t="shared" si="297"/>
        <v>0</v>
      </c>
      <c r="GW586" s="3">
        <f t="shared" si="297"/>
        <v>0</v>
      </c>
      <c r="GX586" s="3">
        <f t="shared" si="297"/>
        <v>0</v>
      </c>
    </row>
    <row r="588" spans="1:245" x14ac:dyDescent="0.2">
      <c r="A588">
        <v>19</v>
      </c>
      <c r="B588">
        <v>1</v>
      </c>
      <c r="F588" t="s">
        <v>3</v>
      </c>
      <c r="G588" t="s">
        <v>422</v>
      </c>
      <c r="H588" t="s">
        <v>3</v>
      </c>
      <c r="AA588">
        <v>1</v>
      </c>
      <c r="IK588">
        <v>0</v>
      </c>
    </row>
    <row r="590" spans="1:245" x14ac:dyDescent="0.2">
      <c r="A590" s="2">
        <v>51</v>
      </c>
      <c r="B590" s="2">
        <f>B584</f>
        <v>1</v>
      </c>
      <c r="C590" s="2">
        <f>A584</f>
        <v>4</v>
      </c>
      <c r="D590" s="2">
        <f>ROW(A584)</f>
        <v>584</v>
      </c>
      <c r="E590" s="2"/>
      <c r="F590" s="2" t="str">
        <f>IF(F584&lt;&gt;"",F584,"")</f>
        <v>Новый раздел</v>
      </c>
      <c r="G590" s="2" t="str">
        <f>IF(G584&lt;&gt;"",G584,"")</f>
        <v>Возврат материалов справочно</v>
      </c>
      <c r="H590" s="2">
        <v>0</v>
      </c>
      <c r="I590" s="2"/>
      <c r="J590" s="2"/>
      <c r="K590" s="2"/>
      <c r="L590" s="2"/>
      <c r="M590" s="2"/>
      <c r="N590" s="2"/>
      <c r="O590" s="2">
        <f t="shared" ref="O590:T590" si="298">ROUND(AB590,2)</f>
        <v>0</v>
      </c>
      <c r="P590" s="2">
        <f t="shared" si="298"/>
        <v>0</v>
      </c>
      <c r="Q590" s="2">
        <f t="shared" si="298"/>
        <v>0</v>
      </c>
      <c r="R590" s="2">
        <f t="shared" si="298"/>
        <v>0</v>
      </c>
      <c r="S590" s="2">
        <f t="shared" si="298"/>
        <v>0</v>
      </c>
      <c r="T590" s="2">
        <f t="shared" si="298"/>
        <v>0</v>
      </c>
      <c r="U590" s="2">
        <f>AH590</f>
        <v>0</v>
      </c>
      <c r="V590" s="2">
        <f>AI590</f>
        <v>0</v>
      </c>
      <c r="W590" s="2">
        <f>ROUND(AJ590,2)</f>
        <v>0</v>
      </c>
      <c r="X590" s="2">
        <f>ROUND(AK590,2)</f>
        <v>0</v>
      </c>
      <c r="Y590" s="2">
        <f>ROUND(AL590,2)</f>
        <v>0</v>
      </c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>
        <f t="shared" ref="AO590:BD590" si="299">ROUND(BX590,2)</f>
        <v>0</v>
      </c>
      <c r="AP590" s="2">
        <f t="shared" si="299"/>
        <v>0</v>
      </c>
      <c r="AQ590" s="2">
        <f t="shared" si="299"/>
        <v>0</v>
      </c>
      <c r="AR590" s="2">
        <f t="shared" si="299"/>
        <v>0</v>
      </c>
      <c r="AS590" s="2">
        <f t="shared" si="299"/>
        <v>0</v>
      </c>
      <c r="AT590" s="2">
        <f t="shared" si="299"/>
        <v>0</v>
      </c>
      <c r="AU590" s="2">
        <f t="shared" si="299"/>
        <v>0</v>
      </c>
      <c r="AV590" s="2">
        <f t="shared" si="299"/>
        <v>0</v>
      </c>
      <c r="AW590" s="2">
        <f t="shared" si="299"/>
        <v>0</v>
      </c>
      <c r="AX590" s="2">
        <f t="shared" si="299"/>
        <v>0</v>
      </c>
      <c r="AY590" s="2">
        <f t="shared" si="299"/>
        <v>0</v>
      </c>
      <c r="AZ590" s="2">
        <f t="shared" si="299"/>
        <v>0</v>
      </c>
      <c r="BA590" s="2">
        <f t="shared" si="299"/>
        <v>0</v>
      </c>
      <c r="BB590" s="2">
        <f t="shared" si="299"/>
        <v>0</v>
      </c>
      <c r="BC590" s="2">
        <f t="shared" si="299"/>
        <v>0</v>
      </c>
      <c r="BD590" s="2">
        <f t="shared" si="299"/>
        <v>0</v>
      </c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>
        <v>0</v>
      </c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201</v>
      </c>
      <c r="F592" s="4">
        <f>ROUND(Source!O590,O592)</f>
        <v>0</v>
      </c>
      <c r="G592" s="4" t="s">
        <v>45</v>
      </c>
      <c r="H592" s="4" t="s">
        <v>46</v>
      </c>
      <c r="I592" s="4"/>
      <c r="J592" s="4"/>
      <c r="K592" s="4">
        <v>201</v>
      </c>
      <c r="L592" s="4">
        <v>1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202</v>
      </c>
      <c r="F593" s="4">
        <f>ROUND(Source!P590,O593)</f>
        <v>0</v>
      </c>
      <c r="G593" s="4" t="s">
        <v>47</v>
      </c>
      <c r="H593" s="4" t="s">
        <v>48</v>
      </c>
      <c r="I593" s="4"/>
      <c r="J593" s="4"/>
      <c r="K593" s="4">
        <v>202</v>
      </c>
      <c r="L593" s="4">
        <v>2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222</v>
      </c>
      <c r="F594" s="4">
        <f>ROUND(Source!AO590,O594)</f>
        <v>0</v>
      </c>
      <c r="G594" s="4" t="s">
        <v>49</v>
      </c>
      <c r="H594" s="4" t="s">
        <v>50</v>
      </c>
      <c r="I594" s="4"/>
      <c r="J594" s="4"/>
      <c r="K594" s="4">
        <v>222</v>
      </c>
      <c r="L594" s="4">
        <v>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225</v>
      </c>
      <c r="F595" s="4">
        <f>ROUND(Source!AV590,O595)</f>
        <v>0</v>
      </c>
      <c r="G595" s="4" t="s">
        <v>51</v>
      </c>
      <c r="H595" s="4" t="s">
        <v>52</v>
      </c>
      <c r="I595" s="4"/>
      <c r="J595" s="4"/>
      <c r="K595" s="4">
        <v>225</v>
      </c>
      <c r="L595" s="4">
        <v>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226</v>
      </c>
      <c r="F596" s="4">
        <f>ROUND(Source!AW590,O596)</f>
        <v>0</v>
      </c>
      <c r="G596" s="4" t="s">
        <v>53</v>
      </c>
      <c r="H596" s="4" t="s">
        <v>54</v>
      </c>
      <c r="I596" s="4"/>
      <c r="J596" s="4"/>
      <c r="K596" s="4">
        <v>226</v>
      </c>
      <c r="L596" s="4">
        <v>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227</v>
      </c>
      <c r="F597" s="4">
        <f>ROUND(Source!AX590,O597)</f>
        <v>0</v>
      </c>
      <c r="G597" s="4" t="s">
        <v>55</v>
      </c>
      <c r="H597" s="4" t="s">
        <v>56</v>
      </c>
      <c r="I597" s="4"/>
      <c r="J597" s="4"/>
      <c r="K597" s="4">
        <v>227</v>
      </c>
      <c r="L597" s="4">
        <v>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228</v>
      </c>
      <c r="F598" s="4">
        <f>ROUND(Source!AY590,O598)</f>
        <v>0</v>
      </c>
      <c r="G598" s="4" t="s">
        <v>57</v>
      </c>
      <c r="H598" s="4" t="s">
        <v>58</v>
      </c>
      <c r="I598" s="4"/>
      <c r="J598" s="4"/>
      <c r="K598" s="4">
        <v>228</v>
      </c>
      <c r="L598" s="4">
        <v>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216</v>
      </c>
      <c r="F599" s="4">
        <f>ROUND(Source!AP590,O599)</f>
        <v>0</v>
      </c>
      <c r="G599" s="4" t="s">
        <v>59</v>
      </c>
      <c r="H599" s="4" t="s">
        <v>60</v>
      </c>
      <c r="I599" s="4"/>
      <c r="J599" s="4"/>
      <c r="K599" s="4">
        <v>216</v>
      </c>
      <c r="L599" s="4">
        <v>8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223</v>
      </c>
      <c r="F600" s="4">
        <f>ROUND(Source!AQ590,O600)</f>
        <v>0</v>
      </c>
      <c r="G600" s="4" t="s">
        <v>61</v>
      </c>
      <c r="H600" s="4" t="s">
        <v>62</v>
      </c>
      <c r="I600" s="4"/>
      <c r="J600" s="4"/>
      <c r="K600" s="4">
        <v>223</v>
      </c>
      <c r="L600" s="4">
        <v>9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229</v>
      </c>
      <c r="F601" s="4">
        <f>ROUND(Source!AZ590,O601)</f>
        <v>0</v>
      </c>
      <c r="G601" s="4" t="s">
        <v>63</v>
      </c>
      <c r="H601" s="4" t="s">
        <v>64</v>
      </c>
      <c r="I601" s="4"/>
      <c r="J601" s="4"/>
      <c r="K601" s="4">
        <v>229</v>
      </c>
      <c r="L601" s="4">
        <v>10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203</v>
      </c>
      <c r="F602" s="4">
        <f>ROUND(Source!Q590,O602)</f>
        <v>0</v>
      </c>
      <c r="G602" s="4" t="s">
        <v>65</v>
      </c>
      <c r="H602" s="4" t="s">
        <v>66</v>
      </c>
      <c r="I602" s="4"/>
      <c r="J602" s="4"/>
      <c r="K602" s="4">
        <v>203</v>
      </c>
      <c r="L602" s="4">
        <v>11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231</v>
      </c>
      <c r="F603" s="4">
        <f>ROUND(Source!BB590,O603)</f>
        <v>0</v>
      </c>
      <c r="G603" s="4" t="s">
        <v>67</v>
      </c>
      <c r="H603" s="4" t="s">
        <v>68</v>
      </c>
      <c r="I603" s="4"/>
      <c r="J603" s="4"/>
      <c r="K603" s="4">
        <v>231</v>
      </c>
      <c r="L603" s="4">
        <v>12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204</v>
      </c>
      <c r="F604" s="4">
        <f>ROUND(Source!R590,O604)</f>
        <v>0</v>
      </c>
      <c r="G604" s="4" t="s">
        <v>69</v>
      </c>
      <c r="H604" s="4" t="s">
        <v>70</v>
      </c>
      <c r="I604" s="4"/>
      <c r="J604" s="4"/>
      <c r="K604" s="4">
        <v>204</v>
      </c>
      <c r="L604" s="4">
        <v>13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205</v>
      </c>
      <c r="F605" s="4">
        <f>ROUND(Source!S590,O605)</f>
        <v>0</v>
      </c>
      <c r="G605" s="4" t="s">
        <v>71</v>
      </c>
      <c r="H605" s="4" t="s">
        <v>72</v>
      </c>
      <c r="I605" s="4"/>
      <c r="J605" s="4"/>
      <c r="K605" s="4">
        <v>205</v>
      </c>
      <c r="L605" s="4">
        <v>14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232</v>
      </c>
      <c r="F606" s="4">
        <f>ROUND(Source!BC590,O606)</f>
        <v>0</v>
      </c>
      <c r="G606" s="4" t="s">
        <v>73</v>
      </c>
      <c r="H606" s="4" t="s">
        <v>74</v>
      </c>
      <c r="I606" s="4"/>
      <c r="J606" s="4"/>
      <c r="K606" s="4">
        <v>232</v>
      </c>
      <c r="L606" s="4">
        <v>15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214</v>
      </c>
      <c r="F607" s="4">
        <f>ROUND(Source!AS590,O607)</f>
        <v>0</v>
      </c>
      <c r="G607" s="4" t="s">
        <v>75</v>
      </c>
      <c r="H607" s="4" t="s">
        <v>76</v>
      </c>
      <c r="I607" s="4"/>
      <c r="J607" s="4"/>
      <c r="K607" s="4">
        <v>214</v>
      </c>
      <c r="L607" s="4">
        <v>16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215</v>
      </c>
      <c r="F608" s="4">
        <f>ROUND(Source!AT590,O608)</f>
        <v>0</v>
      </c>
      <c r="G608" s="4" t="s">
        <v>77</v>
      </c>
      <c r="H608" s="4" t="s">
        <v>78</v>
      </c>
      <c r="I608" s="4"/>
      <c r="J608" s="4"/>
      <c r="K608" s="4">
        <v>215</v>
      </c>
      <c r="L608" s="4">
        <v>17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217</v>
      </c>
      <c r="F609" s="4">
        <f>ROUND(Source!AU590,O609)</f>
        <v>0</v>
      </c>
      <c r="G609" s="4" t="s">
        <v>79</v>
      </c>
      <c r="H609" s="4" t="s">
        <v>80</v>
      </c>
      <c r="I609" s="4"/>
      <c r="J609" s="4"/>
      <c r="K609" s="4">
        <v>217</v>
      </c>
      <c r="L609" s="4">
        <v>18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230</v>
      </c>
      <c r="F610" s="4">
        <f>ROUND(Source!BA590,O610)</f>
        <v>0</v>
      </c>
      <c r="G610" s="4" t="s">
        <v>81</v>
      </c>
      <c r="H610" s="4" t="s">
        <v>82</v>
      </c>
      <c r="I610" s="4"/>
      <c r="J610" s="4"/>
      <c r="K610" s="4">
        <v>230</v>
      </c>
      <c r="L610" s="4">
        <v>19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206</v>
      </c>
      <c r="F611" s="4">
        <f>ROUND(Source!T590,O611)</f>
        <v>0</v>
      </c>
      <c r="G611" s="4" t="s">
        <v>83</v>
      </c>
      <c r="H611" s="4" t="s">
        <v>84</v>
      </c>
      <c r="I611" s="4"/>
      <c r="J611" s="4"/>
      <c r="K611" s="4">
        <v>206</v>
      </c>
      <c r="L611" s="4">
        <v>20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207</v>
      </c>
      <c r="F612" s="4">
        <f>ROUND(Source!U590,O612)</f>
        <v>0</v>
      </c>
      <c r="G612" s="4" t="s">
        <v>85</v>
      </c>
      <c r="H612" s="4" t="s">
        <v>86</v>
      </c>
      <c r="I612" s="4"/>
      <c r="J612" s="4"/>
      <c r="K612" s="4">
        <v>207</v>
      </c>
      <c r="L612" s="4">
        <v>21</v>
      </c>
      <c r="M612" s="4">
        <v>3</v>
      </c>
      <c r="N612" s="4" t="s">
        <v>3</v>
      </c>
      <c r="O612" s="4">
        <v>7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208</v>
      </c>
      <c r="F613" s="4">
        <f>ROUND(Source!V590,O613)</f>
        <v>0</v>
      </c>
      <c r="G613" s="4" t="s">
        <v>87</v>
      </c>
      <c r="H613" s="4" t="s">
        <v>88</v>
      </c>
      <c r="I613" s="4"/>
      <c r="J613" s="4"/>
      <c r="K613" s="4">
        <v>208</v>
      </c>
      <c r="L613" s="4">
        <v>22</v>
      </c>
      <c r="M613" s="4">
        <v>3</v>
      </c>
      <c r="N613" s="4" t="s">
        <v>3</v>
      </c>
      <c r="O613" s="4">
        <v>7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209</v>
      </c>
      <c r="F614" s="4">
        <f>ROUND(Source!W590,O614)</f>
        <v>0</v>
      </c>
      <c r="G614" s="4" t="s">
        <v>89</v>
      </c>
      <c r="H614" s="4" t="s">
        <v>90</v>
      </c>
      <c r="I614" s="4"/>
      <c r="J614" s="4"/>
      <c r="K614" s="4">
        <v>209</v>
      </c>
      <c r="L614" s="4">
        <v>23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233</v>
      </c>
      <c r="F615" s="4">
        <f>ROUND(Source!BD590,O615)</f>
        <v>0</v>
      </c>
      <c r="G615" s="4" t="s">
        <v>91</v>
      </c>
      <c r="H615" s="4" t="s">
        <v>92</v>
      </c>
      <c r="I615" s="4"/>
      <c r="J615" s="4"/>
      <c r="K615" s="4">
        <v>233</v>
      </c>
      <c r="L615" s="4">
        <v>24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210</v>
      </c>
      <c r="F616" s="4">
        <f>ROUND(Source!X590,O616)</f>
        <v>0</v>
      </c>
      <c r="G616" s="4" t="s">
        <v>93</v>
      </c>
      <c r="H616" s="4" t="s">
        <v>94</v>
      </c>
      <c r="I616" s="4"/>
      <c r="J616" s="4"/>
      <c r="K616" s="4">
        <v>210</v>
      </c>
      <c r="L616" s="4">
        <v>25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211</v>
      </c>
      <c r="F617" s="4">
        <f>ROUND(Source!Y590,O617)</f>
        <v>0</v>
      </c>
      <c r="G617" s="4" t="s">
        <v>95</v>
      </c>
      <c r="H617" s="4" t="s">
        <v>96</v>
      </c>
      <c r="I617" s="4"/>
      <c r="J617" s="4"/>
      <c r="K617" s="4">
        <v>211</v>
      </c>
      <c r="L617" s="4">
        <v>26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224</v>
      </c>
      <c r="F618" s="4">
        <f>ROUND(Source!AR590,O618)</f>
        <v>0</v>
      </c>
      <c r="G618" s="4" t="s">
        <v>97</v>
      </c>
      <c r="H618" s="4" t="s">
        <v>98</v>
      </c>
      <c r="I618" s="4"/>
      <c r="J618" s="4"/>
      <c r="K618" s="4">
        <v>224</v>
      </c>
      <c r="L618" s="4">
        <v>27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20" spans="1:206" x14ac:dyDescent="0.2">
      <c r="A620" s="2">
        <v>51</v>
      </c>
      <c r="B620" s="2">
        <f>B20</f>
        <v>1</v>
      </c>
      <c r="C620" s="2">
        <f>A20</f>
        <v>3</v>
      </c>
      <c r="D620" s="2">
        <f>ROW(A20)</f>
        <v>20</v>
      </c>
      <c r="E620" s="2"/>
      <c r="F620" s="2" t="str">
        <f>IF(F20&lt;&gt;"",F20,"")</f>
        <v/>
      </c>
      <c r="G620" s="2" t="str">
        <f>IF(G20&lt;&gt;"",G20,"")</f>
        <v>Новая локальная смета</v>
      </c>
      <c r="H620" s="2">
        <v>0</v>
      </c>
      <c r="I620" s="2"/>
      <c r="J620" s="2"/>
      <c r="K620" s="2"/>
      <c r="L620" s="2"/>
      <c r="M620" s="2"/>
      <c r="N620" s="2"/>
      <c r="O620" s="2">
        <f t="shared" ref="O620:T620" si="300">ROUND(O33+O82+O125+O174+O213+O252+O293+O343+O383+O419+O455+O495+O554+O590+AB620,2)</f>
        <v>1104286.06</v>
      </c>
      <c r="P620" s="2">
        <f t="shared" si="300"/>
        <v>643632.31999999995</v>
      </c>
      <c r="Q620" s="2">
        <f t="shared" si="300"/>
        <v>121396.96</v>
      </c>
      <c r="R620" s="2">
        <f t="shared" si="300"/>
        <v>82537.899999999994</v>
      </c>
      <c r="S620" s="2">
        <f t="shared" si="300"/>
        <v>256718.88</v>
      </c>
      <c r="T620" s="2">
        <f t="shared" si="300"/>
        <v>0</v>
      </c>
      <c r="U620" s="2">
        <f>U33+U82+U125+U174+U213+U252+U293+U343+U383+U419+U455+U495+U554+U590+AH620</f>
        <v>572.07541639999999</v>
      </c>
      <c r="V620" s="2">
        <f>V33+V82+V125+V174+V213+V252+V293+V343+V383+V419+V455+V495+V554+V590+AI620</f>
        <v>163.31814249999999</v>
      </c>
      <c r="W620" s="2">
        <f>ROUND(W33+W82+W125+W174+W213+W252+W293+W343+W383+W419+W455+W495+W554+W590+AJ620,2)</f>
        <v>0</v>
      </c>
      <c r="X620" s="2">
        <f>ROUND(X33+X82+X125+X174+X213+X252+X293+X343+X383+X419+X455+X495+X554+X590+AK620,2)</f>
        <v>338728</v>
      </c>
      <c r="Y620" s="2">
        <f>ROUND(Y33+Y82+Y125+Y174+Y213+Y252+Y293+Y343+Y383+Y419+Y455+Y495+Y554+Y590+AL620,2)</f>
        <v>193868.49</v>
      </c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>
        <f t="shared" ref="AO620:BD620" si="301">ROUND(AO33+AO82+AO125+AO174+AO213+AO252+AO293+AO343+AO383+AO419+AO455+AO495+AO554+AO590+BX620,2)</f>
        <v>38126.43</v>
      </c>
      <c r="AP620" s="2">
        <f t="shared" si="301"/>
        <v>0</v>
      </c>
      <c r="AQ620" s="2">
        <f t="shared" si="301"/>
        <v>0</v>
      </c>
      <c r="AR620" s="2">
        <f t="shared" si="301"/>
        <v>1646286.48</v>
      </c>
      <c r="AS620" s="2">
        <f t="shared" si="301"/>
        <v>1142036.53</v>
      </c>
      <c r="AT620" s="2">
        <f t="shared" si="301"/>
        <v>504249.95</v>
      </c>
      <c r="AU620" s="2">
        <f t="shared" si="301"/>
        <v>0</v>
      </c>
      <c r="AV620" s="2">
        <f t="shared" si="301"/>
        <v>605505.89</v>
      </c>
      <c r="AW620" s="2">
        <f t="shared" si="301"/>
        <v>643632.31999999995</v>
      </c>
      <c r="AX620" s="2">
        <f t="shared" si="301"/>
        <v>38126.43</v>
      </c>
      <c r="AY620" s="2">
        <f t="shared" si="301"/>
        <v>605505.89</v>
      </c>
      <c r="AZ620" s="2">
        <f t="shared" si="301"/>
        <v>0</v>
      </c>
      <c r="BA620" s="2">
        <f t="shared" si="301"/>
        <v>0</v>
      </c>
      <c r="BB620" s="2">
        <f t="shared" si="301"/>
        <v>0</v>
      </c>
      <c r="BC620" s="2">
        <f t="shared" si="301"/>
        <v>0</v>
      </c>
      <c r="BD620" s="2">
        <f t="shared" si="301"/>
        <v>9403.93</v>
      </c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>
        <v>0</v>
      </c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201</v>
      </c>
      <c r="F622" s="4">
        <f>ROUND(Source!O620,O622)</f>
        <v>1104286.06</v>
      </c>
      <c r="G622" s="4" t="s">
        <v>45</v>
      </c>
      <c r="H622" s="4" t="s">
        <v>46</v>
      </c>
      <c r="I622" s="4"/>
      <c r="J622" s="4"/>
      <c r="K622" s="4">
        <v>201</v>
      </c>
      <c r="L622" s="4">
        <v>1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1113689.99</v>
      </c>
      <c r="X622" s="4">
        <v>1</v>
      </c>
      <c r="Y622" s="4">
        <v>1113689.99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202</v>
      </c>
      <c r="F623" s="4">
        <f>ROUND(Source!P620,O623)</f>
        <v>643632.31999999995</v>
      </c>
      <c r="G623" s="4" t="s">
        <v>47</v>
      </c>
      <c r="H623" s="4" t="s">
        <v>48</v>
      </c>
      <c r="I623" s="4"/>
      <c r="J623" s="4"/>
      <c r="K623" s="4">
        <v>202</v>
      </c>
      <c r="L623" s="4">
        <v>2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643632.31999999995</v>
      </c>
      <c r="X623" s="4">
        <v>1</v>
      </c>
      <c r="Y623" s="4">
        <v>643632.31999999995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222</v>
      </c>
      <c r="F624" s="4">
        <f>ROUND(Source!AO620,O624)</f>
        <v>38126.43</v>
      </c>
      <c r="G624" s="4" t="s">
        <v>49</v>
      </c>
      <c r="H624" s="4" t="s">
        <v>50</v>
      </c>
      <c r="I624" s="4"/>
      <c r="J624" s="4"/>
      <c r="K624" s="4">
        <v>222</v>
      </c>
      <c r="L624" s="4">
        <v>3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38126.43</v>
      </c>
      <c r="X624" s="4">
        <v>1</v>
      </c>
      <c r="Y624" s="4">
        <v>38126.43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225</v>
      </c>
      <c r="F625" s="4">
        <f>ROUND(Source!AV620,O625)</f>
        <v>605505.89</v>
      </c>
      <c r="G625" s="4" t="s">
        <v>51</v>
      </c>
      <c r="H625" s="4" t="s">
        <v>52</v>
      </c>
      <c r="I625" s="4"/>
      <c r="J625" s="4"/>
      <c r="K625" s="4">
        <v>225</v>
      </c>
      <c r="L625" s="4">
        <v>4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643632.31999999995</v>
      </c>
      <c r="X625" s="4">
        <v>1</v>
      </c>
      <c r="Y625" s="4">
        <v>643632.31999999995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226</v>
      </c>
      <c r="F626" s="4">
        <f>ROUND(Source!AW620,O626)</f>
        <v>643632.31999999995</v>
      </c>
      <c r="G626" s="4" t="s">
        <v>53</v>
      </c>
      <c r="H626" s="4" t="s">
        <v>54</v>
      </c>
      <c r="I626" s="4"/>
      <c r="J626" s="4"/>
      <c r="K626" s="4">
        <v>226</v>
      </c>
      <c r="L626" s="4">
        <v>5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643632.31999999995</v>
      </c>
      <c r="X626" s="4">
        <v>1</v>
      </c>
      <c r="Y626" s="4">
        <v>643632.31999999995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227</v>
      </c>
      <c r="F627" s="4">
        <f>ROUND(Source!AX620,O627)</f>
        <v>38126.43</v>
      </c>
      <c r="G627" s="4" t="s">
        <v>55</v>
      </c>
      <c r="H627" s="4" t="s">
        <v>56</v>
      </c>
      <c r="I627" s="4"/>
      <c r="J627" s="4"/>
      <c r="K627" s="4">
        <v>227</v>
      </c>
      <c r="L627" s="4">
        <v>6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228</v>
      </c>
      <c r="F628" s="4">
        <f>ROUND(Source!AY620,O628)</f>
        <v>605505.89</v>
      </c>
      <c r="G628" s="4" t="s">
        <v>57</v>
      </c>
      <c r="H628" s="4" t="s">
        <v>58</v>
      </c>
      <c r="I628" s="4"/>
      <c r="J628" s="4"/>
      <c r="K628" s="4">
        <v>228</v>
      </c>
      <c r="L628" s="4">
        <v>7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643632.31999999995</v>
      </c>
      <c r="X628" s="4">
        <v>1</v>
      </c>
      <c r="Y628" s="4">
        <v>643632.31999999995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216</v>
      </c>
      <c r="F629" s="4">
        <f>ROUND(Source!AP620,O629)</f>
        <v>0</v>
      </c>
      <c r="G629" s="4" t="s">
        <v>59</v>
      </c>
      <c r="H629" s="4" t="s">
        <v>60</v>
      </c>
      <c r="I629" s="4"/>
      <c r="J629" s="4"/>
      <c r="K629" s="4">
        <v>216</v>
      </c>
      <c r="L629" s="4">
        <v>8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223</v>
      </c>
      <c r="F630" s="4">
        <f>ROUND(Source!AQ620,O630)</f>
        <v>0</v>
      </c>
      <c r="G630" s="4" t="s">
        <v>61</v>
      </c>
      <c r="H630" s="4" t="s">
        <v>62</v>
      </c>
      <c r="I630" s="4"/>
      <c r="J630" s="4"/>
      <c r="K630" s="4">
        <v>223</v>
      </c>
      <c r="L630" s="4">
        <v>9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229</v>
      </c>
      <c r="F631" s="4">
        <f>ROUND(Source!AZ620,O631)</f>
        <v>0</v>
      </c>
      <c r="G631" s="4" t="s">
        <v>63</v>
      </c>
      <c r="H631" s="4" t="s">
        <v>64</v>
      </c>
      <c r="I631" s="4"/>
      <c r="J631" s="4"/>
      <c r="K631" s="4">
        <v>229</v>
      </c>
      <c r="L631" s="4">
        <v>10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203</v>
      </c>
      <c r="F632" s="4">
        <f>ROUND(Source!Q620,O632)</f>
        <v>121396.96</v>
      </c>
      <c r="G632" s="4" t="s">
        <v>65</v>
      </c>
      <c r="H632" s="4" t="s">
        <v>66</v>
      </c>
      <c r="I632" s="4"/>
      <c r="J632" s="4"/>
      <c r="K632" s="4">
        <v>203</v>
      </c>
      <c r="L632" s="4">
        <v>11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121396.95999999999</v>
      </c>
      <c r="X632" s="4">
        <v>1</v>
      </c>
      <c r="Y632" s="4">
        <v>121396.95999999999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231</v>
      </c>
      <c r="F633" s="4">
        <f>ROUND(Source!BB620,O633)</f>
        <v>0</v>
      </c>
      <c r="G633" s="4" t="s">
        <v>67</v>
      </c>
      <c r="H633" s="4" t="s">
        <v>68</v>
      </c>
      <c r="I633" s="4"/>
      <c r="J633" s="4"/>
      <c r="K633" s="4">
        <v>231</v>
      </c>
      <c r="L633" s="4">
        <v>12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204</v>
      </c>
      <c r="F634" s="4">
        <f>ROUND(Source!R620,O634)</f>
        <v>82537.899999999994</v>
      </c>
      <c r="G634" s="4" t="s">
        <v>69</v>
      </c>
      <c r="H634" s="4" t="s">
        <v>70</v>
      </c>
      <c r="I634" s="4"/>
      <c r="J634" s="4"/>
      <c r="K634" s="4">
        <v>204</v>
      </c>
      <c r="L634" s="4">
        <v>13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82537.900000000009</v>
      </c>
      <c r="X634" s="4">
        <v>1</v>
      </c>
      <c r="Y634" s="4">
        <v>82537.900000000009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205</v>
      </c>
      <c r="F635" s="4">
        <f>ROUND(Source!S620,O635)</f>
        <v>256718.88</v>
      </c>
      <c r="G635" s="4" t="s">
        <v>71</v>
      </c>
      <c r="H635" s="4" t="s">
        <v>72</v>
      </c>
      <c r="I635" s="4"/>
      <c r="J635" s="4"/>
      <c r="K635" s="4">
        <v>205</v>
      </c>
      <c r="L635" s="4">
        <v>14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256718.88</v>
      </c>
      <c r="X635" s="4">
        <v>1</v>
      </c>
      <c r="Y635" s="4">
        <v>256718.88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232</v>
      </c>
      <c r="F636" s="4">
        <f>ROUND(Source!BC620,O636)</f>
        <v>0</v>
      </c>
      <c r="G636" s="4" t="s">
        <v>73</v>
      </c>
      <c r="H636" s="4" t="s">
        <v>74</v>
      </c>
      <c r="I636" s="4"/>
      <c r="J636" s="4"/>
      <c r="K636" s="4">
        <v>232</v>
      </c>
      <c r="L636" s="4">
        <v>15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214</v>
      </c>
      <c r="F637" s="4">
        <f>ROUND(Source!AS620,O637)</f>
        <v>1142036.53</v>
      </c>
      <c r="G637" s="4" t="s">
        <v>75</v>
      </c>
      <c r="H637" s="4" t="s">
        <v>76</v>
      </c>
      <c r="I637" s="4"/>
      <c r="J637" s="4"/>
      <c r="K637" s="4">
        <v>214</v>
      </c>
      <c r="L637" s="4">
        <v>16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1142036.53</v>
      </c>
      <c r="X637" s="4">
        <v>1</v>
      </c>
      <c r="Y637" s="4">
        <v>1142036.53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215</v>
      </c>
      <c r="F638" s="4">
        <f>ROUND(Source!AT620,O638)</f>
        <v>504249.95</v>
      </c>
      <c r="G638" s="4" t="s">
        <v>77</v>
      </c>
      <c r="H638" s="4" t="s">
        <v>78</v>
      </c>
      <c r="I638" s="4"/>
      <c r="J638" s="4"/>
      <c r="K638" s="4">
        <v>215</v>
      </c>
      <c r="L638" s="4">
        <v>17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504249.95</v>
      </c>
      <c r="X638" s="4">
        <v>1</v>
      </c>
      <c r="Y638" s="4">
        <v>504249.95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217</v>
      </c>
      <c r="F639" s="4">
        <f>ROUND(Source!AU620,O639)</f>
        <v>0</v>
      </c>
      <c r="G639" s="4" t="s">
        <v>79</v>
      </c>
      <c r="H639" s="4" t="s">
        <v>80</v>
      </c>
      <c r="I639" s="4"/>
      <c r="J639" s="4"/>
      <c r="K639" s="4">
        <v>217</v>
      </c>
      <c r="L639" s="4">
        <v>18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230</v>
      </c>
      <c r="F640" s="4">
        <f>ROUND(Source!BA620,O640)</f>
        <v>0</v>
      </c>
      <c r="G640" s="4" t="s">
        <v>81</v>
      </c>
      <c r="H640" s="4" t="s">
        <v>82</v>
      </c>
      <c r="I640" s="4"/>
      <c r="J640" s="4"/>
      <c r="K640" s="4">
        <v>230</v>
      </c>
      <c r="L640" s="4">
        <v>19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206</v>
      </c>
      <c r="F641" s="4">
        <f>ROUND(Source!T620,O641)</f>
        <v>0</v>
      </c>
      <c r="G641" s="4" t="s">
        <v>83</v>
      </c>
      <c r="H641" s="4" t="s">
        <v>84</v>
      </c>
      <c r="I641" s="4"/>
      <c r="J641" s="4"/>
      <c r="K641" s="4">
        <v>206</v>
      </c>
      <c r="L641" s="4">
        <v>20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207</v>
      </c>
      <c r="F642" s="4">
        <f>ROUND(Source!U620,O642)</f>
        <v>572.07541639999999</v>
      </c>
      <c r="G642" s="4" t="s">
        <v>85</v>
      </c>
      <c r="H642" s="4" t="s">
        <v>86</v>
      </c>
      <c r="I642" s="4"/>
      <c r="J642" s="4"/>
      <c r="K642" s="4">
        <v>207</v>
      </c>
      <c r="L642" s="4">
        <v>21</v>
      </c>
      <c r="M642" s="4">
        <v>3</v>
      </c>
      <c r="N642" s="4" t="s">
        <v>3</v>
      </c>
      <c r="O642" s="4">
        <v>7</v>
      </c>
      <c r="P642" s="4"/>
      <c r="Q642" s="4"/>
      <c r="R642" s="4"/>
      <c r="S642" s="4"/>
      <c r="T642" s="4"/>
      <c r="U642" s="4"/>
      <c r="V642" s="4"/>
      <c r="W642" s="4">
        <v>572.07541639999999</v>
      </c>
      <c r="X642" s="4">
        <v>1</v>
      </c>
      <c r="Y642" s="4">
        <v>572.07541639999999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208</v>
      </c>
      <c r="F643" s="4">
        <f>ROUND(Source!V620,O643)</f>
        <v>163.31814249999999</v>
      </c>
      <c r="G643" s="4" t="s">
        <v>87</v>
      </c>
      <c r="H643" s="4" t="s">
        <v>88</v>
      </c>
      <c r="I643" s="4"/>
      <c r="J643" s="4"/>
      <c r="K643" s="4">
        <v>208</v>
      </c>
      <c r="L643" s="4">
        <v>22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163.31814249999999</v>
      </c>
      <c r="X643" s="4">
        <v>1</v>
      </c>
      <c r="Y643" s="4">
        <v>163.31814249999999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209</v>
      </c>
      <c r="F644" s="4">
        <f>ROUND(Source!W620,O644)</f>
        <v>0</v>
      </c>
      <c r="G644" s="4" t="s">
        <v>89</v>
      </c>
      <c r="H644" s="4" t="s">
        <v>90</v>
      </c>
      <c r="I644" s="4"/>
      <c r="J644" s="4"/>
      <c r="K644" s="4">
        <v>209</v>
      </c>
      <c r="L644" s="4">
        <v>23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233</v>
      </c>
      <c r="F645" s="4">
        <f>ROUND(Source!BD620,O645)</f>
        <v>9403.93</v>
      </c>
      <c r="G645" s="4" t="s">
        <v>91</v>
      </c>
      <c r="H645" s="4" t="s">
        <v>92</v>
      </c>
      <c r="I645" s="4"/>
      <c r="J645" s="4"/>
      <c r="K645" s="4">
        <v>233</v>
      </c>
      <c r="L645" s="4">
        <v>24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9403.93</v>
      </c>
      <c r="X645" s="4">
        <v>1</v>
      </c>
      <c r="Y645" s="4">
        <v>9403.93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210</v>
      </c>
      <c r="F646" s="4">
        <f>ROUND(Source!X620,O646)</f>
        <v>338728</v>
      </c>
      <c r="G646" s="4" t="s">
        <v>93</v>
      </c>
      <c r="H646" s="4" t="s">
        <v>94</v>
      </c>
      <c r="I646" s="4"/>
      <c r="J646" s="4"/>
      <c r="K646" s="4">
        <v>210</v>
      </c>
      <c r="L646" s="4">
        <v>25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338728</v>
      </c>
      <c r="X646" s="4">
        <v>1</v>
      </c>
      <c r="Y646" s="4">
        <v>338728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211</v>
      </c>
      <c r="F647" s="4">
        <f>ROUND(Source!Y620,O647)</f>
        <v>193868.49</v>
      </c>
      <c r="G647" s="4" t="s">
        <v>95</v>
      </c>
      <c r="H647" s="4" t="s">
        <v>96</v>
      </c>
      <c r="I647" s="4"/>
      <c r="J647" s="4"/>
      <c r="K647" s="4">
        <v>211</v>
      </c>
      <c r="L647" s="4">
        <v>26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193868.49</v>
      </c>
      <c r="X647" s="4">
        <v>1</v>
      </c>
      <c r="Y647" s="4">
        <v>193868.49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224</v>
      </c>
      <c r="F648" s="4">
        <f>ROUND(Source!AR620,O648)</f>
        <v>1646286.48</v>
      </c>
      <c r="G648" s="4" t="s">
        <v>97</v>
      </c>
      <c r="H648" s="4" t="s">
        <v>98</v>
      </c>
      <c r="I648" s="4"/>
      <c r="J648" s="4"/>
      <c r="K648" s="4">
        <v>224</v>
      </c>
      <c r="L648" s="4">
        <v>27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1646286.48</v>
      </c>
      <c r="X648" s="4">
        <v>1</v>
      </c>
      <c r="Y648" s="4">
        <v>1646286.48</v>
      </c>
      <c r="Z648" s="4"/>
      <c r="AA648" s="4"/>
      <c r="AB648" s="4"/>
    </row>
    <row r="649" spans="1:28" x14ac:dyDescent="0.2">
      <c r="A649" s="4">
        <v>50</v>
      </c>
      <c r="B649" s="4">
        <v>1</v>
      </c>
      <c r="C649" s="4">
        <v>0</v>
      </c>
      <c r="D649" s="4">
        <v>2</v>
      </c>
      <c r="E649" s="4">
        <v>0</v>
      </c>
      <c r="F649" s="4">
        <f>ROUND(F626,O649)</f>
        <v>643632.31999999995</v>
      </c>
      <c r="G649" s="4" t="s">
        <v>17</v>
      </c>
      <c r="H649" s="4" t="s">
        <v>423</v>
      </c>
      <c r="I649" s="4"/>
      <c r="J649" s="4"/>
      <c r="K649" s="4">
        <v>212</v>
      </c>
      <c r="L649" s="4">
        <v>28</v>
      </c>
      <c r="M649" s="4">
        <v>0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643632.31999999995</v>
      </c>
      <c r="X649" s="4">
        <v>1</v>
      </c>
      <c r="Y649" s="4">
        <v>643632.31999999995</v>
      </c>
      <c r="Z649" s="4"/>
      <c r="AA649" s="4"/>
      <c r="AB649" s="4"/>
    </row>
    <row r="650" spans="1:28" x14ac:dyDescent="0.2">
      <c r="A650" s="4">
        <v>50</v>
      </c>
      <c r="B650" s="4">
        <v>1</v>
      </c>
      <c r="C650" s="4">
        <v>0</v>
      </c>
      <c r="D650" s="4">
        <v>2</v>
      </c>
      <c r="E650" s="4">
        <v>0</v>
      </c>
      <c r="F650" s="4">
        <v>249723.12</v>
      </c>
      <c r="G650" s="4" t="s">
        <v>143</v>
      </c>
      <c r="H650" s="4" t="s">
        <v>424</v>
      </c>
      <c r="I650" s="4"/>
      <c r="J650" s="4"/>
      <c r="K650" s="4">
        <v>212</v>
      </c>
      <c r="L650" s="4">
        <v>29</v>
      </c>
      <c r="M650" s="4">
        <v>0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249723.12</v>
      </c>
      <c r="X650" s="4">
        <v>1</v>
      </c>
      <c r="Y650" s="4">
        <v>249723.12</v>
      </c>
      <c r="Z650" s="4"/>
      <c r="AA650" s="4"/>
      <c r="AB650" s="4"/>
    </row>
    <row r="651" spans="1:28" x14ac:dyDescent="0.2">
      <c r="A651" s="4">
        <v>50</v>
      </c>
      <c r="B651" s="4">
        <v>1</v>
      </c>
      <c r="C651" s="4">
        <v>0</v>
      </c>
      <c r="D651" s="4">
        <v>2</v>
      </c>
      <c r="E651" s="4">
        <v>0</v>
      </c>
      <c r="F651" s="4">
        <f>ROUND(F649-F650,O651)</f>
        <v>393909.2</v>
      </c>
      <c r="G651" s="4" t="s">
        <v>144</v>
      </c>
      <c r="H651" s="4" t="s">
        <v>425</v>
      </c>
      <c r="I651" s="4"/>
      <c r="J651" s="4"/>
      <c r="K651" s="4">
        <v>212</v>
      </c>
      <c r="L651" s="4">
        <v>30</v>
      </c>
      <c r="M651" s="4">
        <v>0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393909.2</v>
      </c>
      <c r="X651" s="4">
        <v>1</v>
      </c>
      <c r="Y651" s="4">
        <v>393909.2</v>
      </c>
      <c r="Z651" s="4"/>
      <c r="AA651" s="4"/>
      <c r="AB651" s="4"/>
    </row>
    <row r="652" spans="1:28" x14ac:dyDescent="0.2">
      <c r="A652" s="4">
        <v>50</v>
      </c>
      <c r="B652" s="4">
        <v>1</v>
      </c>
      <c r="C652" s="4">
        <v>0</v>
      </c>
      <c r="D652" s="4">
        <v>2</v>
      </c>
      <c r="E652" s="4">
        <v>0</v>
      </c>
      <c r="F652" s="4">
        <f>ROUND((F635+F634+F646+F647)*1.0785,O652)</f>
        <v>940293.75</v>
      </c>
      <c r="G652" s="4" t="s">
        <v>28</v>
      </c>
      <c r="H652" s="4" t="s">
        <v>426</v>
      </c>
      <c r="I652" s="4"/>
      <c r="J652" s="4"/>
      <c r="K652" s="4">
        <v>212</v>
      </c>
      <c r="L652" s="4">
        <v>31</v>
      </c>
      <c r="M652" s="4">
        <v>0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940293.75</v>
      </c>
      <c r="X652" s="4">
        <v>1</v>
      </c>
      <c r="Y652" s="4">
        <v>940293.75</v>
      </c>
      <c r="Z652" s="4"/>
      <c r="AA652" s="4"/>
      <c r="AB652" s="4"/>
    </row>
    <row r="653" spans="1:28" x14ac:dyDescent="0.2">
      <c r="A653" s="4">
        <v>50</v>
      </c>
      <c r="B653" s="4">
        <v>1</v>
      </c>
      <c r="C653" s="4">
        <v>0</v>
      </c>
      <c r="D653" s="4">
        <v>2</v>
      </c>
      <c r="E653" s="4">
        <v>0</v>
      </c>
      <c r="F653" s="4">
        <f>ROUND((F651+F632)*1.0927,O653)</f>
        <v>563075.04</v>
      </c>
      <c r="G653" s="4" t="s">
        <v>37</v>
      </c>
      <c r="H653" s="4" t="s">
        <v>427</v>
      </c>
      <c r="I653" s="4"/>
      <c r="J653" s="4"/>
      <c r="K653" s="4">
        <v>212</v>
      </c>
      <c r="L653" s="4">
        <v>32</v>
      </c>
      <c r="M653" s="4">
        <v>0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563075.04</v>
      </c>
      <c r="X653" s="4">
        <v>1</v>
      </c>
      <c r="Y653" s="4">
        <v>563075.04</v>
      </c>
      <c r="Z653" s="4"/>
      <c r="AA653" s="4"/>
      <c r="AB653" s="4"/>
    </row>
    <row r="654" spans="1:28" x14ac:dyDescent="0.2">
      <c r="A654" s="4">
        <v>50</v>
      </c>
      <c r="B654" s="4">
        <v>1</v>
      </c>
      <c r="C654" s="4">
        <v>0</v>
      </c>
      <c r="D654" s="4">
        <v>2</v>
      </c>
      <c r="E654" s="4">
        <v>0</v>
      </c>
      <c r="F654" s="4">
        <f>ROUND(F650*1.0634,O654)</f>
        <v>265555.57</v>
      </c>
      <c r="G654" s="4" t="s">
        <v>41</v>
      </c>
      <c r="H654" s="4" t="s">
        <v>428</v>
      </c>
      <c r="I654" s="4"/>
      <c r="J654" s="4"/>
      <c r="K654" s="4">
        <v>212</v>
      </c>
      <c r="L654" s="4">
        <v>33</v>
      </c>
      <c r="M654" s="4">
        <v>0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265555.57</v>
      </c>
      <c r="X654" s="4">
        <v>1</v>
      </c>
      <c r="Y654" s="4">
        <v>265555.57</v>
      </c>
      <c r="Z654" s="4"/>
      <c r="AA654" s="4"/>
      <c r="AB654" s="4"/>
    </row>
    <row r="655" spans="1:28" x14ac:dyDescent="0.2">
      <c r="A655" s="4">
        <v>50</v>
      </c>
      <c r="B655" s="4">
        <v>1</v>
      </c>
      <c r="C655" s="4">
        <v>0</v>
      </c>
      <c r="D655" s="4">
        <v>2</v>
      </c>
      <c r="E655" s="4">
        <v>0</v>
      </c>
      <c r="F655" s="4">
        <f>ROUND(F652+F653+F654,O655)</f>
        <v>1768924.36</v>
      </c>
      <c r="G655" s="4" t="s">
        <v>100</v>
      </c>
      <c r="H655" s="4" t="s">
        <v>429</v>
      </c>
      <c r="I655" s="4"/>
      <c r="J655" s="4"/>
      <c r="K655" s="4">
        <v>212</v>
      </c>
      <c r="L655" s="4">
        <v>34</v>
      </c>
      <c r="M655" s="4">
        <v>0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1768924.36</v>
      </c>
      <c r="X655" s="4">
        <v>1</v>
      </c>
      <c r="Y655" s="4">
        <v>1768924.36</v>
      </c>
      <c r="Z655" s="4"/>
      <c r="AA655" s="4"/>
      <c r="AB655" s="4"/>
    </row>
    <row r="657" spans="1:206" x14ac:dyDescent="0.2">
      <c r="A657" s="2">
        <v>51</v>
      </c>
      <c r="B657" s="2">
        <f>B12</f>
        <v>727</v>
      </c>
      <c r="C657" s="2">
        <f>A12</f>
        <v>1</v>
      </c>
      <c r="D657" s="2">
        <f>ROW(A12)</f>
        <v>12</v>
      </c>
      <c r="E657" s="2"/>
      <c r="F657" s="2" t="str">
        <f>IF(F12&lt;&gt;"",F12,"")</f>
        <v>Новый объект_(Копия)_(Копия)_(Копия)_(Копия)</v>
      </c>
      <c r="G657" s="2" t="str">
        <f>IF(G12&lt;&gt;"",G12,"")</f>
        <v>15. ВЛ-0,4 кВ от МТП-344 (Ул.Фрунзе)</v>
      </c>
      <c r="H657" s="2">
        <v>0</v>
      </c>
      <c r="I657" s="2"/>
      <c r="J657" s="2"/>
      <c r="K657" s="2"/>
      <c r="L657" s="2"/>
      <c r="M657" s="2"/>
      <c r="N657" s="2"/>
      <c r="O657" s="2">
        <f t="shared" ref="O657:T657" si="302">ROUND(O620,2)</f>
        <v>1104286.06</v>
      </c>
      <c r="P657" s="2">
        <f t="shared" si="302"/>
        <v>643632.31999999995</v>
      </c>
      <c r="Q657" s="2">
        <f t="shared" si="302"/>
        <v>121396.96</v>
      </c>
      <c r="R657" s="2">
        <f t="shared" si="302"/>
        <v>82537.899999999994</v>
      </c>
      <c r="S657" s="2">
        <f t="shared" si="302"/>
        <v>256718.88</v>
      </c>
      <c r="T657" s="2">
        <f t="shared" si="302"/>
        <v>0</v>
      </c>
      <c r="U657" s="2">
        <f>U620</f>
        <v>572.07541639999999</v>
      </c>
      <c r="V657" s="2">
        <f>V620</f>
        <v>163.31814249999999</v>
      </c>
      <c r="W657" s="2">
        <f>ROUND(W620,2)</f>
        <v>0</v>
      </c>
      <c r="X657" s="2">
        <f>ROUND(X620,2)</f>
        <v>338728</v>
      </c>
      <c r="Y657" s="2">
        <f>ROUND(Y620,2)</f>
        <v>193868.49</v>
      </c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>
        <f t="shared" ref="AO657:BD657" si="303">ROUND(AO620,2)</f>
        <v>38126.43</v>
      </c>
      <c r="AP657" s="2">
        <f t="shared" si="303"/>
        <v>0</v>
      </c>
      <c r="AQ657" s="2">
        <f t="shared" si="303"/>
        <v>0</v>
      </c>
      <c r="AR657" s="2">
        <f t="shared" si="303"/>
        <v>1646286.48</v>
      </c>
      <c r="AS657" s="2">
        <f t="shared" si="303"/>
        <v>1142036.53</v>
      </c>
      <c r="AT657" s="2">
        <f t="shared" si="303"/>
        <v>504249.95</v>
      </c>
      <c r="AU657" s="2">
        <f t="shared" si="303"/>
        <v>0</v>
      </c>
      <c r="AV657" s="2">
        <f t="shared" si="303"/>
        <v>605505.89</v>
      </c>
      <c r="AW657" s="2">
        <f t="shared" si="303"/>
        <v>643632.31999999995</v>
      </c>
      <c r="AX657" s="2">
        <f t="shared" si="303"/>
        <v>38126.43</v>
      </c>
      <c r="AY657" s="2">
        <f t="shared" si="303"/>
        <v>605505.89</v>
      </c>
      <c r="AZ657" s="2">
        <f t="shared" si="303"/>
        <v>0</v>
      </c>
      <c r="BA657" s="2">
        <f t="shared" si="303"/>
        <v>0</v>
      </c>
      <c r="BB657" s="2">
        <f t="shared" si="303"/>
        <v>0</v>
      </c>
      <c r="BC657" s="2">
        <f t="shared" si="303"/>
        <v>0</v>
      </c>
      <c r="BD657" s="2">
        <f t="shared" si="303"/>
        <v>9403.93</v>
      </c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>
        <v>0</v>
      </c>
    </row>
    <row r="659" spans="1:206" x14ac:dyDescent="0.2">
      <c r="A659" s="4">
        <v>50</v>
      </c>
      <c r="B659" s="4">
        <v>0</v>
      </c>
      <c r="C659" s="4">
        <v>0</v>
      </c>
      <c r="D659" s="4">
        <v>1</v>
      </c>
      <c r="E659" s="4">
        <v>201</v>
      </c>
      <c r="F659" s="4">
        <f>ROUND(Source!O657,O659)</f>
        <v>1104286.06</v>
      </c>
      <c r="G659" s="4" t="s">
        <v>45</v>
      </c>
      <c r="H659" s="4" t="s">
        <v>46</v>
      </c>
      <c r="I659" s="4"/>
      <c r="J659" s="4"/>
      <c r="K659" s="4">
        <v>201</v>
      </c>
      <c r="L659" s="4">
        <v>1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1113689.99</v>
      </c>
      <c r="X659" s="4">
        <v>1</v>
      </c>
      <c r="Y659" s="4">
        <v>1113689.99</v>
      </c>
      <c r="Z659" s="4"/>
      <c r="AA659" s="4"/>
      <c r="AB659" s="4"/>
    </row>
    <row r="660" spans="1:206" x14ac:dyDescent="0.2">
      <c r="A660" s="4">
        <v>50</v>
      </c>
      <c r="B660" s="4">
        <v>0</v>
      </c>
      <c r="C660" s="4">
        <v>0</v>
      </c>
      <c r="D660" s="4">
        <v>1</v>
      </c>
      <c r="E660" s="4">
        <v>202</v>
      </c>
      <c r="F660" s="4">
        <f>ROUND(Source!P657,O660)</f>
        <v>643632.31999999995</v>
      </c>
      <c r="G660" s="4" t="s">
        <v>47</v>
      </c>
      <c r="H660" s="4" t="s">
        <v>48</v>
      </c>
      <c r="I660" s="4"/>
      <c r="J660" s="4"/>
      <c r="K660" s="4">
        <v>202</v>
      </c>
      <c r="L660" s="4">
        <v>2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643632.31999999995</v>
      </c>
      <c r="X660" s="4">
        <v>1</v>
      </c>
      <c r="Y660" s="4">
        <v>643632.31999999995</v>
      </c>
      <c r="Z660" s="4"/>
      <c r="AA660" s="4"/>
      <c r="AB660" s="4"/>
    </row>
    <row r="661" spans="1:206" x14ac:dyDescent="0.2">
      <c r="A661" s="4">
        <v>50</v>
      </c>
      <c r="B661" s="4">
        <v>0</v>
      </c>
      <c r="C661" s="4">
        <v>0</v>
      </c>
      <c r="D661" s="4">
        <v>1</v>
      </c>
      <c r="E661" s="4">
        <v>222</v>
      </c>
      <c r="F661" s="4">
        <f>ROUND(Source!AO657,O661)</f>
        <v>38126.43</v>
      </c>
      <c r="G661" s="4" t="s">
        <v>49</v>
      </c>
      <c r="H661" s="4" t="s">
        <v>50</v>
      </c>
      <c r="I661" s="4"/>
      <c r="J661" s="4"/>
      <c r="K661" s="4">
        <v>222</v>
      </c>
      <c r="L661" s="4">
        <v>3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38126.43</v>
      </c>
      <c r="X661" s="4">
        <v>1</v>
      </c>
      <c r="Y661" s="4">
        <v>38126.43</v>
      </c>
      <c r="Z661" s="4"/>
      <c r="AA661" s="4"/>
      <c r="AB661" s="4"/>
    </row>
    <row r="662" spans="1:206" x14ac:dyDescent="0.2">
      <c r="A662" s="4">
        <v>50</v>
      </c>
      <c r="B662" s="4">
        <v>0</v>
      </c>
      <c r="C662" s="4">
        <v>0</v>
      </c>
      <c r="D662" s="4">
        <v>1</v>
      </c>
      <c r="E662" s="4">
        <v>225</v>
      </c>
      <c r="F662" s="4">
        <f>ROUND(Source!AV657,O662)</f>
        <v>605505.89</v>
      </c>
      <c r="G662" s="4" t="s">
        <v>51</v>
      </c>
      <c r="H662" s="4" t="s">
        <v>52</v>
      </c>
      <c r="I662" s="4"/>
      <c r="J662" s="4"/>
      <c r="K662" s="4">
        <v>225</v>
      </c>
      <c r="L662" s="4">
        <v>4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643632.31999999995</v>
      </c>
      <c r="X662" s="4">
        <v>1</v>
      </c>
      <c r="Y662" s="4">
        <v>643632.31999999995</v>
      </c>
      <c r="Z662" s="4"/>
      <c r="AA662" s="4"/>
      <c r="AB662" s="4"/>
    </row>
    <row r="663" spans="1:206" x14ac:dyDescent="0.2">
      <c r="A663" s="4">
        <v>50</v>
      </c>
      <c r="B663" s="4">
        <v>0</v>
      </c>
      <c r="C663" s="4">
        <v>0</v>
      </c>
      <c r="D663" s="4">
        <v>1</v>
      </c>
      <c r="E663" s="4">
        <v>226</v>
      </c>
      <c r="F663" s="4">
        <f>ROUND(Source!AW657,O663)</f>
        <v>643632.31999999995</v>
      </c>
      <c r="G663" s="4" t="s">
        <v>53</v>
      </c>
      <c r="H663" s="4" t="s">
        <v>54</v>
      </c>
      <c r="I663" s="4"/>
      <c r="J663" s="4"/>
      <c r="K663" s="4">
        <v>226</v>
      </c>
      <c r="L663" s="4">
        <v>5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643632.31999999995</v>
      </c>
      <c r="X663" s="4">
        <v>1</v>
      </c>
      <c r="Y663" s="4">
        <v>643632.31999999995</v>
      </c>
      <c r="Z663" s="4"/>
      <c r="AA663" s="4"/>
      <c r="AB663" s="4"/>
    </row>
    <row r="664" spans="1:206" x14ac:dyDescent="0.2">
      <c r="A664" s="4">
        <v>50</v>
      </c>
      <c r="B664" s="4">
        <v>0</v>
      </c>
      <c r="C664" s="4">
        <v>0</v>
      </c>
      <c r="D664" s="4">
        <v>1</v>
      </c>
      <c r="E664" s="4">
        <v>227</v>
      </c>
      <c r="F664" s="4">
        <f>ROUND(Source!AX657,O664)</f>
        <v>38126.43</v>
      </c>
      <c r="G664" s="4" t="s">
        <v>55</v>
      </c>
      <c r="H664" s="4" t="s">
        <v>56</v>
      </c>
      <c r="I664" s="4"/>
      <c r="J664" s="4"/>
      <c r="K664" s="4">
        <v>227</v>
      </c>
      <c r="L664" s="4">
        <v>6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06" x14ac:dyDescent="0.2">
      <c r="A665" s="4">
        <v>50</v>
      </c>
      <c r="B665" s="4">
        <v>0</v>
      </c>
      <c r="C665" s="4">
        <v>0</v>
      </c>
      <c r="D665" s="4">
        <v>1</v>
      </c>
      <c r="E665" s="4">
        <v>228</v>
      </c>
      <c r="F665" s="4">
        <f>ROUND(Source!AY657,O665)</f>
        <v>605505.89</v>
      </c>
      <c r="G665" s="4" t="s">
        <v>57</v>
      </c>
      <c r="H665" s="4" t="s">
        <v>58</v>
      </c>
      <c r="I665" s="4"/>
      <c r="J665" s="4"/>
      <c r="K665" s="4">
        <v>228</v>
      </c>
      <c r="L665" s="4">
        <v>7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643632.31999999995</v>
      </c>
      <c r="X665" s="4">
        <v>1</v>
      </c>
      <c r="Y665" s="4">
        <v>643632.31999999995</v>
      </c>
      <c r="Z665" s="4"/>
      <c r="AA665" s="4"/>
      <c r="AB665" s="4"/>
    </row>
    <row r="666" spans="1:206" x14ac:dyDescent="0.2">
      <c r="A666" s="4">
        <v>50</v>
      </c>
      <c r="B666" s="4">
        <v>0</v>
      </c>
      <c r="C666" s="4">
        <v>0</v>
      </c>
      <c r="D666" s="4">
        <v>1</v>
      </c>
      <c r="E666" s="4">
        <v>216</v>
      </c>
      <c r="F666" s="4">
        <f>ROUND(Source!AP657,O666)</f>
        <v>0</v>
      </c>
      <c r="G666" s="4" t="s">
        <v>59</v>
      </c>
      <c r="H666" s="4" t="s">
        <v>60</v>
      </c>
      <c r="I666" s="4"/>
      <c r="J666" s="4"/>
      <c r="K666" s="4">
        <v>216</v>
      </c>
      <c r="L666" s="4">
        <v>8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06" x14ac:dyDescent="0.2">
      <c r="A667" s="4">
        <v>50</v>
      </c>
      <c r="B667" s="4">
        <v>0</v>
      </c>
      <c r="C667" s="4">
        <v>0</v>
      </c>
      <c r="D667" s="4">
        <v>1</v>
      </c>
      <c r="E667" s="4">
        <v>223</v>
      </c>
      <c r="F667" s="4">
        <f>ROUND(Source!AQ657,O667)</f>
        <v>0</v>
      </c>
      <c r="G667" s="4" t="s">
        <v>61</v>
      </c>
      <c r="H667" s="4" t="s">
        <v>62</v>
      </c>
      <c r="I667" s="4"/>
      <c r="J667" s="4"/>
      <c r="K667" s="4">
        <v>223</v>
      </c>
      <c r="L667" s="4">
        <v>9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06" x14ac:dyDescent="0.2">
      <c r="A668" s="4">
        <v>50</v>
      </c>
      <c r="B668" s="4">
        <v>0</v>
      </c>
      <c r="C668" s="4">
        <v>0</v>
      </c>
      <c r="D668" s="4">
        <v>1</v>
      </c>
      <c r="E668" s="4">
        <v>229</v>
      </c>
      <c r="F668" s="4">
        <f>ROUND(Source!AZ657,O668)</f>
        <v>0</v>
      </c>
      <c r="G668" s="4" t="s">
        <v>63</v>
      </c>
      <c r="H668" s="4" t="s">
        <v>64</v>
      </c>
      <c r="I668" s="4"/>
      <c r="J668" s="4"/>
      <c r="K668" s="4">
        <v>229</v>
      </c>
      <c r="L668" s="4">
        <v>10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06" x14ac:dyDescent="0.2">
      <c r="A669" s="4">
        <v>50</v>
      </c>
      <c r="B669" s="4">
        <v>0</v>
      </c>
      <c r="C669" s="4">
        <v>0</v>
      </c>
      <c r="D669" s="4">
        <v>1</v>
      </c>
      <c r="E669" s="4">
        <v>203</v>
      </c>
      <c r="F669" s="4">
        <f>ROUND(Source!Q657,O669)</f>
        <v>121396.96</v>
      </c>
      <c r="G669" s="4" t="s">
        <v>65</v>
      </c>
      <c r="H669" s="4" t="s">
        <v>66</v>
      </c>
      <c r="I669" s="4"/>
      <c r="J669" s="4"/>
      <c r="K669" s="4">
        <v>203</v>
      </c>
      <c r="L669" s="4">
        <v>11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121396.95999999999</v>
      </c>
      <c r="X669" s="4">
        <v>1</v>
      </c>
      <c r="Y669" s="4">
        <v>121396.95999999999</v>
      </c>
      <c r="Z669" s="4"/>
      <c r="AA669" s="4"/>
      <c r="AB669" s="4"/>
    </row>
    <row r="670" spans="1:206" x14ac:dyDescent="0.2">
      <c r="A670" s="4">
        <v>50</v>
      </c>
      <c r="B670" s="4">
        <v>0</v>
      </c>
      <c r="C670" s="4">
        <v>0</v>
      </c>
      <c r="D670" s="4">
        <v>1</v>
      </c>
      <c r="E670" s="4">
        <v>231</v>
      </c>
      <c r="F670" s="4">
        <f>ROUND(Source!BB657,O670)</f>
        <v>0</v>
      </c>
      <c r="G670" s="4" t="s">
        <v>67</v>
      </c>
      <c r="H670" s="4" t="s">
        <v>68</v>
      </c>
      <c r="I670" s="4"/>
      <c r="J670" s="4"/>
      <c r="K670" s="4">
        <v>231</v>
      </c>
      <c r="L670" s="4">
        <v>12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06" x14ac:dyDescent="0.2">
      <c r="A671" s="4">
        <v>50</v>
      </c>
      <c r="B671" s="4">
        <v>0</v>
      </c>
      <c r="C671" s="4">
        <v>0</v>
      </c>
      <c r="D671" s="4">
        <v>1</v>
      </c>
      <c r="E671" s="4">
        <v>204</v>
      </c>
      <c r="F671" s="4">
        <f>ROUND(Source!R657,O671)</f>
        <v>82537.899999999994</v>
      </c>
      <c r="G671" s="4" t="s">
        <v>69</v>
      </c>
      <c r="H671" s="4" t="s">
        <v>70</v>
      </c>
      <c r="I671" s="4"/>
      <c r="J671" s="4"/>
      <c r="K671" s="4">
        <v>204</v>
      </c>
      <c r="L671" s="4">
        <v>13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82537.89999999998</v>
      </c>
      <c r="X671" s="4">
        <v>1</v>
      </c>
      <c r="Y671" s="4">
        <v>82537.89999999998</v>
      </c>
      <c r="Z671" s="4"/>
      <c r="AA671" s="4"/>
      <c r="AB671" s="4"/>
    </row>
    <row r="672" spans="1:206" x14ac:dyDescent="0.2">
      <c r="A672" s="4">
        <v>50</v>
      </c>
      <c r="B672" s="4">
        <v>0</v>
      </c>
      <c r="C672" s="4">
        <v>0</v>
      </c>
      <c r="D672" s="4">
        <v>1</v>
      </c>
      <c r="E672" s="4">
        <v>205</v>
      </c>
      <c r="F672" s="4">
        <f>ROUND(Source!S657,O672)</f>
        <v>256718.88</v>
      </c>
      <c r="G672" s="4" t="s">
        <v>71</v>
      </c>
      <c r="H672" s="4" t="s">
        <v>72</v>
      </c>
      <c r="I672" s="4"/>
      <c r="J672" s="4"/>
      <c r="K672" s="4">
        <v>205</v>
      </c>
      <c r="L672" s="4">
        <v>14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256718.88000000006</v>
      </c>
      <c r="X672" s="4">
        <v>1</v>
      </c>
      <c r="Y672" s="4">
        <v>256718.88000000006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232</v>
      </c>
      <c r="F673" s="4">
        <f>ROUND(Source!BC657,O673)</f>
        <v>0</v>
      </c>
      <c r="G673" s="4" t="s">
        <v>73</v>
      </c>
      <c r="H673" s="4" t="s">
        <v>74</v>
      </c>
      <c r="I673" s="4"/>
      <c r="J673" s="4"/>
      <c r="K673" s="4">
        <v>232</v>
      </c>
      <c r="L673" s="4">
        <v>15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214</v>
      </c>
      <c r="F674" s="4">
        <f>ROUND(Source!AS657,O674)</f>
        <v>1142036.53</v>
      </c>
      <c r="G674" s="4" t="s">
        <v>75</v>
      </c>
      <c r="H674" s="4" t="s">
        <v>76</v>
      </c>
      <c r="I674" s="4"/>
      <c r="J674" s="4"/>
      <c r="K674" s="4">
        <v>214</v>
      </c>
      <c r="L674" s="4">
        <v>16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1142036.53</v>
      </c>
      <c r="X674" s="4">
        <v>1</v>
      </c>
      <c r="Y674" s="4">
        <v>1142036.53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215</v>
      </c>
      <c r="F675" s="4">
        <f>ROUND(Source!AT657,O675)</f>
        <v>504249.95</v>
      </c>
      <c r="G675" s="4" t="s">
        <v>77</v>
      </c>
      <c r="H675" s="4" t="s">
        <v>78</v>
      </c>
      <c r="I675" s="4"/>
      <c r="J675" s="4"/>
      <c r="K675" s="4">
        <v>215</v>
      </c>
      <c r="L675" s="4">
        <v>17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504249.95</v>
      </c>
      <c r="X675" s="4">
        <v>1</v>
      </c>
      <c r="Y675" s="4">
        <v>504249.95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217</v>
      </c>
      <c r="F676" s="4">
        <f>ROUND(Source!AU657,O676)</f>
        <v>0</v>
      </c>
      <c r="G676" s="4" t="s">
        <v>79</v>
      </c>
      <c r="H676" s="4" t="s">
        <v>80</v>
      </c>
      <c r="I676" s="4"/>
      <c r="J676" s="4"/>
      <c r="K676" s="4">
        <v>217</v>
      </c>
      <c r="L676" s="4">
        <v>18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230</v>
      </c>
      <c r="F677" s="4">
        <f>ROUND(Source!BA657,O677)</f>
        <v>0</v>
      </c>
      <c r="G677" s="4" t="s">
        <v>81</v>
      </c>
      <c r="H677" s="4" t="s">
        <v>82</v>
      </c>
      <c r="I677" s="4"/>
      <c r="J677" s="4"/>
      <c r="K677" s="4">
        <v>230</v>
      </c>
      <c r="L677" s="4">
        <v>19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206</v>
      </c>
      <c r="F678" s="4">
        <f>ROUND(Source!T657,O678)</f>
        <v>0</v>
      </c>
      <c r="G678" s="4" t="s">
        <v>83</v>
      </c>
      <c r="H678" s="4" t="s">
        <v>84</v>
      </c>
      <c r="I678" s="4"/>
      <c r="J678" s="4"/>
      <c r="K678" s="4">
        <v>206</v>
      </c>
      <c r="L678" s="4">
        <v>20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207</v>
      </c>
      <c r="F679" s="4">
        <f>ROUND(Source!U657,O679)</f>
        <v>572.07541639999999</v>
      </c>
      <c r="G679" s="4" t="s">
        <v>85</v>
      </c>
      <c r="H679" s="4" t="s">
        <v>86</v>
      </c>
      <c r="I679" s="4"/>
      <c r="J679" s="4"/>
      <c r="K679" s="4">
        <v>207</v>
      </c>
      <c r="L679" s="4">
        <v>21</v>
      </c>
      <c r="M679" s="4">
        <v>3</v>
      </c>
      <c r="N679" s="4" t="s">
        <v>3</v>
      </c>
      <c r="O679" s="4">
        <v>7</v>
      </c>
      <c r="P679" s="4"/>
      <c r="Q679" s="4"/>
      <c r="R679" s="4"/>
      <c r="S679" s="4"/>
      <c r="T679" s="4"/>
      <c r="U679" s="4"/>
      <c r="V679" s="4"/>
      <c r="W679" s="4">
        <v>572.07541639999999</v>
      </c>
      <c r="X679" s="4">
        <v>1</v>
      </c>
      <c r="Y679" s="4">
        <v>572.07541639999999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208</v>
      </c>
      <c r="F680" s="4">
        <f>ROUND(Source!V657,O680)</f>
        <v>163.31814249999999</v>
      </c>
      <c r="G680" s="4" t="s">
        <v>87</v>
      </c>
      <c r="H680" s="4" t="s">
        <v>88</v>
      </c>
      <c r="I680" s="4"/>
      <c r="J680" s="4"/>
      <c r="K680" s="4">
        <v>208</v>
      </c>
      <c r="L680" s="4">
        <v>22</v>
      </c>
      <c r="M680" s="4">
        <v>3</v>
      </c>
      <c r="N680" s="4" t="s">
        <v>3</v>
      </c>
      <c r="O680" s="4">
        <v>7</v>
      </c>
      <c r="P680" s="4"/>
      <c r="Q680" s="4"/>
      <c r="R680" s="4"/>
      <c r="S680" s="4"/>
      <c r="T680" s="4"/>
      <c r="U680" s="4"/>
      <c r="V680" s="4"/>
      <c r="W680" s="4">
        <v>163.31814249999999</v>
      </c>
      <c r="X680" s="4">
        <v>1</v>
      </c>
      <c r="Y680" s="4">
        <v>163.31814249999999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209</v>
      </c>
      <c r="F681" s="4">
        <f>ROUND(Source!W657,O681)</f>
        <v>0</v>
      </c>
      <c r="G681" s="4" t="s">
        <v>89</v>
      </c>
      <c r="H681" s="4" t="s">
        <v>90</v>
      </c>
      <c r="I681" s="4"/>
      <c r="J681" s="4"/>
      <c r="K681" s="4">
        <v>209</v>
      </c>
      <c r="L681" s="4">
        <v>23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233</v>
      </c>
      <c r="F682" s="4">
        <f>ROUND(Source!BD657,O682)</f>
        <v>9403.93</v>
      </c>
      <c r="G682" s="4" t="s">
        <v>91</v>
      </c>
      <c r="H682" s="4" t="s">
        <v>92</v>
      </c>
      <c r="I682" s="4"/>
      <c r="J682" s="4"/>
      <c r="K682" s="4">
        <v>233</v>
      </c>
      <c r="L682" s="4">
        <v>24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9403.93</v>
      </c>
      <c r="X682" s="4">
        <v>1</v>
      </c>
      <c r="Y682" s="4">
        <v>9403.93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210</v>
      </c>
      <c r="F683" s="4">
        <f>ROUND(Source!X657,O683)</f>
        <v>338728</v>
      </c>
      <c r="G683" s="4" t="s">
        <v>93</v>
      </c>
      <c r="H683" s="4" t="s">
        <v>94</v>
      </c>
      <c r="I683" s="4"/>
      <c r="J683" s="4"/>
      <c r="K683" s="4">
        <v>210</v>
      </c>
      <c r="L683" s="4">
        <v>25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338728</v>
      </c>
      <c r="X683" s="4">
        <v>1</v>
      </c>
      <c r="Y683" s="4">
        <v>338728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211</v>
      </c>
      <c r="F684" s="4">
        <f>ROUND(Source!Y657,O684)</f>
        <v>193868.49</v>
      </c>
      <c r="G684" s="4" t="s">
        <v>95</v>
      </c>
      <c r="H684" s="4" t="s">
        <v>96</v>
      </c>
      <c r="I684" s="4"/>
      <c r="J684" s="4"/>
      <c r="K684" s="4">
        <v>211</v>
      </c>
      <c r="L684" s="4">
        <v>26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193868.49</v>
      </c>
      <c r="X684" s="4">
        <v>1</v>
      </c>
      <c r="Y684" s="4">
        <v>193868.49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224</v>
      </c>
      <c r="F685" s="4">
        <f>ROUND(Source!AR657,O685)</f>
        <v>1646286.48</v>
      </c>
      <c r="G685" s="4" t="s">
        <v>97</v>
      </c>
      <c r="H685" s="4" t="s">
        <v>98</v>
      </c>
      <c r="I685" s="4"/>
      <c r="J685" s="4"/>
      <c r="K685" s="4">
        <v>224</v>
      </c>
      <c r="L685" s="4">
        <v>27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1646286.48</v>
      </c>
      <c r="X685" s="4">
        <v>1</v>
      </c>
      <c r="Y685" s="4">
        <v>1646286.48</v>
      </c>
      <c r="Z685" s="4"/>
      <c r="AA685" s="4"/>
      <c r="AB685" s="4"/>
    </row>
    <row r="687" spans="1:28" x14ac:dyDescent="0.2">
      <c r="A687" s="5">
        <v>61</v>
      </c>
      <c r="B687" s="5"/>
      <c r="C687" s="5"/>
      <c r="D687" s="5"/>
      <c r="E687" s="5"/>
      <c r="F687" s="5">
        <v>10</v>
      </c>
      <c r="G687" s="5" t="s">
        <v>430</v>
      </c>
      <c r="H687" s="5" t="s">
        <v>431</v>
      </c>
    </row>
    <row r="688" spans="1:28" x14ac:dyDescent="0.2">
      <c r="A688" s="5">
        <v>61</v>
      </c>
      <c r="B688" s="5"/>
      <c r="C688" s="5"/>
      <c r="D688" s="5"/>
      <c r="E688" s="5"/>
      <c r="F688" s="5">
        <v>1900</v>
      </c>
      <c r="G688" s="5" t="s">
        <v>432</v>
      </c>
      <c r="H688" s="5" t="s">
        <v>433</v>
      </c>
    </row>
    <row r="689" spans="1:16" x14ac:dyDescent="0.2">
      <c r="A689" s="5">
        <v>61</v>
      </c>
      <c r="B689" s="5"/>
      <c r="C689" s="5"/>
      <c r="D689" s="5"/>
      <c r="E689" s="5"/>
      <c r="F689" s="5">
        <v>1800</v>
      </c>
      <c r="G689" s="5" t="s">
        <v>434</v>
      </c>
      <c r="H689" s="5" t="s">
        <v>433</v>
      </c>
    </row>
    <row r="690" spans="1:16" x14ac:dyDescent="0.2">
      <c r="A690" s="5">
        <v>61</v>
      </c>
      <c r="B690" s="5"/>
      <c r="C690" s="5"/>
      <c r="D690" s="5"/>
      <c r="E690" s="5"/>
      <c r="F690" s="5">
        <v>2</v>
      </c>
      <c r="G690" s="5" t="s">
        <v>435</v>
      </c>
      <c r="H690" s="5" t="s">
        <v>436</v>
      </c>
    </row>
    <row r="691" spans="1:16" x14ac:dyDescent="0.2">
      <c r="A691" s="5">
        <v>61</v>
      </c>
      <c r="B691" s="5"/>
      <c r="C691" s="5"/>
      <c r="D691" s="5"/>
      <c r="E691" s="5"/>
      <c r="F691" s="5">
        <v>10</v>
      </c>
      <c r="G691" s="5" t="s">
        <v>437</v>
      </c>
      <c r="H691" s="5" t="s">
        <v>437</v>
      </c>
    </row>
    <row r="692" spans="1:16" x14ac:dyDescent="0.2">
      <c r="A692" s="5">
        <v>61</v>
      </c>
      <c r="B692" s="5"/>
      <c r="C692" s="5"/>
      <c r="D692" s="5"/>
      <c r="E692" s="5"/>
      <c r="F692" s="5">
        <v>3</v>
      </c>
      <c r="G692" s="5" t="s">
        <v>438</v>
      </c>
      <c r="H692" s="5" t="s">
        <v>439</v>
      </c>
    </row>
    <row r="693" spans="1:16" x14ac:dyDescent="0.2">
      <c r="A693" s="5">
        <v>61</v>
      </c>
      <c r="B693" s="5"/>
      <c r="C693" s="5"/>
      <c r="D693" s="5"/>
      <c r="E693" s="5"/>
      <c r="F693" s="5">
        <v>2400</v>
      </c>
      <c r="G693" s="5" t="s">
        <v>440</v>
      </c>
      <c r="H693" s="5" t="s">
        <v>441</v>
      </c>
    </row>
    <row r="694" spans="1:16" x14ac:dyDescent="0.2">
      <c r="A694" s="5">
        <v>61</v>
      </c>
      <c r="B694" s="5"/>
      <c r="C694" s="5"/>
      <c r="D694" s="5"/>
      <c r="E694" s="5"/>
      <c r="F694" s="5">
        <v>0</v>
      </c>
      <c r="G694" s="5" t="s">
        <v>442</v>
      </c>
      <c r="H694" s="5" t="s">
        <v>443</v>
      </c>
    </row>
    <row r="695" spans="1:16" x14ac:dyDescent="0.2">
      <c r="A695" s="5">
        <v>61</v>
      </c>
      <c r="B695" s="5"/>
      <c r="C695" s="5"/>
      <c r="D695" s="5"/>
      <c r="E695" s="5"/>
      <c r="F695" s="5">
        <v>12</v>
      </c>
      <c r="G695" s="5" t="s">
        <v>444</v>
      </c>
      <c r="H695" s="5" t="s">
        <v>443</v>
      </c>
    </row>
    <row r="696" spans="1:16" x14ac:dyDescent="0.2">
      <c r="A696" s="5">
        <v>61</v>
      </c>
      <c r="B696" s="5"/>
      <c r="C696" s="5"/>
      <c r="D696" s="5"/>
      <c r="E696" s="5"/>
      <c r="F696" s="5">
        <v>0</v>
      </c>
      <c r="G696" s="5" t="s">
        <v>445</v>
      </c>
      <c r="H696" s="5" t="s">
        <v>443</v>
      </c>
    </row>
    <row r="697" spans="1:16" x14ac:dyDescent="0.2">
      <c r="A697" s="5">
        <v>61</v>
      </c>
      <c r="B697" s="5"/>
      <c r="C697" s="5"/>
      <c r="D697" s="5"/>
      <c r="E697" s="5"/>
      <c r="F697" s="5">
        <v>2</v>
      </c>
      <c r="G697" s="5" t="s">
        <v>446</v>
      </c>
      <c r="H697" s="5" t="s">
        <v>443</v>
      </c>
    </row>
    <row r="698" spans="1:16" x14ac:dyDescent="0.2">
      <c r="A698" s="5">
        <v>61</v>
      </c>
      <c r="B698" s="5"/>
      <c r="C698" s="5"/>
      <c r="D698" s="5"/>
      <c r="E698" s="5"/>
      <c r="F698" s="5">
        <v>6</v>
      </c>
      <c r="G698" s="5" t="s">
        <v>447</v>
      </c>
      <c r="H698" s="5" t="s">
        <v>443</v>
      </c>
    </row>
    <row r="699" spans="1:16" x14ac:dyDescent="0.2">
      <c r="A699" s="5">
        <v>61</v>
      </c>
      <c r="B699" s="5"/>
      <c r="C699" s="5"/>
      <c r="D699" s="5"/>
      <c r="E699" s="5"/>
      <c r="F699" s="5">
        <v>12</v>
      </c>
      <c r="G699" s="5" t="s">
        <v>448</v>
      </c>
      <c r="H699" s="5" t="s">
        <v>448</v>
      </c>
    </row>
    <row r="702" spans="1:16" x14ac:dyDescent="0.2">
      <c r="A702">
        <v>70</v>
      </c>
      <c r="B702">
        <v>1</v>
      </c>
      <c r="D702">
        <v>1</v>
      </c>
      <c r="E702" t="s">
        <v>449</v>
      </c>
      <c r="F702" t="s">
        <v>450</v>
      </c>
      <c r="G702">
        <v>0</v>
      </c>
      <c r="H702">
        <v>0</v>
      </c>
      <c r="I702" t="s">
        <v>3</v>
      </c>
      <c r="J702">
        <v>1</v>
      </c>
      <c r="K702">
        <v>0</v>
      </c>
      <c r="L702" t="s">
        <v>3</v>
      </c>
      <c r="M702" t="s">
        <v>3</v>
      </c>
      <c r="N702">
        <v>0</v>
      </c>
      <c r="P702" t="s">
        <v>451</v>
      </c>
    </row>
    <row r="703" spans="1:16" x14ac:dyDescent="0.2">
      <c r="A703">
        <v>70</v>
      </c>
      <c r="B703">
        <v>1</v>
      </c>
      <c r="D703">
        <v>2</v>
      </c>
      <c r="E703" t="s">
        <v>452</v>
      </c>
      <c r="F703" t="s">
        <v>453</v>
      </c>
      <c r="G703">
        <v>0</v>
      </c>
      <c r="H703">
        <v>0</v>
      </c>
      <c r="I703" t="s">
        <v>3</v>
      </c>
      <c r="J703">
        <v>1</v>
      </c>
      <c r="K703">
        <v>0</v>
      </c>
      <c r="L703" t="s">
        <v>3</v>
      </c>
      <c r="M703" t="s">
        <v>3</v>
      </c>
      <c r="N703">
        <v>0</v>
      </c>
      <c r="P703" t="s">
        <v>454</v>
      </c>
    </row>
    <row r="704" spans="1:16" x14ac:dyDescent="0.2">
      <c r="A704">
        <v>70</v>
      </c>
      <c r="B704">
        <v>1</v>
      </c>
      <c r="D704">
        <v>3</v>
      </c>
      <c r="E704" t="s">
        <v>455</v>
      </c>
      <c r="F704" t="s">
        <v>456</v>
      </c>
      <c r="G704">
        <v>1</v>
      </c>
      <c r="H704">
        <v>0</v>
      </c>
      <c r="I704" t="s">
        <v>3</v>
      </c>
      <c r="J704">
        <v>1</v>
      </c>
      <c r="K704">
        <v>0</v>
      </c>
      <c r="L704" t="s">
        <v>3</v>
      </c>
      <c r="M704" t="s">
        <v>3</v>
      </c>
      <c r="N704">
        <v>0</v>
      </c>
      <c r="P704" t="s">
        <v>457</v>
      </c>
    </row>
    <row r="705" spans="1:16" x14ac:dyDescent="0.2">
      <c r="A705">
        <v>70</v>
      </c>
      <c r="B705">
        <v>1</v>
      </c>
      <c r="D705">
        <v>4</v>
      </c>
      <c r="E705" t="s">
        <v>458</v>
      </c>
      <c r="F705" t="s">
        <v>459</v>
      </c>
      <c r="G705">
        <v>1</v>
      </c>
      <c r="H705">
        <v>0</v>
      </c>
      <c r="I705" t="s">
        <v>3</v>
      </c>
      <c r="J705">
        <v>2</v>
      </c>
      <c r="K705">
        <v>0</v>
      </c>
      <c r="L705" t="s">
        <v>3</v>
      </c>
      <c r="M705" t="s">
        <v>3</v>
      </c>
      <c r="N705">
        <v>0</v>
      </c>
      <c r="P705" t="s">
        <v>3</v>
      </c>
    </row>
    <row r="706" spans="1:16" x14ac:dyDescent="0.2">
      <c r="A706">
        <v>70</v>
      </c>
      <c r="B706">
        <v>1</v>
      </c>
      <c r="D706">
        <v>5</v>
      </c>
      <c r="E706" t="s">
        <v>460</v>
      </c>
      <c r="F706" t="s">
        <v>461</v>
      </c>
      <c r="G706">
        <v>0</v>
      </c>
      <c r="H706">
        <v>0</v>
      </c>
      <c r="I706" t="s">
        <v>3</v>
      </c>
      <c r="J706">
        <v>2</v>
      </c>
      <c r="K706">
        <v>0</v>
      </c>
      <c r="L706" t="s">
        <v>3</v>
      </c>
      <c r="M706" t="s">
        <v>3</v>
      </c>
      <c r="N706">
        <v>0</v>
      </c>
      <c r="P706" t="s">
        <v>3</v>
      </c>
    </row>
    <row r="707" spans="1:16" x14ac:dyDescent="0.2">
      <c r="A707">
        <v>70</v>
      </c>
      <c r="B707">
        <v>1</v>
      </c>
      <c r="D707">
        <v>6</v>
      </c>
      <c r="E707" t="s">
        <v>462</v>
      </c>
      <c r="F707" t="s">
        <v>463</v>
      </c>
      <c r="G707">
        <v>0</v>
      </c>
      <c r="H707">
        <v>0</v>
      </c>
      <c r="I707" t="s">
        <v>3</v>
      </c>
      <c r="J707">
        <v>2</v>
      </c>
      <c r="K707">
        <v>0</v>
      </c>
      <c r="L707" t="s">
        <v>3</v>
      </c>
      <c r="M707" t="s">
        <v>3</v>
      </c>
      <c r="N707">
        <v>0</v>
      </c>
      <c r="P707" t="s">
        <v>3</v>
      </c>
    </row>
    <row r="708" spans="1:16" x14ac:dyDescent="0.2">
      <c r="A708">
        <v>70</v>
      </c>
      <c r="B708">
        <v>1</v>
      </c>
      <c r="D708">
        <v>7</v>
      </c>
      <c r="E708" t="s">
        <v>464</v>
      </c>
      <c r="F708" t="s">
        <v>465</v>
      </c>
      <c r="G708">
        <v>0</v>
      </c>
      <c r="H708">
        <v>0</v>
      </c>
      <c r="I708" t="s">
        <v>466</v>
      </c>
      <c r="J708">
        <v>0</v>
      </c>
      <c r="K708">
        <v>0</v>
      </c>
      <c r="L708" t="s">
        <v>3</v>
      </c>
      <c r="M708" t="s">
        <v>3</v>
      </c>
      <c r="N708">
        <v>0</v>
      </c>
      <c r="P708" t="s">
        <v>467</v>
      </c>
    </row>
    <row r="709" spans="1:16" x14ac:dyDescent="0.2">
      <c r="A709">
        <v>70</v>
      </c>
      <c r="B709">
        <v>1</v>
      </c>
      <c r="D709">
        <v>8</v>
      </c>
      <c r="E709" t="s">
        <v>468</v>
      </c>
      <c r="F709" t="s">
        <v>469</v>
      </c>
      <c r="G709">
        <v>1</v>
      </c>
      <c r="H709">
        <v>0</v>
      </c>
      <c r="I709" t="s">
        <v>3</v>
      </c>
      <c r="J709">
        <v>5</v>
      </c>
      <c r="K709">
        <v>0</v>
      </c>
      <c r="L709" t="s">
        <v>3</v>
      </c>
      <c r="M709" t="s">
        <v>3</v>
      </c>
      <c r="N709">
        <v>0</v>
      </c>
      <c r="P709" t="s">
        <v>3</v>
      </c>
    </row>
    <row r="710" spans="1:16" x14ac:dyDescent="0.2">
      <c r="A710">
        <v>70</v>
      </c>
      <c r="B710">
        <v>1</v>
      </c>
      <c r="D710">
        <v>9</v>
      </c>
      <c r="E710" t="s">
        <v>470</v>
      </c>
      <c r="F710" t="s">
        <v>471</v>
      </c>
      <c r="G710">
        <v>0</v>
      </c>
      <c r="H710">
        <v>0</v>
      </c>
      <c r="I710" t="s">
        <v>3</v>
      </c>
      <c r="J710">
        <v>5</v>
      </c>
      <c r="K710">
        <v>0</v>
      </c>
      <c r="L710" t="s">
        <v>3</v>
      </c>
      <c r="M710" t="s">
        <v>3</v>
      </c>
      <c r="N710">
        <v>0</v>
      </c>
      <c r="P710" t="s">
        <v>472</v>
      </c>
    </row>
    <row r="711" spans="1:16" x14ac:dyDescent="0.2">
      <c r="A711">
        <v>70</v>
      </c>
      <c r="B711">
        <v>1</v>
      </c>
      <c r="D711">
        <v>10</v>
      </c>
      <c r="E711" t="s">
        <v>473</v>
      </c>
      <c r="F711" t="s">
        <v>474</v>
      </c>
      <c r="G711">
        <v>0</v>
      </c>
      <c r="H711">
        <v>0</v>
      </c>
      <c r="I711" t="s">
        <v>475</v>
      </c>
      <c r="J711">
        <v>5</v>
      </c>
      <c r="K711">
        <v>0</v>
      </c>
      <c r="L711" t="s">
        <v>3</v>
      </c>
      <c r="M711" t="s">
        <v>3</v>
      </c>
      <c r="N711">
        <v>0</v>
      </c>
      <c r="P711" t="s">
        <v>476</v>
      </c>
    </row>
    <row r="712" spans="1:16" x14ac:dyDescent="0.2">
      <c r="A712">
        <v>70</v>
      </c>
      <c r="B712">
        <v>1</v>
      </c>
      <c r="D712">
        <v>11</v>
      </c>
      <c r="E712" t="s">
        <v>477</v>
      </c>
      <c r="F712" t="s">
        <v>478</v>
      </c>
      <c r="G712">
        <v>0</v>
      </c>
      <c r="H712">
        <v>0</v>
      </c>
      <c r="I712" t="s">
        <v>479</v>
      </c>
      <c r="J712">
        <v>0</v>
      </c>
      <c r="K712">
        <v>0</v>
      </c>
      <c r="L712" t="s">
        <v>3</v>
      </c>
      <c r="M712" t="s">
        <v>3</v>
      </c>
      <c r="N712">
        <v>0</v>
      </c>
      <c r="P712" t="s">
        <v>480</v>
      </c>
    </row>
    <row r="713" spans="1:16" x14ac:dyDescent="0.2">
      <c r="A713">
        <v>70</v>
      </c>
      <c r="B713">
        <v>1</v>
      </c>
      <c r="D713">
        <v>12</v>
      </c>
      <c r="E713" t="s">
        <v>481</v>
      </c>
      <c r="F713" t="s">
        <v>482</v>
      </c>
      <c r="G713">
        <v>0</v>
      </c>
      <c r="H713">
        <v>0</v>
      </c>
      <c r="I713" t="s">
        <v>483</v>
      </c>
      <c r="J713">
        <v>0</v>
      </c>
      <c r="K713">
        <v>0</v>
      </c>
      <c r="L713" t="s">
        <v>3</v>
      </c>
      <c r="M713" t="s">
        <v>3</v>
      </c>
      <c r="N713">
        <v>0</v>
      </c>
      <c r="P713" t="s">
        <v>484</v>
      </c>
    </row>
    <row r="714" spans="1:16" x14ac:dyDescent="0.2">
      <c r="A714">
        <v>70</v>
      </c>
      <c r="B714">
        <v>1</v>
      </c>
      <c r="D714">
        <v>13</v>
      </c>
      <c r="E714" t="s">
        <v>485</v>
      </c>
      <c r="F714" t="s">
        <v>486</v>
      </c>
      <c r="G714">
        <v>0</v>
      </c>
      <c r="H714">
        <v>0</v>
      </c>
      <c r="I714" t="s">
        <v>487</v>
      </c>
      <c r="J714">
        <v>0</v>
      </c>
      <c r="K714">
        <v>0</v>
      </c>
      <c r="L714" t="s">
        <v>3</v>
      </c>
      <c r="M714" t="s">
        <v>3</v>
      </c>
      <c r="N714">
        <v>0</v>
      </c>
      <c r="P714" t="s">
        <v>488</v>
      </c>
    </row>
    <row r="715" spans="1:16" x14ac:dyDescent="0.2">
      <c r="A715">
        <v>70</v>
      </c>
      <c r="B715">
        <v>1</v>
      </c>
      <c r="D715">
        <v>14</v>
      </c>
      <c r="E715" t="s">
        <v>489</v>
      </c>
      <c r="F715" t="s">
        <v>490</v>
      </c>
      <c r="G715">
        <v>0</v>
      </c>
      <c r="H715">
        <v>0</v>
      </c>
      <c r="I715" t="s">
        <v>3</v>
      </c>
      <c r="J715">
        <v>0</v>
      </c>
      <c r="K715">
        <v>0</v>
      </c>
      <c r="L715" t="s">
        <v>3</v>
      </c>
      <c r="M715" t="s">
        <v>3</v>
      </c>
      <c r="N715">
        <v>0</v>
      </c>
      <c r="P715" t="s">
        <v>491</v>
      </c>
    </row>
    <row r="716" spans="1:16" x14ac:dyDescent="0.2">
      <c r="A716">
        <v>70</v>
      </c>
      <c r="B716">
        <v>1</v>
      </c>
      <c r="D716">
        <v>15</v>
      </c>
      <c r="E716" t="s">
        <v>492</v>
      </c>
      <c r="F716" t="s">
        <v>493</v>
      </c>
      <c r="G716">
        <v>1</v>
      </c>
      <c r="H716">
        <v>0</v>
      </c>
      <c r="I716" t="s">
        <v>3</v>
      </c>
      <c r="J716">
        <v>3</v>
      </c>
      <c r="K716">
        <v>0</v>
      </c>
      <c r="L716" t="s">
        <v>3</v>
      </c>
      <c r="M716" t="s">
        <v>3</v>
      </c>
      <c r="N716">
        <v>0</v>
      </c>
      <c r="P716" t="s">
        <v>3</v>
      </c>
    </row>
    <row r="717" spans="1:16" x14ac:dyDescent="0.2">
      <c r="A717">
        <v>70</v>
      </c>
      <c r="B717">
        <v>1</v>
      </c>
      <c r="D717">
        <v>16</v>
      </c>
      <c r="E717" t="s">
        <v>494</v>
      </c>
      <c r="F717" t="s">
        <v>495</v>
      </c>
      <c r="G717">
        <v>0</v>
      </c>
      <c r="H717">
        <v>0</v>
      </c>
      <c r="I717" t="s">
        <v>3</v>
      </c>
      <c r="J717">
        <v>3</v>
      </c>
      <c r="K717">
        <v>0</v>
      </c>
      <c r="L717" t="s">
        <v>3</v>
      </c>
      <c r="M717" t="s">
        <v>3</v>
      </c>
      <c r="N717">
        <v>0</v>
      </c>
      <c r="P717" t="s">
        <v>3</v>
      </c>
    </row>
    <row r="718" spans="1:16" x14ac:dyDescent="0.2">
      <c r="A718">
        <v>70</v>
      </c>
      <c r="B718">
        <v>1</v>
      </c>
      <c r="D718">
        <v>1</v>
      </c>
      <c r="E718" t="s">
        <v>496</v>
      </c>
      <c r="F718" t="s">
        <v>497</v>
      </c>
      <c r="G718">
        <v>0.9</v>
      </c>
      <c r="H718">
        <v>1</v>
      </c>
      <c r="I718" t="s">
        <v>498</v>
      </c>
      <c r="J718">
        <v>0</v>
      </c>
      <c r="K718">
        <v>0</v>
      </c>
      <c r="L718" t="s">
        <v>3</v>
      </c>
      <c r="M718" t="s">
        <v>3</v>
      </c>
      <c r="N718">
        <v>0</v>
      </c>
      <c r="P718" t="s">
        <v>499</v>
      </c>
    </row>
    <row r="719" spans="1:16" x14ac:dyDescent="0.2">
      <c r="A719">
        <v>70</v>
      </c>
      <c r="B719">
        <v>1</v>
      </c>
      <c r="D719">
        <v>2</v>
      </c>
      <c r="E719" t="s">
        <v>500</v>
      </c>
      <c r="F719" t="s">
        <v>501</v>
      </c>
      <c r="G719">
        <v>0.85</v>
      </c>
      <c r="H719">
        <v>1</v>
      </c>
      <c r="I719" t="s">
        <v>502</v>
      </c>
      <c r="J719">
        <v>0</v>
      </c>
      <c r="K719">
        <v>0</v>
      </c>
      <c r="L719" t="s">
        <v>3</v>
      </c>
      <c r="M719" t="s">
        <v>3</v>
      </c>
      <c r="N719">
        <v>0</v>
      </c>
      <c r="P719" t="s">
        <v>503</v>
      </c>
    </row>
    <row r="720" spans="1:16" x14ac:dyDescent="0.2">
      <c r="A720">
        <v>70</v>
      </c>
      <c r="B720">
        <v>1</v>
      </c>
      <c r="D720">
        <v>3</v>
      </c>
      <c r="E720" t="s">
        <v>504</v>
      </c>
      <c r="F720" t="s">
        <v>505</v>
      </c>
      <c r="G720">
        <v>1.03</v>
      </c>
      <c r="H720">
        <v>0</v>
      </c>
      <c r="I720" t="s">
        <v>3</v>
      </c>
      <c r="J720">
        <v>0</v>
      </c>
      <c r="K720">
        <v>0</v>
      </c>
      <c r="L720" t="s">
        <v>3</v>
      </c>
      <c r="M720" t="s">
        <v>3</v>
      </c>
      <c r="N720">
        <v>0</v>
      </c>
      <c r="P720" t="s">
        <v>506</v>
      </c>
    </row>
    <row r="721" spans="1:50" x14ac:dyDescent="0.2">
      <c r="A721">
        <v>70</v>
      </c>
      <c r="B721">
        <v>1</v>
      </c>
      <c r="D721">
        <v>4</v>
      </c>
      <c r="E721" t="s">
        <v>507</v>
      </c>
      <c r="F721" t="s">
        <v>508</v>
      </c>
      <c r="G721">
        <v>1.1499999999999999</v>
      </c>
      <c r="H721">
        <v>0</v>
      </c>
      <c r="I721" t="s">
        <v>3</v>
      </c>
      <c r="J721">
        <v>0</v>
      </c>
      <c r="K721">
        <v>0</v>
      </c>
      <c r="L721" t="s">
        <v>3</v>
      </c>
      <c r="M721" t="s">
        <v>3</v>
      </c>
      <c r="N721">
        <v>0</v>
      </c>
      <c r="P721" t="s">
        <v>509</v>
      </c>
    </row>
    <row r="722" spans="1:50" x14ac:dyDescent="0.2">
      <c r="A722">
        <v>70</v>
      </c>
      <c r="B722">
        <v>1</v>
      </c>
      <c r="D722">
        <v>5</v>
      </c>
      <c r="E722" t="s">
        <v>510</v>
      </c>
      <c r="F722" t="s">
        <v>511</v>
      </c>
      <c r="G722">
        <v>7</v>
      </c>
      <c r="H722">
        <v>0</v>
      </c>
      <c r="I722" t="s">
        <v>3</v>
      </c>
      <c r="J722">
        <v>0</v>
      </c>
      <c r="K722">
        <v>0</v>
      </c>
      <c r="L722" t="s">
        <v>3</v>
      </c>
      <c r="M722" t="s">
        <v>3</v>
      </c>
      <c r="N722">
        <v>0</v>
      </c>
      <c r="P722" t="s">
        <v>3</v>
      </c>
    </row>
    <row r="723" spans="1:50" x14ac:dyDescent="0.2">
      <c r="A723">
        <v>70</v>
      </c>
      <c r="B723">
        <v>1</v>
      </c>
      <c r="D723">
        <v>6</v>
      </c>
      <c r="E723" t="s">
        <v>512</v>
      </c>
      <c r="F723" t="s">
        <v>3</v>
      </c>
      <c r="G723">
        <v>2</v>
      </c>
      <c r="H723">
        <v>0</v>
      </c>
      <c r="I723" t="s">
        <v>3</v>
      </c>
      <c r="J723">
        <v>0</v>
      </c>
      <c r="K723">
        <v>0</v>
      </c>
      <c r="L723" t="s">
        <v>3</v>
      </c>
      <c r="M723" t="s">
        <v>3</v>
      </c>
      <c r="N723">
        <v>0</v>
      </c>
      <c r="P723" t="s">
        <v>3</v>
      </c>
    </row>
    <row r="725" spans="1:50" x14ac:dyDescent="0.2">
      <c r="A725">
        <v>-1</v>
      </c>
    </row>
    <row r="727" spans="1:50" x14ac:dyDescent="0.2">
      <c r="A727" s="3">
        <v>75</v>
      </c>
      <c r="B727" s="3" t="s">
        <v>513</v>
      </c>
      <c r="C727" s="3">
        <v>2024</v>
      </c>
      <c r="D727" s="3">
        <v>0</v>
      </c>
      <c r="E727" s="3">
        <v>3</v>
      </c>
      <c r="F727" s="3">
        <v>1</v>
      </c>
      <c r="G727" s="3">
        <v>0</v>
      </c>
      <c r="H727" s="3">
        <v>1</v>
      </c>
      <c r="I727" s="3">
        <v>0</v>
      </c>
      <c r="J727" s="3">
        <v>3</v>
      </c>
      <c r="K727" s="3">
        <v>0</v>
      </c>
      <c r="L727" s="3">
        <v>0</v>
      </c>
      <c r="M727" s="3">
        <v>0</v>
      </c>
      <c r="N727" s="3">
        <v>312611130</v>
      </c>
      <c r="O727" s="3">
        <v>1</v>
      </c>
    </row>
    <row r="728" spans="1:50" x14ac:dyDescent="0.2">
      <c r="A728" s="6">
        <v>2</v>
      </c>
      <c r="B728" s="6" t="s">
        <v>514</v>
      </c>
      <c r="C728" s="6" t="s">
        <v>515</v>
      </c>
      <c r="D728" s="6">
        <v>0</v>
      </c>
      <c r="E728" s="6">
        <v>0</v>
      </c>
      <c r="F728" s="6">
        <v>0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>
        <v>312611131</v>
      </c>
    </row>
    <row r="729" spans="1:50" x14ac:dyDescent="0.2">
      <c r="A729" s="6">
        <v>1</v>
      </c>
      <c r="B729" s="6" t="s">
        <v>516</v>
      </c>
      <c r="C729" s="6" t="s">
        <v>517</v>
      </c>
      <c r="D729" s="6">
        <v>2024</v>
      </c>
      <c r="E729" s="6">
        <v>3</v>
      </c>
      <c r="F729" s="6">
        <v>1</v>
      </c>
      <c r="G729" s="6">
        <v>1</v>
      </c>
      <c r="H729" s="6">
        <v>0</v>
      </c>
      <c r="I729" s="6">
        <v>2</v>
      </c>
      <c r="J729" s="6">
        <v>1</v>
      </c>
      <c r="K729" s="6">
        <v>1</v>
      </c>
      <c r="L729" s="6">
        <v>1</v>
      </c>
      <c r="M729" s="6">
        <v>1</v>
      </c>
      <c r="N729" s="6">
        <v>1</v>
      </c>
      <c r="O729" s="6">
        <v>1</v>
      </c>
      <c r="P729" s="6">
        <v>1</v>
      </c>
      <c r="Q729" s="6">
        <v>1</v>
      </c>
      <c r="R729" s="6" t="s">
        <v>3</v>
      </c>
      <c r="S729" s="6" t="s">
        <v>3</v>
      </c>
      <c r="T729" s="6" t="s">
        <v>3</v>
      </c>
      <c r="U729" s="6" t="s">
        <v>3</v>
      </c>
      <c r="V729" s="6" t="s">
        <v>3</v>
      </c>
      <c r="W729" s="6" t="s">
        <v>3</v>
      </c>
      <c r="X729" s="6" t="s">
        <v>3</v>
      </c>
      <c r="Y729" s="6" t="s">
        <v>3</v>
      </c>
      <c r="Z729" s="6" t="s">
        <v>3</v>
      </c>
      <c r="AA729" s="6" t="s">
        <v>3</v>
      </c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>
        <v>312611132</v>
      </c>
      <c r="AO729" s="6" t="s">
        <v>518</v>
      </c>
      <c r="AP729" s="6" t="s">
        <v>519</v>
      </c>
      <c r="AQ729" s="6">
        <v>45344</v>
      </c>
      <c r="AR729" s="6">
        <v>328</v>
      </c>
      <c r="AS729" s="6" t="s">
        <v>520</v>
      </c>
      <c r="AT729" s="6" t="s">
        <v>521</v>
      </c>
      <c r="AU729" s="6" t="s">
        <v>519</v>
      </c>
      <c r="AV729" s="6">
        <v>44837</v>
      </c>
      <c r="AW729" s="6">
        <v>473</v>
      </c>
      <c r="AX729" s="6" t="s">
        <v>522</v>
      </c>
    </row>
    <row r="733" spans="1:50" x14ac:dyDescent="0.2">
      <c r="A733">
        <v>65</v>
      </c>
      <c r="C733">
        <v>1</v>
      </c>
      <c r="D733">
        <v>0</v>
      </c>
      <c r="E7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671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312611130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ROUND((Source!F637)/1000,2)</f>
        <v>1142.04</v>
      </c>
      <c r="F16" s="8">
        <f>ROUND((Source!F638)/1000,2)</f>
        <v>504.25</v>
      </c>
      <c r="G16" s="8">
        <f>ROUND((Source!F629)/1000,2)</f>
        <v>0</v>
      </c>
      <c r="H16" s="8">
        <f>ROUND((Source!F639)/1000+(Source!F640)/1000,2)</f>
        <v>0</v>
      </c>
      <c r="I16" s="8">
        <f>E16+F16+G16+H16</f>
        <v>1646.29</v>
      </c>
      <c r="J16" s="8">
        <f>ROUND((Source!F635+Source!F634)/1000,2)</f>
        <v>339.26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1113689.99</v>
      </c>
      <c r="AU16" s="8">
        <v>643632.31999999995</v>
      </c>
      <c r="AV16" s="8">
        <v>38126.43</v>
      </c>
      <c r="AW16" s="8">
        <v>0</v>
      </c>
      <c r="AX16" s="8">
        <v>0</v>
      </c>
      <c r="AY16" s="8">
        <v>121396.95999999999</v>
      </c>
      <c r="AZ16" s="8">
        <v>82537.900000000009</v>
      </c>
      <c r="BA16" s="8">
        <v>256718.88</v>
      </c>
      <c r="BB16" s="8">
        <v>1142036.53</v>
      </c>
      <c r="BC16" s="8">
        <v>504249.95</v>
      </c>
      <c r="BD16" s="8">
        <v>0</v>
      </c>
      <c r="BE16" s="8">
        <v>0</v>
      </c>
      <c r="BF16" s="8">
        <v>572.07541639999999</v>
      </c>
      <c r="BG16" s="8">
        <v>163.31814249999999</v>
      </c>
      <c r="BH16" s="8">
        <v>0</v>
      </c>
      <c r="BI16" s="8">
        <v>338728</v>
      </c>
      <c r="BJ16" s="8">
        <v>193868.49</v>
      </c>
      <c r="BK16" s="8">
        <v>1646286.48</v>
      </c>
    </row>
    <row r="18" spans="1:19" x14ac:dyDescent="0.2">
      <c r="A18">
        <v>51</v>
      </c>
      <c r="E18" s="5">
        <f>SUMIF(A16:A17,3,E16:E17)</f>
        <v>1142.04</v>
      </c>
      <c r="F18" s="5">
        <f>SUMIF(A16:A17,3,F16:F17)</f>
        <v>504.25</v>
      </c>
      <c r="G18" s="5">
        <f>SUMIF(A16:A17,3,G16:G17)</f>
        <v>0</v>
      </c>
      <c r="H18" s="5">
        <f>SUMIF(A16:A17,3,H16:H17)</f>
        <v>0</v>
      </c>
      <c r="I18" s="5">
        <f>SUMIF(A16:A17,3,I16:I17)</f>
        <v>1646.29</v>
      </c>
      <c r="J18" s="5">
        <f>SUMIF(A16:A17,3,J16:J17)</f>
        <v>339.26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1113689.99</v>
      </c>
      <c r="G20" s="4" t="s">
        <v>45</v>
      </c>
      <c r="H20" s="4" t="s">
        <v>46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643632.31999999995</v>
      </c>
      <c r="G21" s="4" t="s">
        <v>47</v>
      </c>
      <c r="H21" s="4" t="s">
        <v>48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38126.43</v>
      </c>
      <c r="G22" s="4" t="s">
        <v>49</v>
      </c>
      <c r="H22" s="4" t="s">
        <v>50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643632.31999999995</v>
      </c>
      <c r="G23" s="4" t="s">
        <v>51</v>
      </c>
      <c r="H23" s="4" t="s">
        <v>52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643632.31999999995</v>
      </c>
      <c r="G24" s="4" t="s">
        <v>53</v>
      </c>
      <c r="H24" s="4" t="s">
        <v>54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55</v>
      </c>
      <c r="H25" s="4" t="s">
        <v>56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643632.31999999995</v>
      </c>
      <c r="G26" s="4" t="s">
        <v>57</v>
      </c>
      <c r="H26" s="4" t="s">
        <v>58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59</v>
      </c>
      <c r="H27" s="4" t="s">
        <v>60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61</v>
      </c>
      <c r="H28" s="4" t="s">
        <v>62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63</v>
      </c>
      <c r="H29" s="4" t="s">
        <v>64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121396.95999999999</v>
      </c>
      <c r="G30" s="4" t="s">
        <v>65</v>
      </c>
      <c r="H30" s="4" t="s">
        <v>66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67</v>
      </c>
      <c r="H31" s="4" t="s">
        <v>68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82537.89999999998</v>
      </c>
      <c r="G32" s="4" t="s">
        <v>69</v>
      </c>
      <c r="H32" s="4" t="s">
        <v>70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256718.88000000006</v>
      </c>
      <c r="G33" s="4" t="s">
        <v>71</v>
      </c>
      <c r="H33" s="4" t="s">
        <v>72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73</v>
      </c>
      <c r="H34" s="4" t="s">
        <v>74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1142036.53</v>
      </c>
      <c r="G35" s="4" t="s">
        <v>75</v>
      </c>
      <c r="H35" s="4" t="s">
        <v>76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504249.95</v>
      </c>
      <c r="G36" s="4" t="s">
        <v>77</v>
      </c>
      <c r="H36" s="4" t="s">
        <v>78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79</v>
      </c>
      <c r="H37" s="4" t="s">
        <v>80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81</v>
      </c>
      <c r="H38" s="4" t="s">
        <v>82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83</v>
      </c>
      <c r="H39" s="4" t="s">
        <v>84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572.07541639999999</v>
      </c>
      <c r="G40" s="4" t="s">
        <v>85</v>
      </c>
      <c r="H40" s="4" t="s">
        <v>86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163.31814249999999</v>
      </c>
      <c r="G41" s="4" t="s">
        <v>87</v>
      </c>
      <c r="H41" s="4" t="s">
        <v>88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89</v>
      </c>
      <c r="H42" s="4" t="s">
        <v>90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9403.93</v>
      </c>
      <c r="G43" s="4" t="s">
        <v>91</v>
      </c>
      <c r="H43" s="4" t="s">
        <v>92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338728</v>
      </c>
      <c r="G44" s="4" t="s">
        <v>93</v>
      </c>
      <c r="H44" s="4" t="s">
        <v>94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193868.49</v>
      </c>
      <c r="G45" s="4" t="s">
        <v>95</v>
      </c>
      <c r="H45" s="4" t="s">
        <v>96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1646286.48</v>
      </c>
      <c r="G46" s="4" t="s">
        <v>97</v>
      </c>
      <c r="H46" s="4" t="s">
        <v>98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513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312611130</v>
      </c>
      <c r="O51" s="3">
        <v>1</v>
      </c>
    </row>
    <row r="52" spans="1:50" x14ac:dyDescent="0.2">
      <c r="A52" s="6">
        <v>2</v>
      </c>
      <c r="B52" s="6" t="s">
        <v>514</v>
      </c>
      <c r="C52" s="6" t="s">
        <v>515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312611131</v>
      </c>
    </row>
    <row r="53" spans="1:50" x14ac:dyDescent="0.2">
      <c r="A53" s="6">
        <v>1</v>
      </c>
      <c r="B53" s="6" t="s">
        <v>516</v>
      </c>
      <c r="C53" s="6" t="s">
        <v>517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312611132</v>
      </c>
      <c r="AO53" s="6" t="s">
        <v>518</v>
      </c>
      <c r="AP53" s="6" t="s">
        <v>519</v>
      </c>
      <c r="AQ53" s="6">
        <v>45344</v>
      </c>
      <c r="AR53" s="6">
        <v>328</v>
      </c>
      <c r="AS53" s="6" t="s">
        <v>520</v>
      </c>
      <c r="AT53" s="6" t="s">
        <v>521</v>
      </c>
      <c r="AU53" s="6" t="s">
        <v>519</v>
      </c>
      <c r="AV53" s="6">
        <v>44837</v>
      </c>
      <c r="AW53" s="6">
        <v>473</v>
      </c>
      <c r="AX53" s="6" t="s">
        <v>522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312611130</v>
      </c>
      <c r="C1">
        <v>312612320</v>
      </c>
      <c r="D1">
        <v>277560324</v>
      </c>
      <c r="E1">
        <v>109</v>
      </c>
      <c r="F1">
        <v>1</v>
      </c>
      <c r="G1">
        <v>1</v>
      </c>
      <c r="H1">
        <v>1</v>
      </c>
      <c r="I1" t="s">
        <v>524</v>
      </c>
      <c r="J1" t="s">
        <v>3</v>
      </c>
      <c r="K1" t="s">
        <v>525</v>
      </c>
      <c r="L1">
        <v>1191</v>
      </c>
      <c r="N1">
        <v>1013</v>
      </c>
      <c r="O1" t="s">
        <v>526</v>
      </c>
      <c r="P1" t="s">
        <v>526</v>
      </c>
      <c r="Q1">
        <v>1</v>
      </c>
      <c r="W1">
        <v>0</v>
      </c>
      <c r="X1">
        <v>432497713</v>
      </c>
      <c r="Y1">
        <f>AT1</f>
        <v>0.86</v>
      </c>
      <c r="AA1">
        <v>0</v>
      </c>
      <c r="AB1">
        <v>0</v>
      </c>
      <c r="AC1">
        <v>0</v>
      </c>
      <c r="AD1">
        <v>520.78</v>
      </c>
      <c r="AE1">
        <v>0</v>
      </c>
      <c r="AF1">
        <v>0</v>
      </c>
      <c r="AG1">
        <v>0</v>
      </c>
      <c r="AH1">
        <v>520.78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0.86</v>
      </c>
      <c r="AU1" t="s">
        <v>3</v>
      </c>
      <c r="AV1">
        <v>1</v>
      </c>
      <c r="AW1">
        <v>2</v>
      </c>
      <c r="AX1">
        <v>312612328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447.87079999999997</v>
      </c>
      <c r="BN1">
        <v>0.86</v>
      </c>
      <c r="BO1">
        <v>0</v>
      </c>
      <c r="BP1">
        <v>1</v>
      </c>
      <c r="BQ1">
        <v>0</v>
      </c>
      <c r="BR1">
        <v>0</v>
      </c>
      <c r="BS1">
        <v>0</v>
      </c>
      <c r="BT1">
        <v>447.87079999999997</v>
      </c>
      <c r="BU1">
        <v>0.86</v>
      </c>
      <c r="BV1">
        <v>0</v>
      </c>
      <c r="BW1">
        <v>1</v>
      </c>
      <c r="CU1">
        <f>ROUND(AT1*Source!I28*AH1*AL1,2)</f>
        <v>9853.16</v>
      </c>
      <c r="CV1">
        <f>ROUND(Y1*Source!I28,7)</f>
        <v>18.920000000000002</v>
      </c>
      <c r="CW1">
        <v>0</v>
      </c>
      <c r="CX1">
        <f>ROUND(Y1*Source!I28,7)</f>
        <v>18.920000000000002</v>
      </c>
      <c r="CY1">
        <f>AD1</f>
        <v>520.78</v>
      </c>
      <c r="CZ1">
        <f>AH1</f>
        <v>520.78</v>
      </c>
      <c r="DA1">
        <f>AL1</f>
        <v>1</v>
      </c>
      <c r="DB1">
        <f>ROUND(ROUND(AT1*CZ1,2),6)</f>
        <v>447.87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9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9853.16</v>
      </c>
      <c r="DJ1">
        <f>DI1</f>
        <v>9853.16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312611130</v>
      </c>
      <c r="C2">
        <v>312612320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527</v>
      </c>
      <c r="J2" t="s">
        <v>3</v>
      </c>
      <c r="K2" t="s">
        <v>528</v>
      </c>
      <c r="L2">
        <v>1191</v>
      </c>
      <c r="N2">
        <v>1013</v>
      </c>
      <c r="O2" t="s">
        <v>526</v>
      </c>
      <c r="P2" t="s">
        <v>526</v>
      </c>
      <c r="Q2">
        <v>1</v>
      </c>
      <c r="W2">
        <v>0</v>
      </c>
      <c r="X2">
        <v>-1417349443</v>
      </c>
      <c r="Y2">
        <f>AT2</f>
        <v>0.2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0.2</v>
      </c>
      <c r="AU2" t="s">
        <v>3</v>
      </c>
      <c r="AV2">
        <v>2</v>
      </c>
      <c r="AW2">
        <v>2</v>
      </c>
      <c r="AX2">
        <v>312612329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4.4000000000000004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312611130</v>
      </c>
      <c r="C3">
        <v>312612320</v>
      </c>
      <c r="D3">
        <v>277944622</v>
      </c>
      <c r="E3">
        <v>1</v>
      </c>
      <c r="F3">
        <v>1</v>
      </c>
      <c r="G3">
        <v>1</v>
      </c>
      <c r="H3">
        <v>2</v>
      </c>
      <c r="I3" t="s">
        <v>529</v>
      </c>
      <c r="J3" t="s">
        <v>530</v>
      </c>
      <c r="K3" t="s">
        <v>531</v>
      </c>
      <c r="L3">
        <v>1368</v>
      </c>
      <c r="N3">
        <v>1011</v>
      </c>
      <c r="O3" t="s">
        <v>313</v>
      </c>
      <c r="P3" t="s">
        <v>313</v>
      </c>
      <c r="Q3">
        <v>1</v>
      </c>
      <c r="W3">
        <v>0</v>
      </c>
      <c r="X3">
        <v>-776243211</v>
      </c>
      <c r="Y3">
        <f>AT3</f>
        <v>0.1</v>
      </c>
      <c r="AA3">
        <v>0</v>
      </c>
      <c r="AB3">
        <v>1472.33</v>
      </c>
      <c r="AC3">
        <v>642.05999999999995</v>
      </c>
      <c r="AD3">
        <v>0</v>
      </c>
      <c r="AE3">
        <v>0</v>
      </c>
      <c r="AF3">
        <v>1472.33</v>
      </c>
      <c r="AG3">
        <v>642.05999999999995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</v>
      </c>
      <c r="AU3" t="s">
        <v>3</v>
      </c>
      <c r="AV3">
        <v>1</v>
      </c>
      <c r="AW3">
        <v>2</v>
      </c>
      <c r="AX3">
        <v>312612330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147.233</v>
      </c>
      <c r="BL3">
        <v>64.206000000000003</v>
      </c>
      <c r="BM3">
        <v>0</v>
      </c>
      <c r="BN3">
        <v>0</v>
      </c>
      <c r="BO3">
        <v>0.1</v>
      </c>
      <c r="BP3">
        <v>1</v>
      </c>
      <c r="BQ3">
        <v>0</v>
      </c>
      <c r="BR3">
        <v>147.233</v>
      </c>
      <c r="BS3">
        <v>64.206000000000003</v>
      </c>
      <c r="BT3">
        <v>0</v>
      </c>
      <c r="BU3">
        <v>0</v>
      </c>
      <c r="BV3">
        <v>0.1</v>
      </c>
      <c r="BW3">
        <v>1</v>
      </c>
      <c r="CV3">
        <v>0</v>
      </c>
      <c r="CW3">
        <f>ROUND(Y3*Source!I28*DO3,7)</f>
        <v>2.2000000000000002</v>
      </c>
      <c r="CX3">
        <f>ROUND(Y3*Source!I28,7)</f>
        <v>2.2000000000000002</v>
      </c>
      <c r="CY3">
        <f>AB3</f>
        <v>1472.33</v>
      </c>
      <c r="CZ3">
        <f>AF3</f>
        <v>1472.33</v>
      </c>
      <c r="DA3">
        <f>AJ3</f>
        <v>1</v>
      </c>
      <c r="DB3">
        <f>ROUND(ROUND(AT3*CZ3,2),6)</f>
        <v>147.22999999999999</v>
      </c>
      <c r="DC3">
        <f>ROUND(ROUND(AT3*AG3,2),6)</f>
        <v>64.209999999999994</v>
      </c>
      <c r="DD3" t="s">
        <v>3</v>
      </c>
      <c r="DE3" t="s">
        <v>3</v>
      </c>
      <c r="DF3">
        <f>ROUND(ROUND(AE3,2)*CX3,2)</f>
        <v>0</v>
      </c>
      <c r="DG3">
        <f t="shared" si="0"/>
        <v>3239.13</v>
      </c>
      <c r="DH3">
        <f t="shared" si="1"/>
        <v>1412.53</v>
      </c>
      <c r="DI3">
        <f t="shared" si="2"/>
        <v>0</v>
      </c>
      <c r="DJ3">
        <f>DG3+DH3</f>
        <v>4651.66</v>
      </c>
      <c r="DK3">
        <v>1</v>
      </c>
      <c r="DL3" t="s">
        <v>532</v>
      </c>
      <c r="DM3">
        <v>6</v>
      </c>
      <c r="DN3" t="s">
        <v>526</v>
      </c>
      <c r="DO3">
        <v>1</v>
      </c>
    </row>
    <row r="4" spans="1:119" x14ac:dyDescent="0.2">
      <c r="A4">
        <f>ROW(Source!A28)</f>
        <v>28</v>
      </c>
      <c r="B4">
        <v>312611130</v>
      </c>
      <c r="C4">
        <v>312612320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533</v>
      </c>
      <c r="J4" t="s">
        <v>534</v>
      </c>
      <c r="K4" t="s">
        <v>535</v>
      </c>
      <c r="L4">
        <v>1368</v>
      </c>
      <c r="N4">
        <v>1011</v>
      </c>
      <c r="O4" t="s">
        <v>313</v>
      </c>
      <c r="P4" t="s">
        <v>313</v>
      </c>
      <c r="Q4">
        <v>1</v>
      </c>
      <c r="W4">
        <v>0</v>
      </c>
      <c r="X4">
        <v>721652621</v>
      </c>
      <c r="Y4">
        <f>AT4</f>
        <v>0.1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312612331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54.470000000000006</v>
      </c>
      <c r="BS4">
        <v>47.798000000000002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2.2000000000000002</v>
      </c>
      <c r="CX4">
        <f>ROUND(Y4*Source!I28,7)</f>
        <v>2.2000000000000002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54.47</v>
      </c>
      <c r="DC4">
        <f>ROUND(ROUND(AT4*AG4,2),6)</f>
        <v>47.8</v>
      </c>
      <c r="DD4" t="s">
        <v>3</v>
      </c>
      <c r="DE4" t="s">
        <v>3</v>
      </c>
      <c r="DF4">
        <f>ROUND(ROUND(AE4,2)*CX4,2)</f>
        <v>0</v>
      </c>
      <c r="DG4">
        <f t="shared" si="0"/>
        <v>1198.3399999999999</v>
      </c>
      <c r="DH4">
        <f t="shared" si="1"/>
        <v>1051.56</v>
      </c>
      <c r="DI4">
        <f t="shared" si="2"/>
        <v>0</v>
      </c>
      <c r="DJ4">
        <f>DG4+DH4</f>
        <v>2249.8999999999996</v>
      </c>
      <c r="DK4">
        <v>1</v>
      </c>
      <c r="DL4" t="s">
        <v>536</v>
      </c>
      <c r="DM4">
        <v>4</v>
      </c>
      <c r="DN4" t="s">
        <v>526</v>
      </c>
      <c r="DO4">
        <v>1</v>
      </c>
    </row>
    <row r="5" spans="1:119" x14ac:dyDescent="0.2">
      <c r="A5">
        <f>ROW(Source!A28)</f>
        <v>28</v>
      </c>
      <c r="B5">
        <v>312611130</v>
      </c>
      <c r="C5">
        <v>312612320</v>
      </c>
      <c r="D5">
        <v>277865757</v>
      </c>
      <c r="E5">
        <v>1</v>
      </c>
      <c r="F5">
        <v>1</v>
      </c>
      <c r="G5">
        <v>1</v>
      </c>
      <c r="H5">
        <v>3</v>
      </c>
      <c r="I5" t="s">
        <v>537</v>
      </c>
      <c r="J5" t="s">
        <v>538</v>
      </c>
      <c r="K5" t="s">
        <v>539</v>
      </c>
      <c r="L5">
        <v>1301</v>
      </c>
      <c r="N5">
        <v>1003</v>
      </c>
      <c r="O5" t="s">
        <v>540</v>
      </c>
      <c r="P5" t="s">
        <v>540</v>
      </c>
      <c r="Q5">
        <v>1</v>
      </c>
      <c r="W5">
        <v>0</v>
      </c>
      <c r="X5">
        <v>-1339918502</v>
      </c>
      <c r="Y5">
        <f>(AT5*ROUND(0,7))</f>
        <v>0</v>
      </c>
      <c r="AA5">
        <v>6.81</v>
      </c>
      <c r="AB5">
        <v>0</v>
      </c>
      <c r="AC5">
        <v>0</v>
      </c>
      <c r="AD5">
        <v>0</v>
      </c>
      <c r="AE5">
        <v>5.87</v>
      </c>
      <c r="AF5">
        <v>0</v>
      </c>
      <c r="AG5">
        <v>0</v>
      </c>
      <c r="AH5">
        <v>0</v>
      </c>
      <c r="AI5">
        <v>1.1599999999999999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0.83</v>
      </c>
      <c r="AU5" t="s">
        <v>22</v>
      </c>
      <c r="AV5">
        <v>0</v>
      </c>
      <c r="AW5">
        <v>2</v>
      </c>
      <c r="AX5">
        <v>312612332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4.8720999999999997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6.81</v>
      </c>
      <c r="CZ5">
        <f>AE5</f>
        <v>5.87</v>
      </c>
      <c r="DA5">
        <f>AI5</f>
        <v>1.1599999999999999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312611130</v>
      </c>
      <c r="C6">
        <v>312612320</v>
      </c>
      <c r="D6">
        <v>277867733</v>
      </c>
      <c r="E6">
        <v>1</v>
      </c>
      <c r="F6">
        <v>1</v>
      </c>
      <c r="G6">
        <v>1</v>
      </c>
      <c r="H6">
        <v>3</v>
      </c>
      <c r="I6" t="s">
        <v>541</v>
      </c>
      <c r="J6" t="s">
        <v>542</v>
      </c>
      <c r="K6" t="s">
        <v>543</v>
      </c>
      <c r="L6">
        <v>1346</v>
      </c>
      <c r="N6">
        <v>1009</v>
      </c>
      <c r="O6" t="s">
        <v>544</v>
      </c>
      <c r="P6" t="s">
        <v>544</v>
      </c>
      <c r="Q6">
        <v>1</v>
      </c>
      <c r="W6">
        <v>0</v>
      </c>
      <c r="X6">
        <v>391631581</v>
      </c>
      <c r="Y6">
        <f>(AT6*ROUND(0,7))</f>
        <v>0</v>
      </c>
      <c r="AA6">
        <v>195.92</v>
      </c>
      <c r="AB6">
        <v>0</v>
      </c>
      <c r="AC6">
        <v>0</v>
      </c>
      <c r="AD6">
        <v>0</v>
      </c>
      <c r="AE6">
        <v>174.93</v>
      </c>
      <c r="AF6">
        <v>0</v>
      </c>
      <c r="AG6">
        <v>0</v>
      </c>
      <c r="AH6">
        <v>0</v>
      </c>
      <c r="AI6">
        <v>1.1200000000000001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</v>
      </c>
      <c r="AU6" t="s">
        <v>22</v>
      </c>
      <c r="AV6">
        <v>0</v>
      </c>
      <c r="AW6">
        <v>2</v>
      </c>
      <c r="AX6">
        <v>312612333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52.478999999999999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195.92</v>
      </c>
      <c r="CZ6">
        <f>AE6</f>
        <v>174.93</v>
      </c>
      <c r="DA6">
        <f>AI6</f>
        <v>1.1200000000000001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312611130</v>
      </c>
      <c r="C7">
        <v>312612320</v>
      </c>
      <c r="D7">
        <v>277879488</v>
      </c>
      <c r="E7">
        <v>1</v>
      </c>
      <c r="F7">
        <v>1</v>
      </c>
      <c r="G7">
        <v>1</v>
      </c>
      <c r="H7">
        <v>3</v>
      </c>
      <c r="I7" t="s">
        <v>545</v>
      </c>
      <c r="J7" t="s">
        <v>546</v>
      </c>
      <c r="K7" t="s">
        <v>547</v>
      </c>
      <c r="L7">
        <v>1348</v>
      </c>
      <c r="N7">
        <v>1009</v>
      </c>
      <c r="O7" t="s">
        <v>548</v>
      </c>
      <c r="P7" t="s">
        <v>548</v>
      </c>
      <c r="Q7">
        <v>1000</v>
      </c>
      <c r="W7">
        <v>0</v>
      </c>
      <c r="X7">
        <v>-393839491</v>
      </c>
      <c r="Y7">
        <f>(AT7*ROUND(0,7))</f>
        <v>0</v>
      </c>
      <c r="AA7">
        <v>63982.51</v>
      </c>
      <c r="AB7">
        <v>0</v>
      </c>
      <c r="AC7">
        <v>0</v>
      </c>
      <c r="AD7">
        <v>0</v>
      </c>
      <c r="AE7">
        <v>70310.45</v>
      </c>
      <c r="AF7">
        <v>0</v>
      </c>
      <c r="AG7">
        <v>0</v>
      </c>
      <c r="AH7">
        <v>0</v>
      </c>
      <c r="AI7">
        <v>0.91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5.9999999999999995E-4</v>
      </c>
      <c r="AU7" t="s">
        <v>22</v>
      </c>
      <c r="AV7">
        <v>0</v>
      </c>
      <c r="AW7">
        <v>2</v>
      </c>
      <c r="AX7">
        <v>312612334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42.186269999999993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63982.51</v>
      </c>
      <c r="CZ7">
        <f>AE7</f>
        <v>70310.45</v>
      </c>
      <c r="DA7">
        <f>AI7</f>
        <v>0.91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312611130</v>
      </c>
      <c r="C8">
        <v>312612336</v>
      </c>
      <c r="D8">
        <v>277560284</v>
      </c>
      <c r="E8">
        <v>109</v>
      </c>
      <c r="F8">
        <v>1</v>
      </c>
      <c r="G8">
        <v>1</v>
      </c>
      <c r="H8">
        <v>1</v>
      </c>
      <c r="I8" t="s">
        <v>549</v>
      </c>
      <c r="J8" t="s">
        <v>3</v>
      </c>
      <c r="K8" t="s">
        <v>550</v>
      </c>
      <c r="L8">
        <v>1191</v>
      </c>
      <c r="N8">
        <v>1013</v>
      </c>
      <c r="O8" t="s">
        <v>526</v>
      </c>
      <c r="P8" t="s">
        <v>526</v>
      </c>
      <c r="Q8">
        <v>1</v>
      </c>
      <c r="W8">
        <v>0</v>
      </c>
      <c r="X8">
        <v>-1759674247</v>
      </c>
      <c r="Y8">
        <f>AT8</f>
        <v>2.0099999999999998</v>
      </c>
      <c r="AA8">
        <v>0</v>
      </c>
      <c r="AB8">
        <v>0</v>
      </c>
      <c r="AC8">
        <v>0</v>
      </c>
      <c r="AD8">
        <v>440.52</v>
      </c>
      <c r="AE8">
        <v>0</v>
      </c>
      <c r="AF8">
        <v>0</v>
      </c>
      <c r="AG8">
        <v>0</v>
      </c>
      <c r="AH8">
        <v>440.52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2.0099999999999998</v>
      </c>
      <c r="AU8" t="s">
        <v>3</v>
      </c>
      <c r="AV8">
        <v>1</v>
      </c>
      <c r="AW8">
        <v>2</v>
      </c>
      <c r="AX8">
        <v>312612343</v>
      </c>
      <c r="AY8">
        <v>1</v>
      </c>
      <c r="AZ8">
        <v>0</v>
      </c>
      <c r="BA8">
        <v>9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885.44519999999989</v>
      </c>
      <c r="BN8">
        <v>2.0099999999999998</v>
      </c>
      <c r="BO8">
        <v>0</v>
      </c>
      <c r="BP8">
        <v>1</v>
      </c>
      <c r="BQ8">
        <v>0</v>
      </c>
      <c r="BR8">
        <v>0</v>
      </c>
      <c r="BS8">
        <v>0</v>
      </c>
      <c r="BT8">
        <v>885.44519999999989</v>
      </c>
      <c r="BU8">
        <v>2.0099999999999998</v>
      </c>
      <c r="BV8">
        <v>0</v>
      </c>
      <c r="BW8">
        <v>1</v>
      </c>
      <c r="CU8">
        <f>ROUND(AT8*Source!I29*AH8*AL8,2)</f>
        <v>6198.12</v>
      </c>
      <c r="CV8">
        <f>ROUND(Y8*Source!I29,7)</f>
        <v>14.07</v>
      </c>
      <c r="CW8">
        <v>0</v>
      </c>
      <c r="CX8">
        <f>ROUND(Y8*Source!I29,7)</f>
        <v>14.07</v>
      </c>
      <c r="CY8">
        <f>AD8</f>
        <v>440.52</v>
      </c>
      <c r="CZ8">
        <f>AH8</f>
        <v>440.52</v>
      </c>
      <c r="DA8">
        <f>AL8</f>
        <v>1</v>
      </c>
      <c r="DB8">
        <f>ROUND(ROUND(AT8*CZ8,2),6)</f>
        <v>885.45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6198.12</v>
      </c>
      <c r="DJ8">
        <f>DI8</f>
        <v>6198.12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312611130</v>
      </c>
      <c r="C9">
        <v>312612336</v>
      </c>
      <c r="D9">
        <v>277560491</v>
      </c>
      <c r="E9">
        <v>109</v>
      </c>
      <c r="F9">
        <v>1</v>
      </c>
      <c r="G9">
        <v>1</v>
      </c>
      <c r="H9">
        <v>1</v>
      </c>
      <c r="I9" t="s">
        <v>527</v>
      </c>
      <c r="J9" t="s">
        <v>3</v>
      </c>
      <c r="K9" t="s">
        <v>528</v>
      </c>
      <c r="L9">
        <v>1191</v>
      </c>
      <c r="N9">
        <v>1013</v>
      </c>
      <c r="O9" t="s">
        <v>526</v>
      </c>
      <c r="P9" t="s">
        <v>526</v>
      </c>
      <c r="Q9">
        <v>1</v>
      </c>
      <c r="W9">
        <v>0</v>
      </c>
      <c r="X9">
        <v>-1417349443</v>
      </c>
      <c r="Y9">
        <f>AT9</f>
        <v>0.81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3</v>
      </c>
      <c r="AV9">
        <v>2</v>
      </c>
      <c r="AW9">
        <v>2</v>
      </c>
      <c r="AX9">
        <v>312612344</v>
      </c>
      <c r="AY9">
        <v>1</v>
      </c>
      <c r="AZ9">
        <v>0</v>
      </c>
      <c r="BA9">
        <v>10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5.67</v>
      </c>
      <c r="CY9">
        <f>AD9</f>
        <v>0</v>
      </c>
      <c r="CZ9">
        <f>AH9</f>
        <v>0</v>
      </c>
      <c r="DA9">
        <f>AL9</f>
        <v>1</v>
      </c>
      <c r="DB9">
        <f>ROUND(ROUND(AT9*CZ9,2),6)</f>
        <v>0</v>
      </c>
      <c r="DC9">
        <f>ROUND(ROUND(AT9*AG9,2),6)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312611130</v>
      </c>
      <c r="C10">
        <v>312612336</v>
      </c>
      <c r="D10">
        <v>277944870</v>
      </c>
      <c r="E10">
        <v>1</v>
      </c>
      <c r="F10">
        <v>1</v>
      </c>
      <c r="G10">
        <v>1</v>
      </c>
      <c r="H10">
        <v>2</v>
      </c>
      <c r="I10" t="s">
        <v>551</v>
      </c>
      <c r="J10" t="s">
        <v>552</v>
      </c>
      <c r="K10" t="s">
        <v>553</v>
      </c>
      <c r="L10">
        <v>1368</v>
      </c>
      <c r="N10">
        <v>1011</v>
      </c>
      <c r="O10" t="s">
        <v>313</v>
      </c>
      <c r="P10" t="s">
        <v>313</v>
      </c>
      <c r="Q10">
        <v>1</v>
      </c>
      <c r="W10">
        <v>0</v>
      </c>
      <c r="X10">
        <v>-1627144733</v>
      </c>
      <c r="Y10">
        <f>AT10</f>
        <v>0.7</v>
      </c>
      <c r="AA10">
        <v>0</v>
      </c>
      <c r="AB10">
        <v>953.11</v>
      </c>
      <c r="AC10">
        <v>549.32000000000005</v>
      </c>
      <c r="AD10">
        <v>0</v>
      </c>
      <c r="AE10">
        <v>0</v>
      </c>
      <c r="AF10">
        <v>756.44</v>
      </c>
      <c r="AG10">
        <v>549.32000000000005</v>
      </c>
      <c r="AH10">
        <v>0</v>
      </c>
      <c r="AI10">
        <v>1</v>
      </c>
      <c r="AJ10">
        <v>1.26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0.7</v>
      </c>
      <c r="AU10" t="s">
        <v>3</v>
      </c>
      <c r="AV10">
        <v>1</v>
      </c>
      <c r="AW10">
        <v>2</v>
      </c>
      <c r="AX10">
        <v>312612345</v>
      </c>
      <c r="AY10">
        <v>1</v>
      </c>
      <c r="AZ10">
        <v>0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529.50800000000004</v>
      </c>
      <c r="BL10">
        <v>384.524</v>
      </c>
      <c r="BM10">
        <v>0</v>
      </c>
      <c r="BN10">
        <v>0</v>
      </c>
      <c r="BO10">
        <v>0.7</v>
      </c>
      <c r="BP10">
        <v>1</v>
      </c>
      <c r="BQ10">
        <v>0</v>
      </c>
      <c r="BR10">
        <v>529.50800000000004</v>
      </c>
      <c r="BS10">
        <v>384.524</v>
      </c>
      <c r="BT10">
        <v>0</v>
      </c>
      <c r="BU10">
        <v>0</v>
      </c>
      <c r="BV10">
        <v>0.7</v>
      </c>
      <c r="BW10">
        <v>1</v>
      </c>
      <c r="CV10">
        <v>0</v>
      </c>
      <c r="CW10">
        <f>ROUND(Y10*Source!I29*DO10,7)</f>
        <v>4.9000000000000004</v>
      </c>
      <c r="CX10">
        <f>ROUND(Y10*Source!I29,7)</f>
        <v>4.9000000000000004</v>
      </c>
      <c r="CY10">
        <f>AB10</f>
        <v>953.11</v>
      </c>
      <c r="CZ10">
        <f>AF10</f>
        <v>756.44</v>
      </c>
      <c r="DA10">
        <f>AJ10</f>
        <v>1.26</v>
      </c>
      <c r="DB10">
        <f>ROUND(ROUND(AT10*CZ10,2),6)</f>
        <v>529.51</v>
      </c>
      <c r="DC10">
        <f>ROUND(ROUND(AT10*AG10,2),6)</f>
        <v>384.52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4670.24</v>
      </c>
      <c r="DH10">
        <f t="shared" si="1"/>
        <v>2691.67</v>
      </c>
      <c r="DI10">
        <f t="shared" si="2"/>
        <v>0</v>
      </c>
      <c r="DJ10">
        <f>DG10+DH10</f>
        <v>7361.91</v>
      </c>
      <c r="DK10">
        <v>1</v>
      </c>
      <c r="DL10" t="s">
        <v>554</v>
      </c>
      <c r="DM10">
        <v>5</v>
      </c>
      <c r="DN10" t="s">
        <v>526</v>
      </c>
      <c r="DO10">
        <v>1</v>
      </c>
    </row>
    <row r="11" spans="1:119" x14ac:dyDescent="0.2">
      <c r="A11">
        <f>ROW(Source!A29)</f>
        <v>29</v>
      </c>
      <c r="B11">
        <v>312611130</v>
      </c>
      <c r="C11">
        <v>312612336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533</v>
      </c>
      <c r="J11" t="s">
        <v>534</v>
      </c>
      <c r="K11" t="s">
        <v>535</v>
      </c>
      <c r="L11">
        <v>1368</v>
      </c>
      <c r="N11">
        <v>1011</v>
      </c>
      <c r="O11" t="s">
        <v>313</v>
      </c>
      <c r="P11" t="s">
        <v>313</v>
      </c>
      <c r="Q11">
        <v>1</v>
      </c>
      <c r="W11">
        <v>0</v>
      </c>
      <c r="X11">
        <v>721652621</v>
      </c>
      <c r="Y11">
        <f>AT11</f>
        <v>0.11</v>
      </c>
      <c r="AA11">
        <v>0</v>
      </c>
      <c r="AB11">
        <v>544.70000000000005</v>
      </c>
      <c r="AC11">
        <v>477.98</v>
      </c>
      <c r="AD11">
        <v>0</v>
      </c>
      <c r="AE11">
        <v>0</v>
      </c>
      <c r="AF11">
        <v>544.70000000000005</v>
      </c>
      <c r="AG11">
        <v>477.98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0.11</v>
      </c>
      <c r="AU11" t="s">
        <v>3</v>
      </c>
      <c r="AV11">
        <v>1</v>
      </c>
      <c r="AW11">
        <v>2</v>
      </c>
      <c r="AX11">
        <v>312612346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59.917000000000009</v>
      </c>
      <c r="BL11">
        <v>52.577800000000003</v>
      </c>
      <c r="BM11">
        <v>0</v>
      </c>
      <c r="BN11">
        <v>0</v>
      </c>
      <c r="BO11">
        <v>0.11</v>
      </c>
      <c r="BP11">
        <v>1</v>
      </c>
      <c r="BQ11">
        <v>0</v>
      </c>
      <c r="BR11">
        <v>59.917000000000009</v>
      </c>
      <c r="BS11">
        <v>52.577800000000003</v>
      </c>
      <c r="BT11">
        <v>0</v>
      </c>
      <c r="BU11">
        <v>0</v>
      </c>
      <c r="BV11">
        <v>0.11</v>
      </c>
      <c r="BW11">
        <v>1</v>
      </c>
      <c r="CV11">
        <v>0</v>
      </c>
      <c r="CW11">
        <f>ROUND(Y11*Source!I29*DO11,7)</f>
        <v>0.77</v>
      </c>
      <c r="CX11">
        <f>ROUND(Y11*Source!I29,7)</f>
        <v>0.77</v>
      </c>
      <c r="CY11">
        <f>AB11</f>
        <v>544.70000000000005</v>
      </c>
      <c r="CZ11">
        <f>AF11</f>
        <v>544.70000000000005</v>
      </c>
      <c r="DA11">
        <f>AJ11</f>
        <v>1</v>
      </c>
      <c r="DB11">
        <f>ROUND(ROUND(AT11*CZ11,2),6)</f>
        <v>59.92</v>
      </c>
      <c r="DC11">
        <f>ROUND(ROUND(AT11*AG11,2),6)</f>
        <v>52.58</v>
      </c>
      <c r="DD11" t="s">
        <v>3</v>
      </c>
      <c r="DE11" t="s">
        <v>3</v>
      </c>
      <c r="DF11">
        <f>ROUND(ROUND(AE11,2)*CX11,2)</f>
        <v>0</v>
      </c>
      <c r="DG11">
        <f t="shared" ref="DG11:DG29" si="3">ROUND(ROUND(AF11,2)*CX11,2)</f>
        <v>419.42</v>
      </c>
      <c r="DH11">
        <f t="shared" si="1"/>
        <v>368.04</v>
      </c>
      <c r="DI11">
        <f t="shared" si="2"/>
        <v>0</v>
      </c>
      <c r="DJ11">
        <f>DG11+DH11</f>
        <v>787.46</v>
      </c>
      <c r="DK11">
        <v>1</v>
      </c>
      <c r="DL11" t="s">
        <v>536</v>
      </c>
      <c r="DM11">
        <v>4</v>
      </c>
      <c r="DN11" t="s">
        <v>526</v>
      </c>
      <c r="DO11">
        <v>1</v>
      </c>
    </row>
    <row r="12" spans="1:119" x14ac:dyDescent="0.2">
      <c r="A12">
        <f>ROW(Source!A29)</f>
        <v>29</v>
      </c>
      <c r="B12">
        <v>312611130</v>
      </c>
      <c r="C12">
        <v>312612336</v>
      </c>
      <c r="D12">
        <v>277862504</v>
      </c>
      <c r="E12">
        <v>1</v>
      </c>
      <c r="F12">
        <v>1</v>
      </c>
      <c r="G12">
        <v>1</v>
      </c>
      <c r="H12">
        <v>3</v>
      </c>
      <c r="I12" t="s">
        <v>555</v>
      </c>
      <c r="J12" t="s">
        <v>556</v>
      </c>
      <c r="K12" t="s">
        <v>557</v>
      </c>
      <c r="L12">
        <v>1346</v>
      </c>
      <c r="N12">
        <v>1009</v>
      </c>
      <c r="O12" t="s">
        <v>544</v>
      </c>
      <c r="P12" t="s">
        <v>544</v>
      </c>
      <c r="Q12">
        <v>1</v>
      </c>
      <c r="W12">
        <v>0</v>
      </c>
      <c r="X12">
        <v>1484945919</v>
      </c>
      <c r="Y12">
        <f>(AT12*ROUND(0,7))</f>
        <v>0</v>
      </c>
      <c r="AA12">
        <v>171.49</v>
      </c>
      <c r="AB12">
        <v>0</v>
      </c>
      <c r="AC12">
        <v>0</v>
      </c>
      <c r="AD12">
        <v>0</v>
      </c>
      <c r="AE12">
        <v>160.27000000000001</v>
      </c>
      <c r="AF12">
        <v>0</v>
      </c>
      <c r="AG12">
        <v>0</v>
      </c>
      <c r="AH12">
        <v>0</v>
      </c>
      <c r="AI12">
        <v>1.07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22</v>
      </c>
      <c r="AV12">
        <v>0</v>
      </c>
      <c r="AW12">
        <v>2</v>
      </c>
      <c r="AX12">
        <v>312612347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9.616200000000001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171.49</v>
      </c>
      <c r="CZ12">
        <f>AE12</f>
        <v>160.27000000000001</v>
      </c>
      <c r="DA12">
        <f>AI12</f>
        <v>1.07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312611130</v>
      </c>
      <c r="C13">
        <v>312612336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558</v>
      </c>
      <c r="J13" t="s">
        <v>559</v>
      </c>
      <c r="K13" t="s">
        <v>560</v>
      </c>
      <c r="L13">
        <v>1346</v>
      </c>
      <c r="N13">
        <v>1009</v>
      </c>
      <c r="O13" t="s">
        <v>544</v>
      </c>
      <c r="P13" t="s">
        <v>544</v>
      </c>
      <c r="Q13">
        <v>1</v>
      </c>
      <c r="W13">
        <v>0</v>
      </c>
      <c r="X13">
        <v>1685208048</v>
      </c>
      <c r="Y13">
        <f>(AT13*ROUND(0,7))</f>
        <v>0</v>
      </c>
      <c r="AA13">
        <v>493.26</v>
      </c>
      <c r="AB13">
        <v>0</v>
      </c>
      <c r="AC13">
        <v>0</v>
      </c>
      <c r="AD13">
        <v>0</v>
      </c>
      <c r="AE13">
        <v>238.29</v>
      </c>
      <c r="AF13">
        <v>0</v>
      </c>
      <c r="AG13">
        <v>0</v>
      </c>
      <c r="AH13">
        <v>0</v>
      </c>
      <c r="AI13">
        <v>2.0699999999999998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0.01</v>
      </c>
      <c r="AU13" t="s">
        <v>22</v>
      </c>
      <c r="AV13">
        <v>0</v>
      </c>
      <c r="AW13">
        <v>2</v>
      </c>
      <c r="AX13">
        <v>312612348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2.3828999999999998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493.26</v>
      </c>
      <c r="CZ13">
        <f>AE13</f>
        <v>238.29</v>
      </c>
      <c r="DA13">
        <f>AI13</f>
        <v>2.0699999999999998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312611130</v>
      </c>
      <c r="C14">
        <v>312612354</v>
      </c>
      <c r="D14">
        <v>277560257</v>
      </c>
      <c r="E14">
        <v>109</v>
      </c>
      <c r="F14">
        <v>1</v>
      </c>
      <c r="G14">
        <v>1</v>
      </c>
      <c r="H14">
        <v>1</v>
      </c>
      <c r="I14" t="s">
        <v>561</v>
      </c>
      <c r="J14" t="s">
        <v>3</v>
      </c>
      <c r="K14" t="s">
        <v>562</v>
      </c>
      <c r="L14">
        <v>1191</v>
      </c>
      <c r="N14">
        <v>1013</v>
      </c>
      <c r="O14" t="s">
        <v>526</v>
      </c>
      <c r="P14" t="s">
        <v>526</v>
      </c>
      <c r="Q14">
        <v>1</v>
      </c>
      <c r="W14">
        <v>0</v>
      </c>
      <c r="X14">
        <v>388411409</v>
      </c>
      <c r="Y14">
        <f t="shared" ref="Y14:Y32" si="4">AT14</f>
        <v>0.44</v>
      </c>
      <c r="AA14">
        <v>0</v>
      </c>
      <c r="AB14">
        <v>0</v>
      </c>
      <c r="AC14">
        <v>0</v>
      </c>
      <c r="AD14">
        <v>406.64</v>
      </c>
      <c r="AE14">
        <v>0</v>
      </c>
      <c r="AF14">
        <v>0</v>
      </c>
      <c r="AG14">
        <v>0</v>
      </c>
      <c r="AH14">
        <v>406.64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0.44</v>
      </c>
      <c r="AU14" t="s">
        <v>3</v>
      </c>
      <c r="AV14">
        <v>1</v>
      </c>
      <c r="AW14">
        <v>2</v>
      </c>
      <c r="AX14">
        <v>312612360</v>
      </c>
      <c r="AY14">
        <v>1</v>
      </c>
      <c r="AZ14">
        <v>0</v>
      </c>
      <c r="BA14">
        <v>20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178.92159999999998</v>
      </c>
      <c r="BN14">
        <v>0.44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178.92159999999998</v>
      </c>
      <c r="BU14">
        <v>0.44</v>
      </c>
      <c r="BV14">
        <v>0</v>
      </c>
      <c r="BW14">
        <v>1</v>
      </c>
      <c r="CU14">
        <f>ROUND(AT14*Source!I30*AH14*AL14,2)</f>
        <v>715.69</v>
      </c>
      <c r="CV14">
        <f>ROUND(Y14*Source!I30,7)</f>
        <v>1.76</v>
      </c>
      <c r="CW14">
        <v>0</v>
      </c>
      <c r="CX14">
        <f>ROUND(Y14*Source!I30,7)</f>
        <v>1.76</v>
      </c>
      <c r="CY14">
        <f>AD14</f>
        <v>406.64</v>
      </c>
      <c r="CZ14">
        <f>AH14</f>
        <v>406.64</v>
      </c>
      <c r="DA14">
        <f>AL14</f>
        <v>1</v>
      </c>
      <c r="DB14">
        <f t="shared" ref="DB14:DB32" si="5">ROUND(ROUND(AT14*CZ14,2),6)</f>
        <v>178.92</v>
      </c>
      <c r="DC14">
        <f t="shared" ref="DC14:DC32" si="6">ROUND(ROUND(AT14*AG14,2),6)</f>
        <v>0</v>
      </c>
      <c r="DD14" t="s">
        <v>3</v>
      </c>
      <c r="DE14" t="s">
        <v>3</v>
      </c>
      <c r="DF14">
        <f t="shared" ref="DF14:DF45" si="7">ROUND(ROUND(AE14,2)*CX14,2)</f>
        <v>0</v>
      </c>
      <c r="DG14">
        <f t="shared" si="3"/>
        <v>0</v>
      </c>
      <c r="DH14">
        <f t="shared" si="1"/>
        <v>0</v>
      </c>
      <c r="DI14">
        <f t="shared" si="2"/>
        <v>715.69</v>
      </c>
      <c r="DJ14">
        <f>DI14</f>
        <v>715.69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312611130</v>
      </c>
      <c r="C15">
        <v>312612354</v>
      </c>
      <c r="D15">
        <v>277560491</v>
      </c>
      <c r="E15">
        <v>109</v>
      </c>
      <c r="F15">
        <v>1</v>
      </c>
      <c r="G15">
        <v>1</v>
      </c>
      <c r="H15">
        <v>1</v>
      </c>
      <c r="I15" t="s">
        <v>527</v>
      </c>
      <c r="J15" t="s">
        <v>3</v>
      </c>
      <c r="K15" t="s">
        <v>528</v>
      </c>
      <c r="L15">
        <v>1191</v>
      </c>
      <c r="N15">
        <v>1013</v>
      </c>
      <c r="O15" t="s">
        <v>526</v>
      </c>
      <c r="P15" t="s">
        <v>526</v>
      </c>
      <c r="Q15">
        <v>1</v>
      </c>
      <c r="W15">
        <v>0</v>
      </c>
      <c r="X15">
        <v>-1417349443</v>
      </c>
      <c r="Y15">
        <f t="shared" si="4"/>
        <v>0.48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0.48</v>
      </c>
      <c r="AU15" t="s">
        <v>3</v>
      </c>
      <c r="AV15">
        <v>2</v>
      </c>
      <c r="AW15">
        <v>2</v>
      </c>
      <c r="AX15">
        <v>312612361</v>
      </c>
      <c r="AY15">
        <v>1</v>
      </c>
      <c r="AZ15">
        <v>0</v>
      </c>
      <c r="BA15">
        <v>21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1.92</v>
      </c>
      <c r="CY15">
        <f>AD15</f>
        <v>0</v>
      </c>
      <c r="CZ15">
        <f>AH15</f>
        <v>0</v>
      </c>
      <c r="DA15">
        <f>AL15</f>
        <v>1</v>
      </c>
      <c r="DB15">
        <f t="shared" si="5"/>
        <v>0</v>
      </c>
      <c r="DC15">
        <f t="shared" si="6"/>
        <v>0</v>
      </c>
      <c r="DD15" t="s">
        <v>3</v>
      </c>
      <c r="DE15" t="s">
        <v>3</v>
      </c>
      <c r="DF15">
        <f t="shared" si="7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312611130</v>
      </c>
      <c r="C16">
        <v>312612354</v>
      </c>
      <c r="D16">
        <v>277944622</v>
      </c>
      <c r="E16">
        <v>1</v>
      </c>
      <c r="F16">
        <v>1</v>
      </c>
      <c r="G16">
        <v>1</v>
      </c>
      <c r="H16">
        <v>2</v>
      </c>
      <c r="I16" t="s">
        <v>529</v>
      </c>
      <c r="J16" t="s">
        <v>530</v>
      </c>
      <c r="K16" t="s">
        <v>531</v>
      </c>
      <c r="L16">
        <v>1368</v>
      </c>
      <c r="N16">
        <v>1011</v>
      </c>
      <c r="O16" t="s">
        <v>313</v>
      </c>
      <c r="P16" t="s">
        <v>313</v>
      </c>
      <c r="Q16">
        <v>1</v>
      </c>
      <c r="W16">
        <v>0</v>
      </c>
      <c r="X16">
        <v>-776243211</v>
      </c>
      <c r="Y16">
        <f t="shared" si="4"/>
        <v>0.24</v>
      </c>
      <c r="AA16">
        <v>0</v>
      </c>
      <c r="AB16">
        <v>1472.33</v>
      </c>
      <c r="AC16">
        <v>642.05999999999995</v>
      </c>
      <c r="AD16">
        <v>0</v>
      </c>
      <c r="AE16">
        <v>0</v>
      </c>
      <c r="AF16">
        <v>1472.33</v>
      </c>
      <c r="AG16">
        <v>642.05999999999995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0.24</v>
      </c>
      <c r="AU16" t="s">
        <v>3</v>
      </c>
      <c r="AV16">
        <v>1</v>
      </c>
      <c r="AW16">
        <v>2</v>
      </c>
      <c r="AX16">
        <v>312612362</v>
      </c>
      <c r="AY16">
        <v>1</v>
      </c>
      <c r="AZ16">
        <v>0</v>
      </c>
      <c r="BA16">
        <v>22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353.35919999999999</v>
      </c>
      <c r="BL16">
        <v>154.09439999999998</v>
      </c>
      <c r="BM16">
        <v>0</v>
      </c>
      <c r="BN16">
        <v>0</v>
      </c>
      <c r="BO16">
        <v>0.24</v>
      </c>
      <c r="BP16">
        <v>1</v>
      </c>
      <c r="BQ16">
        <v>0</v>
      </c>
      <c r="BR16">
        <v>353.35919999999999</v>
      </c>
      <c r="BS16">
        <v>154.09439999999998</v>
      </c>
      <c r="BT16">
        <v>0</v>
      </c>
      <c r="BU16">
        <v>0</v>
      </c>
      <c r="BV16">
        <v>0.24</v>
      </c>
      <c r="BW16">
        <v>1</v>
      </c>
      <c r="CV16">
        <v>0</v>
      </c>
      <c r="CW16">
        <f>ROUND(Y16*Source!I30*DO16,7)</f>
        <v>0.96</v>
      </c>
      <c r="CX16">
        <f>ROUND(Y16*Source!I30,7)</f>
        <v>0.96</v>
      </c>
      <c r="CY16">
        <f>AB16</f>
        <v>1472.33</v>
      </c>
      <c r="CZ16">
        <f>AF16</f>
        <v>1472.33</v>
      </c>
      <c r="DA16">
        <f>AJ16</f>
        <v>1</v>
      </c>
      <c r="DB16">
        <f t="shared" si="5"/>
        <v>353.36</v>
      </c>
      <c r="DC16">
        <f t="shared" si="6"/>
        <v>154.09</v>
      </c>
      <c r="DD16" t="s">
        <v>3</v>
      </c>
      <c r="DE16" t="s">
        <v>3</v>
      </c>
      <c r="DF16">
        <f t="shared" si="7"/>
        <v>0</v>
      </c>
      <c r="DG16">
        <f t="shared" si="3"/>
        <v>1413.44</v>
      </c>
      <c r="DH16">
        <f t="shared" si="1"/>
        <v>616.38</v>
      </c>
      <c r="DI16">
        <f t="shared" si="2"/>
        <v>0</v>
      </c>
      <c r="DJ16">
        <f>DG16+DH16</f>
        <v>2029.8200000000002</v>
      </c>
      <c r="DK16">
        <v>1</v>
      </c>
      <c r="DL16" t="s">
        <v>532</v>
      </c>
      <c r="DM16">
        <v>6</v>
      </c>
      <c r="DN16" t="s">
        <v>526</v>
      </c>
      <c r="DO16">
        <v>1</v>
      </c>
    </row>
    <row r="17" spans="1:119" x14ac:dyDescent="0.2">
      <c r="A17">
        <f>ROW(Source!A30)</f>
        <v>30</v>
      </c>
      <c r="B17">
        <v>312611130</v>
      </c>
      <c r="C17">
        <v>312612354</v>
      </c>
      <c r="D17">
        <v>277945900</v>
      </c>
      <c r="E17">
        <v>1</v>
      </c>
      <c r="F17">
        <v>1</v>
      </c>
      <c r="G17">
        <v>1</v>
      </c>
      <c r="H17">
        <v>2</v>
      </c>
      <c r="I17" t="s">
        <v>563</v>
      </c>
      <c r="J17" t="s">
        <v>564</v>
      </c>
      <c r="K17" t="s">
        <v>565</v>
      </c>
      <c r="L17">
        <v>1368</v>
      </c>
      <c r="N17">
        <v>1011</v>
      </c>
      <c r="O17" t="s">
        <v>313</v>
      </c>
      <c r="P17" t="s">
        <v>313</v>
      </c>
      <c r="Q17">
        <v>1</v>
      </c>
      <c r="W17">
        <v>0</v>
      </c>
      <c r="X17">
        <v>-2054013352</v>
      </c>
      <c r="Y17">
        <f t="shared" si="4"/>
        <v>0.24</v>
      </c>
      <c r="AA17">
        <v>0</v>
      </c>
      <c r="AB17">
        <v>12.95</v>
      </c>
      <c r="AC17">
        <v>0</v>
      </c>
      <c r="AD17">
        <v>0</v>
      </c>
      <c r="AE17">
        <v>0</v>
      </c>
      <c r="AF17">
        <v>12.95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0.24</v>
      </c>
      <c r="AU17" t="s">
        <v>3</v>
      </c>
      <c r="AV17">
        <v>1</v>
      </c>
      <c r="AW17">
        <v>2</v>
      </c>
      <c r="AX17">
        <v>312612363</v>
      </c>
      <c r="AY17">
        <v>1</v>
      </c>
      <c r="AZ17">
        <v>0</v>
      </c>
      <c r="BA17">
        <v>23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3.1079999999999997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3.1079999999999997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ROUND(Y17*Source!I30*DO17,7)</f>
        <v>0</v>
      </c>
      <c r="CX17">
        <f>ROUND(Y17*Source!I30,7)</f>
        <v>0.96</v>
      </c>
      <c r="CY17">
        <f>AB17</f>
        <v>12.95</v>
      </c>
      <c r="CZ17">
        <f>AF17</f>
        <v>12.95</v>
      </c>
      <c r="DA17">
        <f>AJ17</f>
        <v>1</v>
      </c>
      <c r="DB17">
        <f t="shared" si="5"/>
        <v>3.11</v>
      </c>
      <c r="DC17">
        <f t="shared" si="6"/>
        <v>0</v>
      </c>
      <c r="DD17" t="s">
        <v>3</v>
      </c>
      <c r="DE17" t="s">
        <v>3</v>
      </c>
      <c r="DF17">
        <f t="shared" si="7"/>
        <v>0</v>
      </c>
      <c r="DG17">
        <f t="shared" si="3"/>
        <v>12.43</v>
      </c>
      <c r="DH17">
        <f t="shared" si="1"/>
        <v>0</v>
      </c>
      <c r="DI17">
        <f t="shared" si="2"/>
        <v>0</v>
      </c>
      <c r="DJ17">
        <f>DG17+DH17</f>
        <v>12.43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312611130</v>
      </c>
      <c r="C18">
        <v>312612354</v>
      </c>
      <c r="D18">
        <v>277945921</v>
      </c>
      <c r="E18">
        <v>1</v>
      </c>
      <c r="F18">
        <v>1</v>
      </c>
      <c r="G18">
        <v>1</v>
      </c>
      <c r="H18">
        <v>2</v>
      </c>
      <c r="I18" t="s">
        <v>566</v>
      </c>
      <c r="J18" t="s">
        <v>567</v>
      </c>
      <c r="K18" t="s">
        <v>568</v>
      </c>
      <c r="L18">
        <v>1368</v>
      </c>
      <c r="N18">
        <v>1011</v>
      </c>
      <c r="O18" t="s">
        <v>313</v>
      </c>
      <c r="P18" t="s">
        <v>313</v>
      </c>
      <c r="Q18">
        <v>1</v>
      </c>
      <c r="W18">
        <v>0</v>
      </c>
      <c r="X18">
        <v>495072614</v>
      </c>
      <c r="Y18">
        <f t="shared" si="4"/>
        <v>0.24</v>
      </c>
      <c r="AA18">
        <v>0</v>
      </c>
      <c r="AB18">
        <v>560.73</v>
      </c>
      <c r="AC18">
        <v>477.98</v>
      </c>
      <c r="AD18">
        <v>0</v>
      </c>
      <c r="AE18">
        <v>0</v>
      </c>
      <c r="AF18">
        <v>560.73</v>
      </c>
      <c r="AG18">
        <v>477.98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0.24</v>
      </c>
      <c r="AU18" t="s">
        <v>3</v>
      </c>
      <c r="AV18">
        <v>1</v>
      </c>
      <c r="AW18">
        <v>2</v>
      </c>
      <c r="AX18">
        <v>312612364</v>
      </c>
      <c r="AY18">
        <v>1</v>
      </c>
      <c r="AZ18">
        <v>0</v>
      </c>
      <c r="BA18">
        <v>24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134.5752</v>
      </c>
      <c r="BL18">
        <v>114.7152</v>
      </c>
      <c r="BM18">
        <v>0</v>
      </c>
      <c r="BN18">
        <v>0</v>
      </c>
      <c r="BO18">
        <v>0.24</v>
      </c>
      <c r="BP18">
        <v>1</v>
      </c>
      <c r="BQ18">
        <v>0</v>
      </c>
      <c r="BR18">
        <v>134.5752</v>
      </c>
      <c r="BS18">
        <v>114.7152</v>
      </c>
      <c r="BT18">
        <v>0</v>
      </c>
      <c r="BU18">
        <v>0</v>
      </c>
      <c r="BV18">
        <v>0.24</v>
      </c>
      <c r="BW18">
        <v>1</v>
      </c>
      <c r="CV18">
        <v>0</v>
      </c>
      <c r="CW18">
        <f>ROUND(Y18*Source!I30*DO18,7)</f>
        <v>0.96</v>
      </c>
      <c r="CX18">
        <f>ROUND(Y18*Source!I30,7)</f>
        <v>0.96</v>
      </c>
      <c r="CY18">
        <f>AB18</f>
        <v>560.73</v>
      </c>
      <c r="CZ18">
        <f>AF18</f>
        <v>560.73</v>
      </c>
      <c r="DA18">
        <f>AJ18</f>
        <v>1</v>
      </c>
      <c r="DB18">
        <f t="shared" si="5"/>
        <v>134.58000000000001</v>
      </c>
      <c r="DC18">
        <f t="shared" si="6"/>
        <v>114.72</v>
      </c>
      <c r="DD18" t="s">
        <v>3</v>
      </c>
      <c r="DE18" t="s">
        <v>3</v>
      </c>
      <c r="DF18">
        <f t="shared" si="7"/>
        <v>0</v>
      </c>
      <c r="DG18">
        <f t="shared" si="3"/>
        <v>538.29999999999995</v>
      </c>
      <c r="DH18">
        <f t="shared" si="1"/>
        <v>458.86</v>
      </c>
      <c r="DI18">
        <f t="shared" si="2"/>
        <v>0</v>
      </c>
      <c r="DJ18">
        <f>DG18+DH18</f>
        <v>997.16</v>
      </c>
      <c r="DK18">
        <v>1</v>
      </c>
      <c r="DL18" t="s">
        <v>536</v>
      </c>
      <c r="DM18">
        <v>4</v>
      </c>
      <c r="DN18" t="s">
        <v>526</v>
      </c>
      <c r="DO18">
        <v>1</v>
      </c>
    </row>
    <row r="19" spans="1:119" x14ac:dyDescent="0.2">
      <c r="A19">
        <f>ROW(Source!A31)</f>
        <v>31</v>
      </c>
      <c r="B19">
        <v>312611130</v>
      </c>
      <c r="C19">
        <v>312612374</v>
      </c>
      <c r="D19">
        <v>277560257</v>
      </c>
      <c r="E19">
        <v>109</v>
      </c>
      <c r="F19">
        <v>1</v>
      </c>
      <c r="G19">
        <v>1</v>
      </c>
      <c r="H19">
        <v>1</v>
      </c>
      <c r="I19" t="s">
        <v>561</v>
      </c>
      <c r="J19" t="s">
        <v>3</v>
      </c>
      <c r="K19" t="s">
        <v>562</v>
      </c>
      <c r="L19">
        <v>1191</v>
      </c>
      <c r="N19">
        <v>1013</v>
      </c>
      <c r="O19" t="s">
        <v>526</v>
      </c>
      <c r="P19" t="s">
        <v>526</v>
      </c>
      <c r="Q19">
        <v>1</v>
      </c>
      <c r="W19">
        <v>0</v>
      </c>
      <c r="X19">
        <v>388411409</v>
      </c>
      <c r="Y19">
        <f t="shared" si="4"/>
        <v>0.3</v>
      </c>
      <c r="AA19">
        <v>0</v>
      </c>
      <c r="AB19">
        <v>0</v>
      </c>
      <c r="AC19">
        <v>0</v>
      </c>
      <c r="AD19">
        <v>406.64</v>
      </c>
      <c r="AE19">
        <v>0</v>
      </c>
      <c r="AF19">
        <v>0</v>
      </c>
      <c r="AG19">
        <v>0</v>
      </c>
      <c r="AH19">
        <v>406.64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0.3</v>
      </c>
      <c r="AU19" t="s">
        <v>3</v>
      </c>
      <c r="AV19">
        <v>1</v>
      </c>
      <c r="AW19">
        <v>2</v>
      </c>
      <c r="AX19">
        <v>312612379</v>
      </c>
      <c r="AY19">
        <v>1</v>
      </c>
      <c r="AZ19">
        <v>0</v>
      </c>
      <c r="BA19">
        <v>25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121.99199999999999</v>
      </c>
      <c r="BN19">
        <v>0.3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121.99199999999999</v>
      </c>
      <c r="BU19">
        <v>0.3</v>
      </c>
      <c r="BV19">
        <v>0</v>
      </c>
      <c r="BW19">
        <v>1</v>
      </c>
      <c r="CU19">
        <f>ROUND(AT19*Source!I31*AH19*AL19,2)</f>
        <v>487.97</v>
      </c>
      <c r="CV19">
        <f>ROUND(Y19*Source!I31,7)</f>
        <v>1.2</v>
      </c>
      <c r="CW19">
        <v>0</v>
      </c>
      <c r="CX19">
        <f>ROUND(Y19*Source!I31,7)</f>
        <v>1.2</v>
      </c>
      <c r="CY19">
        <f>AD19</f>
        <v>406.64</v>
      </c>
      <c r="CZ19">
        <f>AH19</f>
        <v>406.64</v>
      </c>
      <c r="DA19">
        <f>AL19</f>
        <v>1</v>
      </c>
      <c r="DB19">
        <f t="shared" si="5"/>
        <v>121.99</v>
      </c>
      <c r="DC19">
        <f t="shared" si="6"/>
        <v>0</v>
      </c>
      <c r="DD19" t="s">
        <v>3</v>
      </c>
      <c r="DE19" t="s">
        <v>3</v>
      </c>
      <c r="DF19">
        <f t="shared" si="7"/>
        <v>0</v>
      </c>
      <c r="DG19">
        <f t="shared" si="3"/>
        <v>0</v>
      </c>
      <c r="DH19">
        <f t="shared" si="1"/>
        <v>0</v>
      </c>
      <c r="DI19">
        <f t="shared" si="2"/>
        <v>487.97</v>
      </c>
      <c r="DJ19">
        <f>DI19</f>
        <v>487.97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312611130</v>
      </c>
      <c r="C20">
        <v>312612374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527</v>
      </c>
      <c r="J20" t="s">
        <v>3</v>
      </c>
      <c r="K20" t="s">
        <v>528</v>
      </c>
      <c r="L20">
        <v>1191</v>
      </c>
      <c r="N20">
        <v>1013</v>
      </c>
      <c r="O20" t="s">
        <v>526</v>
      </c>
      <c r="P20" t="s">
        <v>526</v>
      </c>
      <c r="Q20">
        <v>1</v>
      </c>
      <c r="W20">
        <v>0</v>
      </c>
      <c r="X20">
        <v>-1417349443</v>
      </c>
      <c r="Y20">
        <f t="shared" si="4"/>
        <v>0.16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0.16</v>
      </c>
      <c r="AU20" t="s">
        <v>3</v>
      </c>
      <c r="AV20">
        <v>2</v>
      </c>
      <c r="AW20">
        <v>2</v>
      </c>
      <c r="AX20">
        <v>312612380</v>
      </c>
      <c r="AY20">
        <v>1</v>
      </c>
      <c r="AZ20">
        <v>0</v>
      </c>
      <c r="BA20">
        <v>26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0.64</v>
      </c>
      <c r="CY20">
        <f>AD20</f>
        <v>0</v>
      </c>
      <c r="CZ20">
        <f>AH20</f>
        <v>0</v>
      </c>
      <c r="DA20">
        <f>AL20</f>
        <v>1</v>
      </c>
      <c r="DB20">
        <f t="shared" si="5"/>
        <v>0</v>
      </c>
      <c r="DC20">
        <f t="shared" si="6"/>
        <v>0</v>
      </c>
      <c r="DD20" t="s">
        <v>3</v>
      </c>
      <c r="DE20" t="s">
        <v>3</v>
      </c>
      <c r="DF20">
        <f t="shared" si="7"/>
        <v>0</v>
      </c>
      <c r="DG20">
        <f t="shared" si="3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312611130</v>
      </c>
      <c r="C21">
        <v>312612374</v>
      </c>
      <c r="D21">
        <v>277945900</v>
      </c>
      <c r="E21">
        <v>1</v>
      </c>
      <c r="F21">
        <v>1</v>
      </c>
      <c r="G21">
        <v>1</v>
      </c>
      <c r="H21">
        <v>2</v>
      </c>
      <c r="I21" t="s">
        <v>563</v>
      </c>
      <c r="J21" t="s">
        <v>564</v>
      </c>
      <c r="K21" t="s">
        <v>565</v>
      </c>
      <c r="L21">
        <v>1368</v>
      </c>
      <c r="N21">
        <v>1011</v>
      </c>
      <c r="O21" t="s">
        <v>313</v>
      </c>
      <c r="P21" t="s">
        <v>313</v>
      </c>
      <c r="Q21">
        <v>1</v>
      </c>
      <c r="W21">
        <v>0</v>
      </c>
      <c r="X21">
        <v>-2054013352</v>
      </c>
      <c r="Y21">
        <f t="shared" si="4"/>
        <v>0.16</v>
      </c>
      <c r="AA21">
        <v>0</v>
      </c>
      <c r="AB21">
        <v>12.95</v>
      </c>
      <c r="AC21">
        <v>0</v>
      </c>
      <c r="AD21">
        <v>0</v>
      </c>
      <c r="AE21">
        <v>0</v>
      </c>
      <c r="AF21">
        <v>12.95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0.16</v>
      </c>
      <c r="AU21" t="s">
        <v>3</v>
      </c>
      <c r="AV21">
        <v>1</v>
      </c>
      <c r="AW21">
        <v>2</v>
      </c>
      <c r="AX21">
        <v>312612381</v>
      </c>
      <c r="AY21">
        <v>1</v>
      </c>
      <c r="AZ21">
        <v>0</v>
      </c>
      <c r="BA21">
        <v>27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2.0720000000000001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2.0720000000000001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ROUND(Y21*Source!I31*DO21,7)</f>
        <v>0</v>
      </c>
      <c r="CX21">
        <f>ROUND(Y21*Source!I31,7)</f>
        <v>0.64</v>
      </c>
      <c r="CY21">
        <f>AB21</f>
        <v>12.95</v>
      </c>
      <c r="CZ21">
        <f>AF21</f>
        <v>12.95</v>
      </c>
      <c r="DA21">
        <f>AJ21</f>
        <v>1</v>
      </c>
      <c r="DB21">
        <f t="shared" si="5"/>
        <v>2.0699999999999998</v>
      </c>
      <c r="DC21">
        <f t="shared" si="6"/>
        <v>0</v>
      </c>
      <c r="DD21" t="s">
        <v>3</v>
      </c>
      <c r="DE21" t="s">
        <v>3</v>
      </c>
      <c r="DF21">
        <f t="shared" si="7"/>
        <v>0</v>
      </c>
      <c r="DG21">
        <f t="shared" si="3"/>
        <v>8.2899999999999991</v>
      </c>
      <c r="DH21">
        <f t="shared" si="1"/>
        <v>0</v>
      </c>
      <c r="DI21">
        <f t="shared" si="2"/>
        <v>0</v>
      </c>
      <c r="DJ21">
        <f>DG21+DH21</f>
        <v>8.2899999999999991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312611130</v>
      </c>
      <c r="C22">
        <v>312612374</v>
      </c>
      <c r="D22">
        <v>277945921</v>
      </c>
      <c r="E22">
        <v>1</v>
      </c>
      <c r="F22">
        <v>1</v>
      </c>
      <c r="G22">
        <v>1</v>
      </c>
      <c r="H22">
        <v>2</v>
      </c>
      <c r="I22" t="s">
        <v>566</v>
      </c>
      <c r="J22" t="s">
        <v>567</v>
      </c>
      <c r="K22" t="s">
        <v>568</v>
      </c>
      <c r="L22">
        <v>1368</v>
      </c>
      <c r="N22">
        <v>1011</v>
      </c>
      <c r="O22" t="s">
        <v>313</v>
      </c>
      <c r="P22" t="s">
        <v>313</v>
      </c>
      <c r="Q22">
        <v>1</v>
      </c>
      <c r="W22">
        <v>0</v>
      </c>
      <c r="X22">
        <v>495072614</v>
      </c>
      <c r="Y22">
        <f t="shared" si="4"/>
        <v>0.16</v>
      </c>
      <c r="AA22">
        <v>0</v>
      </c>
      <c r="AB22">
        <v>560.73</v>
      </c>
      <c r="AC22">
        <v>477.98</v>
      </c>
      <c r="AD22">
        <v>0</v>
      </c>
      <c r="AE22">
        <v>0</v>
      </c>
      <c r="AF22">
        <v>560.73</v>
      </c>
      <c r="AG22">
        <v>477.98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1</v>
      </c>
      <c r="AW22">
        <v>2</v>
      </c>
      <c r="AX22">
        <v>312612382</v>
      </c>
      <c r="AY22">
        <v>1</v>
      </c>
      <c r="AZ22">
        <v>0</v>
      </c>
      <c r="BA22">
        <v>28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89.716800000000006</v>
      </c>
      <c r="BL22">
        <v>76.476800000000011</v>
      </c>
      <c r="BM22">
        <v>0</v>
      </c>
      <c r="BN22">
        <v>0</v>
      </c>
      <c r="BO22">
        <v>0.16</v>
      </c>
      <c r="BP22">
        <v>1</v>
      </c>
      <c r="BQ22">
        <v>0</v>
      </c>
      <c r="BR22">
        <v>89.716800000000006</v>
      </c>
      <c r="BS22">
        <v>76.476800000000011</v>
      </c>
      <c r="BT22">
        <v>0</v>
      </c>
      <c r="BU22">
        <v>0</v>
      </c>
      <c r="BV22">
        <v>0.16</v>
      </c>
      <c r="BW22">
        <v>1</v>
      </c>
      <c r="CV22">
        <v>0</v>
      </c>
      <c r="CW22">
        <f>ROUND(Y22*Source!I31*DO22,7)</f>
        <v>0.64</v>
      </c>
      <c r="CX22">
        <f>ROUND(Y22*Source!I31,7)</f>
        <v>0.64</v>
      </c>
      <c r="CY22">
        <f>AB22</f>
        <v>560.73</v>
      </c>
      <c r="CZ22">
        <f>AF22</f>
        <v>560.73</v>
      </c>
      <c r="DA22">
        <f>AJ22</f>
        <v>1</v>
      </c>
      <c r="DB22">
        <f t="shared" si="5"/>
        <v>89.72</v>
      </c>
      <c r="DC22">
        <f t="shared" si="6"/>
        <v>76.48</v>
      </c>
      <c r="DD22" t="s">
        <v>3</v>
      </c>
      <c r="DE22" t="s">
        <v>3</v>
      </c>
      <c r="DF22">
        <f t="shared" si="7"/>
        <v>0</v>
      </c>
      <c r="DG22">
        <f t="shared" si="3"/>
        <v>358.87</v>
      </c>
      <c r="DH22">
        <f t="shared" si="1"/>
        <v>305.91000000000003</v>
      </c>
      <c r="DI22">
        <f t="shared" si="2"/>
        <v>0</v>
      </c>
      <c r="DJ22">
        <f>DG22+DH22</f>
        <v>664.78</v>
      </c>
      <c r="DK22">
        <v>1</v>
      </c>
      <c r="DL22" t="s">
        <v>536</v>
      </c>
      <c r="DM22">
        <v>4</v>
      </c>
      <c r="DN22" t="s">
        <v>526</v>
      </c>
      <c r="DO22">
        <v>1</v>
      </c>
    </row>
    <row r="23" spans="1:119" x14ac:dyDescent="0.2">
      <c r="A23">
        <f>ROW(Source!A67)</f>
        <v>67</v>
      </c>
      <c r="B23">
        <v>312611130</v>
      </c>
      <c r="C23">
        <v>312612383</v>
      </c>
      <c r="D23">
        <v>277560446</v>
      </c>
      <c r="E23">
        <v>109</v>
      </c>
      <c r="F23">
        <v>1</v>
      </c>
      <c r="G23">
        <v>1</v>
      </c>
      <c r="H23">
        <v>1</v>
      </c>
      <c r="I23" t="s">
        <v>569</v>
      </c>
      <c r="J23" t="s">
        <v>3</v>
      </c>
      <c r="K23" t="s">
        <v>570</v>
      </c>
      <c r="L23">
        <v>1369</v>
      </c>
      <c r="N23">
        <v>1013</v>
      </c>
      <c r="O23" t="s">
        <v>571</v>
      </c>
      <c r="P23" t="s">
        <v>571</v>
      </c>
      <c r="Q23">
        <v>1</v>
      </c>
      <c r="W23">
        <v>0</v>
      </c>
      <c r="X23">
        <v>-236928766</v>
      </c>
      <c r="Y23">
        <f t="shared" si="4"/>
        <v>0.99</v>
      </c>
      <c r="AA23">
        <v>0</v>
      </c>
      <c r="AB23">
        <v>0</v>
      </c>
      <c r="AC23">
        <v>0</v>
      </c>
      <c r="AD23">
        <v>388.8</v>
      </c>
      <c r="AE23">
        <v>0</v>
      </c>
      <c r="AF23">
        <v>0</v>
      </c>
      <c r="AG23">
        <v>0</v>
      </c>
      <c r="AH23">
        <v>388.8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0.99</v>
      </c>
      <c r="AU23" t="s">
        <v>3</v>
      </c>
      <c r="AV23">
        <v>1</v>
      </c>
      <c r="AW23">
        <v>2</v>
      </c>
      <c r="AX23">
        <v>312612397</v>
      </c>
      <c r="AY23">
        <v>1</v>
      </c>
      <c r="AZ23">
        <v>0</v>
      </c>
      <c r="BA23">
        <v>29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384.91200000000003</v>
      </c>
      <c r="BN23">
        <v>0.99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384.91200000000003</v>
      </c>
      <c r="BU23">
        <v>0.99</v>
      </c>
      <c r="BV23">
        <v>0</v>
      </c>
      <c r="BW23">
        <v>1</v>
      </c>
      <c r="CU23">
        <f>ROUND(AT23*Source!I67*AH23*AL23,2)</f>
        <v>415.7</v>
      </c>
      <c r="CV23">
        <f>ROUND(Y23*Source!I67,7)</f>
        <v>1.0691999999999999</v>
      </c>
      <c r="CW23">
        <v>0</v>
      </c>
      <c r="CX23">
        <f>ROUND(Y23*Source!I67,7)</f>
        <v>1.0691999999999999</v>
      </c>
      <c r="CY23">
        <f>AD23</f>
        <v>388.8</v>
      </c>
      <c r="CZ23">
        <f>AH23</f>
        <v>388.8</v>
      </c>
      <c r="DA23">
        <f>AL23</f>
        <v>1</v>
      </c>
      <c r="DB23">
        <f t="shared" si="5"/>
        <v>384.91</v>
      </c>
      <c r="DC23">
        <f t="shared" si="6"/>
        <v>0</v>
      </c>
      <c r="DD23" t="s">
        <v>3</v>
      </c>
      <c r="DE23" t="s">
        <v>3</v>
      </c>
      <c r="DF23">
        <f t="shared" si="7"/>
        <v>0</v>
      </c>
      <c r="DG23">
        <f t="shared" si="3"/>
        <v>0</v>
      </c>
      <c r="DH23">
        <f t="shared" si="1"/>
        <v>0</v>
      </c>
      <c r="DI23">
        <f t="shared" si="2"/>
        <v>415.7</v>
      </c>
      <c r="DJ23">
        <f>DI23</f>
        <v>415.7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312611130</v>
      </c>
      <c r="C24">
        <v>312612383</v>
      </c>
      <c r="D24">
        <v>277560448</v>
      </c>
      <c r="E24">
        <v>109</v>
      </c>
      <c r="F24">
        <v>1</v>
      </c>
      <c r="G24">
        <v>1</v>
      </c>
      <c r="H24">
        <v>1</v>
      </c>
      <c r="I24" t="s">
        <v>572</v>
      </c>
      <c r="J24" t="s">
        <v>3</v>
      </c>
      <c r="K24" t="s">
        <v>573</v>
      </c>
      <c r="L24">
        <v>1369</v>
      </c>
      <c r="N24">
        <v>1013</v>
      </c>
      <c r="O24" t="s">
        <v>571</v>
      </c>
      <c r="P24" t="s">
        <v>571</v>
      </c>
      <c r="Q24">
        <v>1</v>
      </c>
      <c r="W24">
        <v>0</v>
      </c>
      <c r="X24">
        <v>-587036825</v>
      </c>
      <c r="Y24">
        <f t="shared" si="4"/>
        <v>47.29</v>
      </c>
      <c r="AA24">
        <v>0</v>
      </c>
      <c r="AB24">
        <v>0</v>
      </c>
      <c r="AC24">
        <v>0</v>
      </c>
      <c r="AD24">
        <v>424.47</v>
      </c>
      <c r="AE24">
        <v>0</v>
      </c>
      <c r="AF24">
        <v>0</v>
      </c>
      <c r="AG24">
        <v>0</v>
      </c>
      <c r="AH24">
        <v>424.47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47.29</v>
      </c>
      <c r="AU24" t="s">
        <v>3</v>
      </c>
      <c r="AV24">
        <v>1</v>
      </c>
      <c r="AW24">
        <v>2</v>
      </c>
      <c r="AX24">
        <v>312612398</v>
      </c>
      <c r="AY24">
        <v>1</v>
      </c>
      <c r="AZ24">
        <v>0</v>
      </c>
      <c r="BA24">
        <v>30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20073.186300000001</v>
      </c>
      <c r="BN24">
        <v>47.29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20073.186300000001</v>
      </c>
      <c r="BU24">
        <v>47.29</v>
      </c>
      <c r="BV24">
        <v>0</v>
      </c>
      <c r="BW24">
        <v>1</v>
      </c>
      <c r="CU24">
        <f>ROUND(AT24*Source!I67*AH24*AL24,2)</f>
        <v>21679.040000000001</v>
      </c>
      <c r="CV24">
        <f>ROUND(Y24*Source!I67,7)</f>
        <v>51.0732</v>
      </c>
      <c r="CW24">
        <v>0</v>
      </c>
      <c r="CX24">
        <f>ROUND(Y24*Source!I67,7)</f>
        <v>51.0732</v>
      </c>
      <c r="CY24">
        <f>AD24</f>
        <v>424.47</v>
      </c>
      <c r="CZ24">
        <f>AH24</f>
        <v>424.47</v>
      </c>
      <c r="DA24">
        <f>AL24</f>
        <v>1</v>
      </c>
      <c r="DB24">
        <f t="shared" si="5"/>
        <v>20073.189999999999</v>
      </c>
      <c r="DC24">
        <f t="shared" si="6"/>
        <v>0</v>
      </c>
      <c r="DD24" t="s">
        <v>3</v>
      </c>
      <c r="DE24" t="s">
        <v>3</v>
      </c>
      <c r="DF24">
        <f t="shared" si="7"/>
        <v>0</v>
      </c>
      <c r="DG24">
        <f t="shared" si="3"/>
        <v>0</v>
      </c>
      <c r="DH24">
        <f t="shared" si="1"/>
        <v>0</v>
      </c>
      <c r="DI24">
        <f t="shared" si="2"/>
        <v>21679.040000000001</v>
      </c>
      <c r="DJ24">
        <f>DI24</f>
        <v>21679.040000000001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312611130</v>
      </c>
      <c r="C25">
        <v>312612383</v>
      </c>
      <c r="D25">
        <v>277560452</v>
      </c>
      <c r="E25">
        <v>109</v>
      </c>
      <c r="F25">
        <v>1</v>
      </c>
      <c r="G25">
        <v>1</v>
      </c>
      <c r="H25">
        <v>1</v>
      </c>
      <c r="I25" t="s">
        <v>574</v>
      </c>
      <c r="J25" t="s">
        <v>3</v>
      </c>
      <c r="K25" t="s">
        <v>575</v>
      </c>
      <c r="L25">
        <v>1369</v>
      </c>
      <c r="N25">
        <v>1013</v>
      </c>
      <c r="O25" t="s">
        <v>571</v>
      </c>
      <c r="P25" t="s">
        <v>571</v>
      </c>
      <c r="Q25">
        <v>1</v>
      </c>
      <c r="W25">
        <v>0</v>
      </c>
      <c r="X25">
        <v>-512803540</v>
      </c>
      <c r="Y25">
        <f t="shared" si="4"/>
        <v>23.42</v>
      </c>
      <c r="AA25">
        <v>0</v>
      </c>
      <c r="AB25">
        <v>0</v>
      </c>
      <c r="AC25">
        <v>0</v>
      </c>
      <c r="AD25">
        <v>477.98</v>
      </c>
      <c r="AE25">
        <v>0</v>
      </c>
      <c r="AF25">
        <v>0</v>
      </c>
      <c r="AG25">
        <v>0</v>
      </c>
      <c r="AH25">
        <v>477.98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23.42</v>
      </c>
      <c r="AU25" t="s">
        <v>3</v>
      </c>
      <c r="AV25">
        <v>1</v>
      </c>
      <c r="AW25">
        <v>2</v>
      </c>
      <c r="AX25">
        <v>312612399</v>
      </c>
      <c r="AY25">
        <v>1</v>
      </c>
      <c r="AZ25">
        <v>0</v>
      </c>
      <c r="BA25">
        <v>31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11194.2916</v>
      </c>
      <c r="BN25">
        <v>23.42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11194.2916</v>
      </c>
      <c r="BU25">
        <v>23.42</v>
      </c>
      <c r="BV25">
        <v>0</v>
      </c>
      <c r="BW25">
        <v>1</v>
      </c>
      <c r="CU25">
        <f>ROUND(AT25*Source!I67*AH25*AL25,2)</f>
        <v>12089.83</v>
      </c>
      <c r="CV25">
        <f>ROUND(Y25*Source!I67,7)</f>
        <v>25.293600000000001</v>
      </c>
      <c r="CW25">
        <v>0</v>
      </c>
      <c r="CX25">
        <f>ROUND(Y25*Source!I67,7)</f>
        <v>25.293600000000001</v>
      </c>
      <c r="CY25">
        <f>AD25</f>
        <v>477.98</v>
      </c>
      <c r="CZ25">
        <f>AH25</f>
        <v>477.98</v>
      </c>
      <c r="DA25">
        <f>AL25</f>
        <v>1</v>
      </c>
      <c r="DB25">
        <f t="shared" si="5"/>
        <v>11194.29</v>
      </c>
      <c r="DC25">
        <f t="shared" si="6"/>
        <v>0</v>
      </c>
      <c r="DD25" t="s">
        <v>3</v>
      </c>
      <c r="DE25" t="s">
        <v>3</v>
      </c>
      <c r="DF25">
        <f t="shared" si="7"/>
        <v>0</v>
      </c>
      <c r="DG25">
        <f t="shared" si="3"/>
        <v>0</v>
      </c>
      <c r="DH25">
        <f t="shared" si="1"/>
        <v>0</v>
      </c>
      <c r="DI25">
        <f t="shared" si="2"/>
        <v>12089.83</v>
      </c>
      <c r="DJ25">
        <f>DI25</f>
        <v>12089.83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312611130</v>
      </c>
      <c r="C26">
        <v>312612383</v>
      </c>
      <c r="D26">
        <v>277560455</v>
      </c>
      <c r="E26">
        <v>109</v>
      </c>
      <c r="F26">
        <v>1</v>
      </c>
      <c r="G26">
        <v>1</v>
      </c>
      <c r="H26">
        <v>1</v>
      </c>
      <c r="I26" t="s">
        <v>576</v>
      </c>
      <c r="J26" t="s">
        <v>3</v>
      </c>
      <c r="K26" t="s">
        <v>577</v>
      </c>
      <c r="L26">
        <v>1369</v>
      </c>
      <c r="N26">
        <v>1013</v>
      </c>
      <c r="O26" t="s">
        <v>571</v>
      </c>
      <c r="P26" t="s">
        <v>571</v>
      </c>
      <c r="Q26">
        <v>1</v>
      </c>
      <c r="W26">
        <v>0</v>
      </c>
      <c r="X26">
        <v>1518711480</v>
      </c>
      <c r="Y26">
        <f t="shared" si="4"/>
        <v>23.42</v>
      </c>
      <c r="AA26">
        <v>0</v>
      </c>
      <c r="AB26">
        <v>0</v>
      </c>
      <c r="AC26">
        <v>0</v>
      </c>
      <c r="AD26">
        <v>549.32000000000005</v>
      </c>
      <c r="AE26">
        <v>0</v>
      </c>
      <c r="AF26">
        <v>0</v>
      </c>
      <c r="AG26">
        <v>0</v>
      </c>
      <c r="AH26">
        <v>549.32000000000005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23.42</v>
      </c>
      <c r="AU26" t="s">
        <v>3</v>
      </c>
      <c r="AV26">
        <v>1</v>
      </c>
      <c r="AW26">
        <v>2</v>
      </c>
      <c r="AX26">
        <v>312612400</v>
      </c>
      <c r="AY26">
        <v>1</v>
      </c>
      <c r="AZ26">
        <v>0</v>
      </c>
      <c r="BA26">
        <v>32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12865.074400000001</v>
      </c>
      <c r="BN26">
        <v>23.42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12865.074400000001</v>
      </c>
      <c r="BU26">
        <v>23.42</v>
      </c>
      <c r="BV26">
        <v>0</v>
      </c>
      <c r="BW26">
        <v>1</v>
      </c>
      <c r="CU26">
        <f>ROUND(AT26*Source!I67*AH26*AL26,2)</f>
        <v>13894.28</v>
      </c>
      <c r="CV26">
        <f>ROUND(Y26*Source!I67,7)</f>
        <v>25.293600000000001</v>
      </c>
      <c r="CW26">
        <v>0</v>
      </c>
      <c r="CX26">
        <f>ROUND(Y26*Source!I67,7)</f>
        <v>25.293600000000001</v>
      </c>
      <c r="CY26">
        <f>AD26</f>
        <v>549.32000000000005</v>
      </c>
      <c r="CZ26">
        <f>AH26</f>
        <v>549.32000000000005</v>
      </c>
      <c r="DA26">
        <f>AL26</f>
        <v>1</v>
      </c>
      <c r="DB26">
        <f t="shared" si="5"/>
        <v>12865.07</v>
      </c>
      <c r="DC26">
        <f t="shared" si="6"/>
        <v>0</v>
      </c>
      <c r="DD26" t="s">
        <v>3</v>
      </c>
      <c r="DE26" t="s">
        <v>3</v>
      </c>
      <c r="DF26">
        <f t="shared" si="7"/>
        <v>0</v>
      </c>
      <c r="DG26">
        <f t="shared" si="3"/>
        <v>0</v>
      </c>
      <c r="DH26">
        <f t="shared" si="1"/>
        <v>0</v>
      </c>
      <c r="DI26">
        <f t="shared" si="2"/>
        <v>13894.28</v>
      </c>
      <c r="DJ26">
        <f>DI26</f>
        <v>13894.28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312611130</v>
      </c>
      <c r="C27">
        <v>312612383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527</v>
      </c>
      <c r="J27" t="s">
        <v>3</v>
      </c>
      <c r="K27" t="s">
        <v>528</v>
      </c>
      <c r="L27">
        <v>1191</v>
      </c>
      <c r="N27">
        <v>1013</v>
      </c>
      <c r="O27" t="s">
        <v>526</v>
      </c>
      <c r="P27" t="s">
        <v>526</v>
      </c>
      <c r="Q27">
        <v>1</v>
      </c>
      <c r="W27">
        <v>0</v>
      </c>
      <c r="X27">
        <v>-1417349443</v>
      </c>
      <c r="Y27">
        <f t="shared" si="4"/>
        <v>24.89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24.89</v>
      </c>
      <c r="AU27" t="s">
        <v>3</v>
      </c>
      <c r="AV27">
        <v>2</v>
      </c>
      <c r="AW27">
        <v>2</v>
      </c>
      <c r="AX27">
        <v>312612401</v>
      </c>
      <c r="AY27">
        <v>1</v>
      </c>
      <c r="AZ27">
        <v>0</v>
      </c>
      <c r="BA27">
        <v>33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ROUND(Y27*Source!I67,7)</f>
        <v>26.8812</v>
      </c>
      <c r="CY27">
        <f>AD27</f>
        <v>0</v>
      </c>
      <c r="CZ27">
        <f>AH27</f>
        <v>0</v>
      </c>
      <c r="DA27">
        <f>AL27</f>
        <v>1</v>
      </c>
      <c r="DB27">
        <f t="shared" si="5"/>
        <v>0</v>
      </c>
      <c r="DC27">
        <f t="shared" si="6"/>
        <v>0</v>
      </c>
      <c r="DD27" t="s">
        <v>3</v>
      </c>
      <c r="DE27" t="s">
        <v>3</v>
      </c>
      <c r="DF27">
        <f t="shared" si="7"/>
        <v>0</v>
      </c>
      <c r="DG27">
        <f t="shared" si="3"/>
        <v>0</v>
      </c>
      <c r="DH27">
        <f t="shared" si="1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312611130</v>
      </c>
      <c r="C28">
        <v>312612383</v>
      </c>
      <c r="D28">
        <v>277944622</v>
      </c>
      <c r="E28">
        <v>1</v>
      </c>
      <c r="F28">
        <v>1</v>
      </c>
      <c r="G28">
        <v>1</v>
      </c>
      <c r="H28">
        <v>2</v>
      </c>
      <c r="I28" t="s">
        <v>529</v>
      </c>
      <c r="J28" t="s">
        <v>530</v>
      </c>
      <c r="K28" t="s">
        <v>531</v>
      </c>
      <c r="L28">
        <v>1368</v>
      </c>
      <c r="N28">
        <v>1011</v>
      </c>
      <c r="O28" t="s">
        <v>313</v>
      </c>
      <c r="P28" t="s">
        <v>313</v>
      </c>
      <c r="Q28">
        <v>1</v>
      </c>
      <c r="W28">
        <v>0</v>
      </c>
      <c r="X28">
        <v>-776243211</v>
      </c>
      <c r="Y28">
        <f t="shared" si="4"/>
        <v>0.75</v>
      </c>
      <c r="AA28">
        <v>0</v>
      </c>
      <c r="AB28">
        <v>1472.33</v>
      </c>
      <c r="AC28">
        <v>642.05999999999995</v>
      </c>
      <c r="AD28">
        <v>0</v>
      </c>
      <c r="AE28">
        <v>0</v>
      </c>
      <c r="AF28">
        <v>1472.33</v>
      </c>
      <c r="AG28">
        <v>642.05999999999995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0.75</v>
      </c>
      <c r="AU28" t="s">
        <v>3</v>
      </c>
      <c r="AV28">
        <v>1</v>
      </c>
      <c r="AW28">
        <v>2</v>
      </c>
      <c r="AX28">
        <v>312612402</v>
      </c>
      <c r="AY28">
        <v>1</v>
      </c>
      <c r="AZ28">
        <v>0</v>
      </c>
      <c r="BA28">
        <v>34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1104.2474999999999</v>
      </c>
      <c r="BL28">
        <v>481.54499999999996</v>
      </c>
      <c r="BM28">
        <v>0</v>
      </c>
      <c r="BN28">
        <v>0</v>
      </c>
      <c r="BO28">
        <v>0.75</v>
      </c>
      <c r="BP28">
        <v>1</v>
      </c>
      <c r="BQ28">
        <v>0</v>
      </c>
      <c r="BR28">
        <v>1104.2474999999999</v>
      </c>
      <c r="BS28">
        <v>481.54499999999996</v>
      </c>
      <c r="BT28">
        <v>0</v>
      </c>
      <c r="BU28">
        <v>0</v>
      </c>
      <c r="BV28">
        <v>0.75</v>
      </c>
      <c r="BW28">
        <v>1</v>
      </c>
      <c r="CV28">
        <v>0</v>
      </c>
      <c r="CW28">
        <f>ROUND(Y28*Source!I67*DO28,7)</f>
        <v>0.81</v>
      </c>
      <c r="CX28">
        <f>ROUND(Y28*Source!I67,7)</f>
        <v>0.81</v>
      </c>
      <c r="CY28">
        <f>AB28</f>
        <v>1472.33</v>
      </c>
      <c r="CZ28">
        <f>AF28</f>
        <v>1472.33</v>
      </c>
      <c r="DA28">
        <f>AJ28</f>
        <v>1</v>
      </c>
      <c r="DB28">
        <f t="shared" si="5"/>
        <v>1104.25</v>
      </c>
      <c r="DC28">
        <f t="shared" si="6"/>
        <v>481.55</v>
      </c>
      <c r="DD28" t="s">
        <v>3</v>
      </c>
      <c r="DE28" t="s">
        <v>3</v>
      </c>
      <c r="DF28">
        <f t="shared" si="7"/>
        <v>0</v>
      </c>
      <c r="DG28">
        <f t="shared" si="3"/>
        <v>1192.5899999999999</v>
      </c>
      <c r="DH28">
        <f t="shared" si="1"/>
        <v>520.07000000000005</v>
      </c>
      <c r="DI28">
        <f t="shared" si="2"/>
        <v>0</v>
      </c>
      <c r="DJ28">
        <f>DG28+DH28</f>
        <v>1712.6599999999999</v>
      </c>
      <c r="DK28">
        <v>1</v>
      </c>
      <c r="DL28" t="s">
        <v>532</v>
      </c>
      <c r="DM28">
        <v>6</v>
      </c>
      <c r="DN28" t="s">
        <v>526</v>
      </c>
      <c r="DO28">
        <v>1</v>
      </c>
    </row>
    <row r="29" spans="1:119" x14ac:dyDescent="0.2">
      <c r="A29">
        <f>ROW(Source!A67)</f>
        <v>67</v>
      </c>
      <c r="B29">
        <v>312611130</v>
      </c>
      <c r="C29">
        <v>312612383</v>
      </c>
      <c r="D29">
        <v>277944809</v>
      </c>
      <c r="E29">
        <v>1</v>
      </c>
      <c r="F29">
        <v>1</v>
      </c>
      <c r="G29">
        <v>1</v>
      </c>
      <c r="H29">
        <v>2</v>
      </c>
      <c r="I29" t="s">
        <v>578</v>
      </c>
      <c r="J29" t="s">
        <v>579</v>
      </c>
      <c r="K29" t="s">
        <v>580</v>
      </c>
      <c r="L29">
        <v>1368</v>
      </c>
      <c r="N29">
        <v>1011</v>
      </c>
      <c r="O29" t="s">
        <v>313</v>
      </c>
      <c r="P29" t="s">
        <v>313</v>
      </c>
      <c r="Q29">
        <v>1</v>
      </c>
      <c r="W29">
        <v>0</v>
      </c>
      <c r="X29">
        <v>-1432554125</v>
      </c>
      <c r="Y29">
        <f t="shared" si="4"/>
        <v>0.81</v>
      </c>
      <c r="AA29">
        <v>0</v>
      </c>
      <c r="AB29">
        <v>15.14</v>
      </c>
      <c r="AC29">
        <v>0</v>
      </c>
      <c r="AD29">
        <v>0</v>
      </c>
      <c r="AE29">
        <v>0</v>
      </c>
      <c r="AF29">
        <v>15.14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0.81</v>
      </c>
      <c r="AU29" t="s">
        <v>3</v>
      </c>
      <c r="AV29">
        <v>1</v>
      </c>
      <c r="AW29">
        <v>2</v>
      </c>
      <c r="AX29">
        <v>312612403</v>
      </c>
      <c r="AY29">
        <v>1</v>
      </c>
      <c r="AZ29">
        <v>0</v>
      </c>
      <c r="BA29">
        <v>35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12.263400000000001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12.263400000000001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ROUND(Y29*Source!I67*DO29,7)</f>
        <v>0</v>
      </c>
      <c r="CX29">
        <f>ROUND(Y29*Source!I67,7)</f>
        <v>0.87480000000000002</v>
      </c>
      <c r="CY29">
        <f>AB29</f>
        <v>15.14</v>
      </c>
      <c r="CZ29">
        <f>AF29</f>
        <v>15.14</v>
      </c>
      <c r="DA29">
        <f>AJ29</f>
        <v>1</v>
      </c>
      <c r="DB29">
        <f t="shared" si="5"/>
        <v>12.26</v>
      </c>
      <c r="DC29">
        <f t="shared" si="6"/>
        <v>0</v>
      </c>
      <c r="DD29" t="s">
        <v>3</v>
      </c>
      <c r="DE29" t="s">
        <v>3</v>
      </c>
      <c r="DF29">
        <f t="shared" si="7"/>
        <v>0</v>
      </c>
      <c r="DG29">
        <f t="shared" si="3"/>
        <v>13.24</v>
      </c>
      <c r="DH29">
        <f t="shared" si="1"/>
        <v>0</v>
      </c>
      <c r="DI29">
        <f t="shared" si="2"/>
        <v>0</v>
      </c>
      <c r="DJ29">
        <f>DG29+DH29</f>
        <v>13.24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312611130</v>
      </c>
      <c r="C30">
        <v>312612383</v>
      </c>
      <c r="D30">
        <v>277944868</v>
      </c>
      <c r="E30">
        <v>1</v>
      </c>
      <c r="F30">
        <v>1</v>
      </c>
      <c r="G30">
        <v>1</v>
      </c>
      <c r="H30">
        <v>2</v>
      </c>
      <c r="I30" t="s">
        <v>581</v>
      </c>
      <c r="J30" t="s">
        <v>582</v>
      </c>
      <c r="K30" t="s">
        <v>583</v>
      </c>
      <c r="L30">
        <v>1368</v>
      </c>
      <c r="N30">
        <v>1011</v>
      </c>
      <c r="O30" t="s">
        <v>313</v>
      </c>
      <c r="P30" t="s">
        <v>313</v>
      </c>
      <c r="Q30">
        <v>1</v>
      </c>
      <c r="W30">
        <v>0</v>
      </c>
      <c r="X30">
        <v>412917512</v>
      </c>
      <c r="Y30">
        <f t="shared" si="4"/>
        <v>22.74</v>
      </c>
      <c r="AA30">
        <v>0</v>
      </c>
      <c r="AB30">
        <v>436.88</v>
      </c>
      <c r="AC30">
        <v>477.98</v>
      </c>
      <c r="AD30">
        <v>0</v>
      </c>
      <c r="AE30">
        <v>0</v>
      </c>
      <c r="AF30">
        <v>346.73</v>
      </c>
      <c r="AG30">
        <v>477.98</v>
      </c>
      <c r="AH30">
        <v>0</v>
      </c>
      <c r="AI30">
        <v>1</v>
      </c>
      <c r="AJ30">
        <v>1.26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22.74</v>
      </c>
      <c r="AU30" t="s">
        <v>3</v>
      </c>
      <c r="AV30">
        <v>1</v>
      </c>
      <c r="AW30">
        <v>2</v>
      </c>
      <c r="AX30">
        <v>312612404</v>
      </c>
      <c r="AY30">
        <v>1</v>
      </c>
      <c r="AZ30">
        <v>0</v>
      </c>
      <c r="BA30">
        <v>36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7884.6401999999998</v>
      </c>
      <c r="BL30">
        <v>10869.2652</v>
      </c>
      <c r="BM30">
        <v>0</v>
      </c>
      <c r="BN30">
        <v>0</v>
      </c>
      <c r="BO30">
        <v>22.74</v>
      </c>
      <c r="BP30">
        <v>1</v>
      </c>
      <c r="BQ30">
        <v>0</v>
      </c>
      <c r="BR30">
        <v>7884.6401999999998</v>
      </c>
      <c r="BS30">
        <v>10869.2652</v>
      </c>
      <c r="BT30">
        <v>0</v>
      </c>
      <c r="BU30">
        <v>0</v>
      </c>
      <c r="BV30">
        <v>22.74</v>
      </c>
      <c r="BW30">
        <v>1</v>
      </c>
      <c r="CV30">
        <v>0</v>
      </c>
      <c r="CW30">
        <f>ROUND(Y30*Source!I67*DO30,7)</f>
        <v>24.559200000000001</v>
      </c>
      <c r="CX30">
        <f>ROUND(Y30*Source!I67,7)</f>
        <v>24.559200000000001</v>
      </c>
      <c r="CY30">
        <f>AB30</f>
        <v>436.88</v>
      </c>
      <c r="CZ30">
        <f>AF30</f>
        <v>346.73</v>
      </c>
      <c r="DA30">
        <f>AJ30</f>
        <v>1.26</v>
      </c>
      <c r="DB30">
        <f t="shared" si="5"/>
        <v>7884.64</v>
      </c>
      <c r="DC30">
        <f t="shared" si="6"/>
        <v>10869.27</v>
      </c>
      <c r="DD30" t="s">
        <v>3</v>
      </c>
      <c r="DE30" t="s">
        <v>3</v>
      </c>
      <c r="DF30">
        <f t="shared" si="7"/>
        <v>0</v>
      </c>
      <c r="DG30">
        <f>ROUND(ROUND(AF30*AJ30,2)*CX30,2)</f>
        <v>10729.42</v>
      </c>
      <c r="DH30">
        <f t="shared" si="1"/>
        <v>11738.81</v>
      </c>
      <c r="DI30">
        <f t="shared" si="2"/>
        <v>0</v>
      </c>
      <c r="DJ30">
        <f>DG30+DH30</f>
        <v>22468.23</v>
      </c>
      <c r="DK30">
        <v>1</v>
      </c>
      <c r="DL30" t="s">
        <v>536</v>
      </c>
      <c r="DM30">
        <v>4</v>
      </c>
      <c r="DN30" t="s">
        <v>526</v>
      </c>
      <c r="DO30">
        <v>1</v>
      </c>
    </row>
    <row r="31" spans="1:119" x14ac:dyDescent="0.2">
      <c r="A31">
        <f>ROW(Source!A67)</f>
        <v>67</v>
      </c>
      <c r="B31">
        <v>312611130</v>
      </c>
      <c r="C31">
        <v>312612383</v>
      </c>
      <c r="D31">
        <v>277945805</v>
      </c>
      <c r="E31">
        <v>1</v>
      </c>
      <c r="F31">
        <v>1</v>
      </c>
      <c r="G31">
        <v>1</v>
      </c>
      <c r="H31">
        <v>2</v>
      </c>
      <c r="I31" t="s">
        <v>533</v>
      </c>
      <c r="J31" t="s">
        <v>534</v>
      </c>
      <c r="K31" t="s">
        <v>535</v>
      </c>
      <c r="L31">
        <v>1368</v>
      </c>
      <c r="N31">
        <v>1011</v>
      </c>
      <c r="O31" t="s">
        <v>313</v>
      </c>
      <c r="P31" t="s">
        <v>313</v>
      </c>
      <c r="Q31">
        <v>1</v>
      </c>
      <c r="W31">
        <v>0</v>
      </c>
      <c r="X31">
        <v>721652621</v>
      </c>
      <c r="Y31">
        <f t="shared" si="4"/>
        <v>0.59</v>
      </c>
      <c r="AA31">
        <v>0</v>
      </c>
      <c r="AB31">
        <v>544.70000000000005</v>
      </c>
      <c r="AC31">
        <v>477.98</v>
      </c>
      <c r="AD31">
        <v>0</v>
      </c>
      <c r="AE31">
        <v>0</v>
      </c>
      <c r="AF31">
        <v>544.70000000000005</v>
      </c>
      <c r="AG31">
        <v>477.98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0.59</v>
      </c>
      <c r="AU31" t="s">
        <v>3</v>
      </c>
      <c r="AV31">
        <v>1</v>
      </c>
      <c r="AW31">
        <v>2</v>
      </c>
      <c r="AX31">
        <v>312612405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321.37299999999999</v>
      </c>
      <c r="BL31">
        <v>282.00819999999999</v>
      </c>
      <c r="BM31">
        <v>0</v>
      </c>
      <c r="BN31">
        <v>0</v>
      </c>
      <c r="BO31">
        <v>0.59</v>
      </c>
      <c r="BP31">
        <v>1</v>
      </c>
      <c r="BQ31">
        <v>0</v>
      </c>
      <c r="BR31">
        <v>321.37299999999999</v>
      </c>
      <c r="BS31">
        <v>282.00819999999999</v>
      </c>
      <c r="BT31">
        <v>0</v>
      </c>
      <c r="BU31">
        <v>0</v>
      </c>
      <c r="BV31">
        <v>0.59</v>
      </c>
      <c r="BW31">
        <v>1</v>
      </c>
      <c r="CV31">
        <v>0</v>
      </c>
      <c r="CW31">
        <f>ROUND(Y31*Source!I67*DO31,7)</f>
        <v>0.63719999999999999</v>
      </c>
      <c r="CX31">
        <f>ROUND(Y31*Source!I67,7)</f>
        <v>0.63719999999999999</v>
      </c>
      <c r="CY31">
        <f>AB31</f>
        <v>544.70000000000005</v>
      </c>
      <c r="CZ31">
        <f>AF31</f>
        <v>544.70000000000005</v>
      </c>
      <c r="DA31">
        <f>AJ31</f>
        <v>1</v>
      </c>
      <c r="DB31">
        <f t="shared" si="5"/>
        <v>321.37</v>
      </c>
      <c r="DC31">
        <f t="shared" si="6"/>
        <v>282.01</v>
      </c>
      <c r="DD31" t="s">
        <v>3</v>
      </c>
      <c r="DE31" t="s">
        <v>3</v>
      </c>
      <c r="DF31">
        <f t="shared" si="7"/>
        <v>0</v>
      </c>
      <c r="DG31">
        <f t="shared" ref="DG31:DG39" si="8">ROUND(ROUND(AF31,2)*CX31,2)</f>
        <v>347.08</v>
      </c>
      <c r="DH31">
        <f t="shared" si="1"/>
        <v>304.57</v>
      </c>
      <c r="DI31">
        <f t="shared" si="2"/>
        <v>0</v>
      </c>
      <c r="DJ31">
        <f>DG31+DH31</f>
        <v>651.65</v>
      </c>
      <c r="DK31">
        <v>1</v>
      </c>
      <c r="DL31" t="s">
        <v>536</v>
      </c>
      <c r="DM31">
        <v>4</v>
      </c>
      <c r="DN31" t="s">
        <v>526</v>
      </c>
      <c r="DO31">
        <v>1</v>
      </c>
    </row>
    <row r="32" spans="1:119" x14ac:dyDescent="0.2">
      <c r="A32">
        <f>ROW(Source!A67)</f>
        <v>67</v>
      </c>
      <c r="B32">
        <v>312611130</v>
      </c>
      <c r="C32">
        <v>312612383</v>
      </c>
      <c r="D32">
        <v>277946074</v>
      </c>
      <c r="E32">
        <v>1</v>
      </c>
      <c r="F32">
        <v>1</v>
      </c>
      <c r="G32">
        <v>1</v>
      </c>
      <c r="H32">
        <v>2</v>
      </c>
      <c r="I32" t="s">
        <v>584</v>
      </c>
      <c r="J32" t="s">
        <v>585</v>
      </c>
      <c r="K32" t="s">
        <v>586</v>
      </c>
      <c r="L32">
        <v>1368</v>
      </c>
      <c r="N32">
        <v>1011</v>
      </c>
      <c r="O32" t="s">
        <v>313</v>
      </c>
      <c r="P32" t="s">
        <v>313</v>
      </c>
      <c r="Q32">
        <v>1</v>
      </c>
      <c r="W32">
        <v>0</v>
      </c>
      <c r="X32">
        <v>1125415823</v>
      </c>
      <c r="Y32">
        <f t="shared" si="4"/>
        <v>0.81</v>
      </c>
      <c r="AA32">
        <v>0</v>
      </c>
      <c r="AB32">
        <v>160.38</v>
      </c>
      <c r="AC32">
        <v>477.98</v>
      </c>
      <c r="AD32">
        <v>0</v>
      </c>
      <c r="AE32">
        <v>0</v>
      </c>
      <c r="AF32">
        <v>160.38</v>
      </c>
      <c r="AG32">
        <v>477.98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0.81</v>
      </c>
      <c r="AU32" t="s">
        <v>3</v>
      </c>
      <c r="AV32">
        <v>1</v>
      </c>
      <c r="AW32">
        <v>2</v>
      </c>
      <c r="AX32">
        <v>312612406</v>
      </c>
      <c r="AY32">
        <v>1</v>
      </c>
      <c r="AZ32">
        <v>0</v>
      </c>
      <c r="BA32">
        <v>38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129.90780000000001</v>
      </c>
      <c r="BL32">
        <v>387.16380000000004</v>
      </c>
      <c r="BM32">
        <v>0</v>
      </c>
      <c r="BN32">
        <v>0</v>
      </c>
      <c r="BO32">
        <v>0.81</v>
      </c>
      <c r="BP32">
        <v>1</v>
      </c>
      <c r="BQ32">
        <v>0</v>
      </c>
      <c r="BR32">
        <v>129.90780000000001</v>
      </c>
      <c r="BS32">
        <v>387.16380000000004</v>
      </c>
      <c r="BT32">
        <v>0</v>
      </c>
      <c r="BU32">
        <v>0</v>
      </c>
      <c r="BV32">
        <v>0.81</v>
      </c>
      <c r="BW32">
        <v>1</v>
      </c>
      <c r="CV32">
        <v>0</v>
      </c>
      <c r="CW32">
        <f>ROUND(Y32*Source!I67*DO32,7)</f>
        <v>0.87480000000000002</v>
      </c>
      <c r="CX32">
        <f>ROUND(Y32*Source!I67,7)</f>
        <v>0.87480000000000002</v>
      </c>
      <c r="CY32">
        <f>AB32</f>
        <v>160.38</v>
      </c>
      <c r="CZ32">
        <f>AF32</f>
        <v>160.38</v>
      </c>
      <c r="DA32">
        <f>AJ32</f>
        <v>1</v>
      </c>
      <c r="DB32">
        <f t="shared" si="5"/>
        <v>129.91</v>
      </c>
      <c r="DC32">
        <f t="shared" si="6"/>
        <v>387.16</v>
      </c>
      <c r="DD32" t="s">
        <v>3</v>
      </c>
      <c r="DE32" t="s">
        <v>3</v>
      </c>
      <c r="DF32">
        <f t="shared" si="7"/>
        <v>0</v>
      </c>
      <c r="DG32">
        <f t="shared" si="8"/>
        <v>140.30000000000001</v>
      </c>
      <c r="DH32">
        <f t="shared" si="1"/>
        <v>418.14</v>
      </c>
      <c r="DI32">
        <f t="shared" si="2"/>
        <v>0</v>
      </c>
      <c r="DJ32">
        <f>DG32+DH32</f>
        <v>558.44000000000005</v>
      </c>
      <c r="DK32">
        <v>1</v>
      </c>
      <c r="DL32" t="s">
        <v>536</v>
      </c>
      <c r="DM32">
        <v>4</v>
      </c>
      <c r="DN32" t="s">
        <v>526</v>
      </c>
      <c r="DO32">
        <v>1</v>
      </c>
    </row>
    <row r="33" spans="1:119" x14ac:dyDescent="0.2">
      <c r="A33">
        <f>ROW(Source!A67)</f>
        <v>67</v>
      </c>
      <c r="B33">
        <v>312611130</v>
      </c>
      <c r="C33">
        <v>312612383</v>
      </c>
      <c r="D33">
        <v>277565240</v>
      </c>
      <c r="E33">
        <v>109</v>
      </c>
      <c r="F33">
        <v>1</v>
      </c>
      <c r="G33">
        <v>1</v>
      </c>
      <c r="H33">
        <v>3</v>
      </c>
      <c r="I33" t="s">
        <v>107</v>
      </c>
      <c r="J33" t="s">
        <v>3</v>
      </c>
      <c r="K33" t="s">
        <v>108</v>
      </c>
      <c r="L33">
        <v>1371</v>
      </c>
      <c r="N33">
        <v>1013</v>
      </c>
      <c r="O33" t="s">
        <v>20</v>
      </c>
      <c r="P33" t="s">
        <v>20</v>
      </c>
      <c r="Q33">
        <v>1</v>
      </c>
      <c r="W33">
        <v>0</v>
      </c>
      <c r="X33">
        <v>864875641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312612407</v>
      </c>
      <c r="AY33">
        <v>1</v>
      </c>
      <c r="AZ33">
        <v>0</v>
      </c>
      <c r="BA33">
        <v>39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ROUND(Y33*Source!I67,7)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si="7"/>
        <v>0</v>
      </c>
      <c r="DG33">
        <f t="shared" si="8"/>
        <v>0</v>
      </c>
      <c r="DH33">
        <f t="shared" si="1"/>
        <v>0</v>
      </c>
      <c r="DI33">
        <f t="shared" si="2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ROW(Source!A67)</f>
        <v>67</v>
      </c>
      <c r="B34">
        <v>312611130</v>
      </c>
      <c r="C34">
        <v>312612383</v>
      </c>
      <c r="D34">
        <v>277565250</v>
      </c>
      <c r="E34">
        <v>109</v>
      </c>
      <c r="F34">
        <v>1</v>
      </c>
      <c r="G34">
        <v>1</v>
      </c>
      <c r="H34">
        <v>3</v>
      </c>
      <c r="I34" t="s">
        <v>110</v>
      </c>
      <c r="J34" t="s">
        <v>3</v>
      </c>
      <c r="K34" t="s">
        <v>111</v>
      </c>
      <c r="L34">
        <v>1371</v>
      </c>
      <c r="N34">
        <v>1013</v>
      </c>
      <c r="O34" t="s">
        <v>20</v>
      </c>
      <c r="P34" t="s">
        <v>20</v>
      </c>
      <c r="Q34">
        <v>1</v>
      </c>
      <c r="W34">
        <v>0</v>
      </c>
      <c r="X34">
        <v>-1890832814</v>
      </c>
      <c r="Y34">
        <f>(AT34*ROUND(0,7))</f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22</v>
      </c>
      <c r="AV34">
        <v>0</v>
      </c>
      <c r="AW34">
        <v>2</v>
      </c>
      <c r="AX34">
        <v>312612408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ROUND(Y34*Source!I67,7)</f>
        <v>0</v>
      </c>
      <c r="CY34">
        <f>AA34</f>
        <v>0</v>
      </c>
      <c r="CZ34">
        <f>AE34</f>
        <v>0</v>
      </c>
      <c r="DA34">
        <f>AI34</f>
        <v>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 t="shared" si="7"/>
        <v>0</v>
      </c>
      <c r="DG34">
        <f t="shared" si="8"/>
        <v>0</v>
      </c>
      <c r="DH34">
        <f t="shared" si="1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ROW(Source!A67)</f>
        <v>67</v>
      </c>
      <c r="B35">
        <v>312611130</v>
      </c>
      <c r="C35">
        <v>312612383</v>
      </c>
      <c r="D35">
        <v>277565414</v>
      </c>
      <c r="E35">
        <v>109</v>
      </c>
      <c r="F35">
        <v>1</v>
      </c>
      <c r="G35">
        <v>1</v>
      </c>
      <c r="H35">
        <v>3</v>
      </c>
      <c r="I35" t="s">
        <v>113</v>
      </c>
      <c r="J35" t="s">
        <v>3</v>
      </c>
      <c r="K35" t="s">
        <v>114</v>
      </c>
      <c r="L35">
        <v>1477</v>
      </c>
      <c r="N35">
        <v>1013</v>
      </c>
      <c r="O35" t="s">
        <v>103</v>
      </c>
      <c r="P35" t="s">
        <v>105</v>
      </c>
      <c r="Q35">
        <v>1</v>
      </c>
      <c r="W35">
        <v>0</v>
      </c>
      <c r="X35">
        <v>164804165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22</v>
      </c>
      <c r="AV35">
        <v>0</v>
      </c>
      <c r="AW35">
        <v>2</v>
      </c>
      <c r="AX35">
        <v>312612409</v>
      </c>
      <c r="AY35">
        <v>1</v>
      </c>
      <c r="AZ35">
        <v>0</v>
      </c>
      <c r="BA35">
        <v>41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ROUND(Y35*Source!I67,7)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 t="shared" si="7"/>
        <v>0</v>
      </c>
      <c r="DG35">
        <f t="shared" si="8"/>
        <v>0</v>
      </c>
      <c r="DH35">
        <f t="shared" si="1"/>
        <v>0</v>
      </c>
      <c r="DI35">
        <f t="shared" si="2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ROW(Source!A71)</f>
        <v>71</v>
      </c>
      <c r="B36">
        <v>312611130</v>
      </c>
      <c r="C36">
        <v>312612413</v>
      </c>
      <c r="D36">
        <v>277560448</v>
      </c>
      <c r="E36">
        <v>109</v>
      </c>
      <c r="F36">
        <v>1</v>
      </c>
      <c r="G36">
        <v>1</v>
      </c>
      <c r="H36">
        <v>1</v>
      </c>
      <c r="I36" t="s">
        <v>572</v>
      </c>
      <c r="J36" t="s">
        <v>3</v>
      </c>
      <c r="K36" t="s">
        <v>573</v>
      </c>
      <c r="L36">
        <v>1369</v>
      </c>
      <c r="N36">
        <v>1013</v>
      </c>
      <c r="O36" t="s">
        <v>571</v>
      </c>
      <c r="P36" t="s">
        <v>571</v>
      </c>
      <c r="Q36">
        <v>1</v>
      </c>
      <c r="W36">
        <v>0</v>
      </c>
      <c r="X36">
        <v>-587036825</v>
      </c>
      <c r="Y36">
        <f>AT36</f>
        <v>0.91</v>
      </c>
      <c r="AA36">
        <v>0</v>
      </c>
      <c r="AB36">
        <v>0</v>
      </c>
      <c r="AC36">
        <v>0</v>
      </c>
      <c r="AD36">
        <v>424.47</v>
      </c>
      <c r="AE36">
        <v>0</v>
      </c>
      <c r="AF36">
        <v>0</v>
      </c>
      <c r="AG36">
        <v>0</v>
      </c>
      <c r="AH36">
        <v>424.47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0.91</v>
      </c>
      <c r="AU36" t="s">
        <v>3</v>
      </c>
      <c r="AV36">
        <v>1</v>
      </c>
      <c r="AW36">
        <v>2</v>
      </c>
      <c r="AX36">
        <v>312612421</v>
      </c>
      <c r="AY36">
        <v>1</v>
      </c>
      <c r="AZ36">
        <v>0</v>
      </c>
      <c r="BA36">
        <v>42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386.26770000000005</v>
      </c>
      <c r="BN36">
        <v>0.91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386.26770000000005</v>
      </c>
      <c r="BU36">
        <v>0.91</v>
      </c>
      <c r="BV36">
        <v>0</v>
      </c>
      <c r="BW36">
        <v>1</v>
      </c>
      <c r="CU36">
        <f>ROUND(AT36*Source!I71*AH36*AL36,2)</f>
        <v>772.54</v>
      </c>
      <c r="CV36">
        <f>ROUND(Y36*Source!I71,7)</f>
        <v>1.82</v>
      </c>
      <c r="CW36">
        <v>0</v>
      </c>
      <c r="CX36">
        <f>ROUND(Y36*Source!I71,7)</f>
        <v>1.82</v>
      </c>
      <c r="CY36">
        <f>AD36</f>
        <v>424.47</v>
      </c>
      <c r="CZ36">
        <f>AH36</f>
        <v>424.47</v>
      </c>
      <c r="DA36">
        <f>AL36</f>
        <v>1</v>
      </c>
      <c r="DB36">
        <f>ROUND(ROUND(AT36*CZ36,2),6)</f>
        <v>386.27</v>
      </c>
      <c r="DC36">
        <f>ROUND(ROUND(AT36*AG36,2),6)</f>
        <v>0</v>
      </c>
      <c r="DD36" t="s">
        <v>3</v>
      </c>
      <c r="DE36" t="s">
        <v>3</v>
      </c>
      <c r="DF36">
        <f t="shared" si="7"/>
        <v>0</v>
      </c>
      <c r="DG36">
        <f t="shared" si="8"/>
        <v>0</v>
      </c>
      <c r="DH36">
        <f t="shared" si="1"/>
        <v>0</v>
      </c>
      <c r="DI36">
        <f t="shared" si="2"/>
        <v>772.54</v>
      </c>
      <c r="DJ36">
        <f>DI36</f>
        <v>772.54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312611130</v>
      </c>
      <c r="C37">
        <v>312612413</v>
      </c>
      <c r="D37">
        <v>277560452</v>
      </c>
      <c r="E37">
        <v>109</v>
      </c>
      <c r="F37">
        <v>1</v>
      </c>
      <c r="G37">
        <v>1</v>
      </c>
      <c r="H37">
        <v>1</v>
      </c>
      <c r="I37" t="s">
        <v>574</v>
      </c>
      <c r="J37" t="s">
        <v>3</v>
      </c>
      <c r="K37" t="s">
        <v>575</v>
      </c>
      <c r="L37">
        <v>1369</v>
      </c>
      <c r="N37">
        <v>1013</v>
      </c>
      <c r="O37" t="s">
        <v>571</v>
      </c>
      <c r="P37" t="s">
        <v>571</v>
      </c>
      <c r="Q37">
        <v>1</v>
      </c>
      <c r="W37">
        <v>0</v>
      </c>
      <c r="X37">
        <v>-512803540</v>
      </c>
      <c r="Y37">
        <f>AT37</f>
        <v>0.45</v>
      </c>
      <c r="AA37">
        <v>0</v>
      </c>
      <c r="AB37">
        <v>0</v>
      </c>
      <c r="AC37">
        <v>0</v>
      </c>
      <c r="AD37">
        <v>477.98</v>
      </c>
      <c r="AE37">
        <v>0</v>
      </c>
      <c r="AF37">
        <v>0</v>
      </c>
      <c r="AG37">
        <v>0</v>
      </c>
      <c r="AH37">
        <v>477.98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0.45</v>
      </c>
      <c r="AU37" t="s">
        <v>3</v>
      </c>
      <c r="AV37">
        <v>1</v>
      </c>
      <c r="AW37">
        <v>2</v>
      </c>
      <c r="AX37">
        <v>312612422</v>
      </c>
      <c r="AY37">
        <v>1</v>
      </c>
      <c r="AZ37">
        <v>0</v>
      </c>
      <c r="BA37">
        <v>43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215.09100000000001</v>
      </c>
      <c r="BN37">
        <v>0.45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215.09100000000001</v>
      </c>
      <c r="BU37">
        <v>0.45</v>
      </c>
      <c r="BV37">
        <v>0</v>
      </c>
      <c r="BW37">
        <v>1</v>
      </c>
      <c r="CU37">
        <f>ROUND(AT37*Source!I71*AH37*AL37,2)</f>
        <v>430.18</v>
      </c>
      <c r="CV37">
        <f>ROUND(Y37*Source!I71,7)</f>
        <v>0.9</v>
      </c>
      <c r="CW37">
        <v>0</v>
      </c>
      <c r="CX37">
        <f>ROUND(Y37*Source!I71,7)</f>
        <v>0.9</v>
      </c>
      <c r="CY37">
        <f>AD37</f>
        <v>477.98</v>
      </c>
      <c r="CZ37">
        <f>AH37</f>
        <v>477.98</v>
      </c>
      <c r="DA37">
        <f>AL37</f>
        <v>1</v>
      </c>
      <c r="DB37">
        <f>ROUND(ROUND(AT37*CZ37,2),6)</f>
        <v>215.09</v>
      </c>
      <c r="DC37">
        <f>ROUND(ROUND(AT37*AG37,2),6)</f>
        <v>0</v>
      </c>
      <c r="DD37" t="s">
        <v>3</v>
      </c>
      <c r="DE37" t="s">
        <v>3</v>
      </c>
      <c r="DF37">
        <f t="shared" si="7"/>
        <v>0</v>
      </c>
      <c r="DG37">
        <f t="shared" si="8"/>
        <v>0</v>
      </c>
      <c r="DH37">
        <f t="shared" si="1"/>
        <v>0</v>
      </c>
      <c r="DI37">
        <f t="shared" si="2"/>
        <v>430.18</v>
      </c>
      <c r="DJ37">
        <f>DI37</f>
        <v>430.18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ROW(Source!A71)</f>
        <v>71</v>
      </c>
      <c r="B38">
        <v>312611130</v>
      </c>
      <c r="C38">
        <v>312612413</v>
      </c>
      <c r="D38">
        <v>277560455</v>
      </c>
      <c r="E38">
        <v>109</v>
      </c>
      <c r="F38">
        <v>1</v>
      </c>
      <c r="G38">
        <v>1</v>
      </c>
      <c r="H38">
        <v>1</v>
      </c>
      <c r="I38" t="s">
        <v>576</v>
      </c>
      <c r="J38" t="s">
        <v>3</v>
      </c>
      <c r="K38" t="s">
        <v>577</v>
      </c>
      <c r="L38">
        <v>1369</v>
      </c>
      <c r="N38">
        <v>1013</v>
      </c>
      <c r="O38" t="s">
        <v>571</v>
      </c>
      <c r="P38" t="s">
        <v>571</v>
      </c>
      <c r="Q38">
        <v>1</v>
      </c>
      <c r="W38">
        <v>0</v>
      </c>
      <c r="X38">
        <v>1518711480</v>
      </c>
      <c r="Y38">
        <f>AT38</f>
        <v>0.45</v>
      </c>
      <c r="AA38">
        <v>0</v>
      </c>
      <c r="AB38">
        <v>0</v>
      </c>
      <c r="AC38">
        <v>0</v>
      </c>
      <c r="AD38">
        <v>549.32000000000005</v>
      </c>
      <c r="AE38">
        <v>0</v>
      </c>
      <c r="AF38">
        <v>0</v>
      </c>
      <c r="AG38">
        <v>0</v>
      </c>
      <c r="AH38">
        <v>549.32000000000005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0.45</v>
      </c>
      <c r="AU38" t="s">
        <v>3</v>
      </c>
      <c r="AV38">
        <v>1</v>
      </c>
      <c r="AW38">
        <v>2</v>
      </c>
      <c r="AX38">
        <v>312612423</v>
      </c>
      <c r="AY38">
        <v>1</v>
      </c>
      <c r="AZ38">
        <v>0</v>
      </c>
      <c r="BA38">
        <v>44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247.19400000000002</v>
      </c>
      <c r="BN38">
        <v>0.45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247.19400000000002</v>
      </c>
      <c r="BU38">
        <v>0.45</v>
      </c>
      <c r="BV38">
        <v>0</v>
      </c>
      <c r="BW38">
        <v>1</v>
      </c>
      <c r="CU38">
        <f>ROUND(AT38*Source!I71*AH38*AL38,2)</f>
        <v>494.39</v>
      </c>
      <c r="CV38">
        <f>ROUND(Y38*Source!I71,7)</f>
        <v>0.9</v>
      </c>
      <c r="CW38">
        <v>0</v>
      </c>
      <c r="CX38">
        <f>ROUND(Y38*Source!I71,7)</f>
        <v>0.9</v>
      </c>
      <c r="CY38">
        <f>AD38</f>
        <v>549.32000000000005</v>
      </c>
      <c r="CZ38">
        <f>AH38</f>
        <v>549.32000000000005</v>
      </c>
      <c r="DA38">
        <f>AL38</f>
        <v>1</v>
      </c>
      <c r="DB38">
        <f>ROUND(ROUND(AT38*CZ38,2),6)</f>
        <v>247.19</v>
      </c>
      <c r="DC38">
        <f>ROUND(ROUND(AT38*AG38,2),6)</f>
        <v>0</v>
      </c>
      <c r="DD38" t="s">
        <v>3</v>
      </c>
      <c r="DE38" t="s">
        <v>3</v>
      </c>
      <c r="DF38">
        <f t="shared" si="7"/>
        <v>0</v>
      </c>
      <c r="DG38">
        <f t="shared" si="8"/>
        <v>0</v>
      </c>
      <c r="DH38">
        <f t="shared" si="1"/>
        <v>0</v>
      </c>
      <c r="DI38">
        <f t="shared" si="2"/>
        <v>494.39</v>
      </c>
      <c r="DJ38">
        <f>DI38</f>
        <v>494.39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312611130</v>
      </c>
      <c r="C39">
        <v>312612413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527</v>
      </c>
      <c r="J39" t="s">
        <v>3</v>
      </c>
      <c r="K39" t="s">
        <v>528</v>
      </c>
      <c r="L39">
        <v>1191</v>
      </c>
      <c r="N39">
        <v>1013</v>
      </c>
      <c r="O39" t="s">
        <v>526</v>
      </c>
      <c r="P39" t="s">
        <v>526</v>
      </c>
      <c r="Q39">
        <v>1</v>
      </c>
      <c r="W39">
        <v>0</v>
      </c>
      <c r="X39">
        <v>-1417349443</v>
      </c>
      <c r="Y39">
        <f>AT39</f>
        <v>0.44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0.44</v>
      </c>
      <c r="AU39" t="s">
        <v>3</v>
      </c>
      <c r="AV39">
        <v>2</v>
      </c>
      <c r="AW39">
        <v>2</v>
      </c>
      <c r="AX39">
        <v>312612424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ROUND(Y39*Source!I71,7)</f>
        <v>0.88</v>
      </c>
      <c r="CY39">
        <f>AD39</f>
        <v>0</v>
      </c>
      <c r="CZ39">
        <f>AH39</f>
        <v>0</v>
      </c>
      <c r="DA39">
        <f>AL39</f>
        <v>1</v>
      </c>
      <c r="DB39">
        <f>ROUND(ROUND(AT39*CZ39,2),6)</f>
        <v>0</v>
      </c>
      <c r="DC39">
        <f>ROUND(ROUND(AT39*AG39,2),6)</f>
        <v>0</v>
      </c>
      <c r="DD39" t="s">
        <v>3</v>
      </c>
      <c r="DE39" t="s">
        <v>3</v>
      </c>
      <c r="DF39">
        <f t="shared" si="7"/>
        <v>0</v>
      </c>
      <c r="DG39">
        <f t="shared" si="8"/>
        <v>0</v>
      </c>
      <c r="DH39">
        <f t="shared" si="1"/>
        <v>0</v>
      </c>
      <c r="DI39">
        <f t="shared" si="2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312611130</v>
      </c>
      <c r="C40">
        <v>312612413</v>
      </c>
      <c r="D40">
        <v>277944868</v>
      </c>
      <c r="E40">
        <v>1</v>
      </c>
      <c r="F40">
        <v>1</v>
      </c>
      <c r="G40">
        <v>1</v>
      </c>
      <c r="H40">
        <v>2</v>
      </c>
      <c r="I40" t="s">
        <v>581</v>
      </c>
      <c r="J40" t="s">
        <v>582</v>
      </c>
      <c r="K40" t="s">
        <v>583</v>
      </c>
      <c r="L40">
        <v>1368</v>
      </c>
      <c r="N40">
        <v>1011</v>
      </c>
      <c r="O40" t="s">
        <v>313</v>
      </c>
      <c r="P40" t="s">
        <v>313</v>
      </c>
      <c r="Q40">
        <v>1</v>
      </c>
      <c r="W40">
        <v>0</v>
      </c>
      <c r="X40">
        <v>412917512</v>
      </c>
      <c r="Y40">
        <f>AT40</f>
        <v>0.44</v>
      </c>
      <c r="AA40">
        <v>0</v>
      </c>
      <c r="AB40">
        <v>436.88</v>
      </c>
      <c r="AC40">
        <v>477.98</v>
      </c>
      <c r="AD40">
        <v>0</v>
      </c>
      <c r="AE40">
        <v>0</v>
      </c>
      <c r="AF40">
        <v>346.73</v>
      </c>
      <c r="AG40">
        <v>477.98</v>
      </c>
      <c r="AH40">
        <v>0</v>
      </c>
      <c r="AI40">
        <v>1</v>
      </c>
      <c r="AJ40">
        <v>1.26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0.44</v>
      </c>
      <c r="AU40" t="s">
        <v>3</v>
      </c>
      <c r="AV40">
        <v>1</v>
      </c>
      <c r="AW40">
        <v>2</v>
      </c>
      <c r="AX40">
        <v>312612425</v>
      </c>
      <c r="AY40">
        <v>1</v>
      </c>
      <c r="AZ40">
        <v>0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152.56120000000001</v>
      </c>
      <c r="BL40">
        <v>210.31120000000001</v>
      </c>
      <c r="BM40">
        <v>0</v>
      </c>
      <c r="BN40">
        <v>0</v>
      </c>
      <c r="BO40">
        <v>0.44</v>
      </c>
      <c r="BP40">
        <v>1</v>
      </c>
      <c r="BQ40">
        <v>0</v>
      </c>
      <c r="BR40">
        <v>152.56120000000001</v>
      </c>
      <c r="BS40">
        <v>210.31120000000001</v>
      </c>
      <c r="BT40">
        <v>0</v>
      </c>
      <c r="BU40">
        <v>0</v>
      </c>
      <c r="BV40">
        <v>0.44</v>
      </c>
      <c r="BW40">
        <v>1</v>
      </c>
      <c r="CV40">
        <v>0</v>
      </c>
      <c r="CW40">
        <f>ROUND(Y40*Source!I71*DO40,7)</f>
        <v>0.88</v>
      </c>
      <c r="CX40">
        <f>ROUND(Y40*Source!I71,7)</f>
        <v>0.88</v>
      </c>
      <c r="CY40">
        <f>AB40</f>
        <v>436.88</v>
      </c>
      <c r="CZ40">
        <f>AF40</f>
        <v>346.73</v>
      </c>
      <c r="DA40">
        <f>AJ40</f>
        <v>1.26</v>
      </c>
      <c r="DB40">
        <f>ROUND(ROUND(AT40*CZ40,2),6)</f>
        <v>152.56</v>
      </c>
      <c r="DC40">
        <f>ROUND(ROUND(AT40*AG40,2),6)</f>
        <v>210.31</v>
      </c>
      <c r="DD40" t="s">
        <v>3</v>
      </c>
      <c r="DE40" t="s">
        <v>3</v>
      </c>
      <c r="DF40">
        <f t="shared" si="7"/>
        <v>0</v>
      </c>
      <c r="DG40">
        <f>ROUND(ROUND(AF40*AJ40,2)*CX40,2)</f>
        <v>384.45</v>
      </c>
      <c r="DH40">
        <f t="shared" si="1"/>
        <v>420.62</v>
      </c>
      <c r="DI40">
        <f t="shared" si="2"/>
        <v>0</v>
      </c>
      <c r="DJ40">
        <f>DG40+DH40</f>
        <v>805.06999999999994</v>
      </c>
      <c r="DK40">
        <v>1</v>
      </c>
      <c r="DL40" t="s">
        <v>536</v>
      </c>
      <c r="DM40">
        <v>4</v>
      </c>
      <c r="DN40" t="s">
        <v>526</v>
      </c>
      <c r="DO40">
        <v>1</v>
      </c>
    </row>
    <row r="41" spans="1:119" x14ac:dyDescent="0.2">
      <c r="A41">
        <f>ROW(Source!A71)</f>
        <v>71</v>
      </c>
      <c r="B41">
        <v>312611130</v>
      </c>
      <c r="C41">
        <v>312612413</v>
      </c>
      <c r="D41">
        <v>277565240</v>
      </c>
      <c r="E41">
        <v>109</v>
      </c>
      <c r="F41">
        <v>1</v>
      </c>
      <c r="G41">
        <v>1</v>
      </c>
      <c r="H41">
        <v>3</v>
      </c>
      <c r="I41" t="s">
        <v>107</v>
      </c>
      <c r="J41" t="s">
        <v>3</v>
      </c>
      <c r="K41" t="s">
        <v>108</v>
      </c>
      <c r="L41">
        <v>1371</v>
      </c>
      <c r="N41">
        <v>1013</v>
      </c>
      <c r="O41" t="s">
        <v>20</v>
      </c>
      <c r="P41" t="s">
        <v>20</v>
      </c>
      <c r="Q41">
        <v>1</v>
      </c>
      <c r="W41">
        <v>0</v>
      </c>
      <c r="X41">
        <v>864875641</v>
      </c>
      <c r="Y41">
        <f>(AT41*ROUND(0,7))</f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22</v>
      </c>
      <c r="AV41">
        <v>0</v>
      </c>
      <c r="AW41">
        <v>2</v>
      </c>
      <c r="AX41">
        <v>312612426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ROUND(Y41*Source!I71,7)</f>
        <v>0</v>
      </c>
      <c r="CY41">
        <f>AA41</f>
        <v>0</v>
      </c>
      <c r="CZ41">
        <f>AE41</f>
        <v>0</v>
      </c>
      <c r="DA41">
        <f>AI41</f>
        <v>1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 t="shared" si="7"/>
        <v>0</v>
      </c>
      <c r="DG41">
        <f t="shared" ref="DG41:DG49" si="9">ROUND(ROUND(AF41,2)*CX41,2)</f>
        <v>0</v>
      </c>
      <c r="DH41">
        <f t="shared" si="1"/>
        <v>0</v>
      </c>
      <c r="DI41">
        <f t="shared" si="2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ROW(Source!A71)</f>
        <v>71</v>
      </c>
      <c r="B42">
        <v>312611130</v>
      </c>
      <c r="C42">
        <v>312612413</v>
      </c>
      <c r="D42">
        <v>277565250</v>
      </c>
      <c r="E42">
        <v>109</v>
      </c>
      <c r="F42">
        <v>1</v>
      </c>
      <c r="G42">
        <v>1</v>
      </c>
      <c r="H42">
        <v>3</v>
      </c>
      <c r="I42" t="s">
        <v>110</v>
      </c>
      <c r="J42" t="s">
        <v>3</v>
      </c>
      <c r="K42" t="s">
        <v>111</v>
      </c>
      <c r="L42">
        <v>1371</v>
      </c>
      <c r="N42">
        <v>1013</v>
      </c>
      <c r="O42" t="s">
        <v>20</v>
      </c>
      <c r="P42" t="s">
        <v>20</v>
      </c>
      <c r="Q42">
        <v>1</v>
      </c>
      <c r="W42">
        <v>0</v>
      </c>
      <c r="X42">
        <v>-1890832814</v>
      </c>
      <c r="Y42">
        <f>(AT42*ROUND(0,7))</f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22</v>
      </c>
      <c r="AV42">
        <v>0</v>
      </c>
      <c r="AW42">
        <v>2</v>
      </c>
      <c r="AX42">
        <v>312612427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ROUND(Y42*Source!I71,7)</f>
        <v>0</v>
      </c>
      <c r="CY42">
        <f>AA42</f>
        <v>0</v>
      </c>
      <c r="CZ42">
        <f>AE42</f>
        <v>0</v>
      </c>
      <c r="DA42">
        <f>AI42</f>
        <v>1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 t="shared" si="7"/>
        <v>0</v>
      </c>
      <c r="DG42">
        <f t="shared" si="9"/>
        <v>0</v>
      </c>
      <c r="DH42">
        <f t="shared" si="1"/>
        <v>0</v>
      </c>
      <c r="DI42">
        <f t="shared" si="2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ROW(Source!A74)</f>
        <v>74</v>
      </c>
      <c r="B43">
        <v>312611130</v>
      </c>
      <c r="C43">
        <v>312612430</v>
      </c>
      <c r="D43">
        <v>277560446</v>
      </c>
      <c r="E43">
        <v>109</v>
      </c>
      <c r="F43">
        <v>1</v>
      </c>
      <c r="G43">
        <v>1</v>
      </c>
      <c r="H43">
        <v>1</v>
      </c>
      <c r="I43" t="s">
        <v>569</v>
      </c>
      <c r="J43" t="s">
        <v>3</v>
      </c>
      <c r="K43" t="s">
        <v>570</v>
      </c>
      <c r="L43">
        <v>1369</v>
      </c>
      <c r="N43">
        <v>1013</v>
      </c>
      <c r="O43" t="s">
        <v>571</v>
      </c>
      <c r="P43" t="s">
        <v>571</v>
      </c>
      <c r="Q43">
        <v>1</v>
      </c>
      <c r="W43">
        <v>0</v>
      </c>
      <c r="X43">
        <v>-236928766</v>
      </c>
      <c r="Y43">
        <f>(AT43*ROUND(1.15,7))</f>
        <v>1.1384999999999998</v>
      </c>
      <c r="AA43">
        <v>0</v>
      </c>
      <c r="AB43">
        <v>0</v>
      </c>
      <c r="AC43">
        <v>0</v>
      </c>
      <c r="AD43">
        <v>388.8</v>
      </c>
      <c r="AE43">
        <v>0</v>
      </c>
      <c r="AF43">
        <v>0</v>
      </c>
      <c r="AG43">
        <v>0</v>
      </c>
      <c r="AH43">
        <v>388.8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0.99</v>
      </c>
      <c r="AU43" t="s">
        <v>123</v>
      </c>
      <c r="AV43">
        <v>1</v>
      </c>
      <c r="AW43">
        <v>2</v>
      </c>
      <c r="AX43">
        <v>312612444</v>
      </c>
      <c r="AY43">
        <v>1</v>
      </c>
      <c r="AZ43">
        <v>0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384.91200000000003</v>
      </c>
      <c r="BN43">
        <v>0.99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442.64879999999994</v>
      </c>
      <c r="BU43">
        <v>1.1384999999999998</v>
      </c>
      <c r="BV43">
        <v>0</v>
      </c>
      <c r="BW43">
        <v>1</v>
      </c>
      <c r="CU43">
        <f>ROUND(AT43*Source!I74*AH43*AL43,2)</f>
        <v>22.71</v>
      </c>
      <c r="CV43">
        <f>ROUND(Y43*Source!I74,7)</f>
        <v>6.7171499999999995E-2</v>
      </c>
      <c r="CW43">
        <v>0</v>
      </c>
      <c r="CX43">
        <f>ROUND(Y43*Source!I74,7)</f>
        <v>6.7171499999999995E-2</v>
      </c>
      <c r="CY43">
        <f>AD43</f>
        <v>388.8</v>
      </c>
      <c r="CZ43">
        <f>AH43</f>
        <v>388.8</v>
      </c>
      <c r="DA43">
        <f>AL43</f>
        <v>1</v>
      </c>
      <c r="DB43">
        <f>ROUND((ROUND(AT43*CZ43,2)*ROUND(1.15,7)),6)</f>
        <v>442.6465</v>
      </c>
      <c r="DC43">
        <f>ROUND((ROUND(AT43*AG43,2)*ROUND(1.15,7)),6)</f>
        <v>0</v>
      </c>
      <c r="DD43" t="s">
        <v>3</v>
      </c>
      <c r="DE43" t="s">
        <v>3</v>
      </c>
      <c r="DF43">
        <f t="shared" si="7"/>
        <v>0</v>
      </c>
      <c r="DG43">
        <f t="shared" si="9"/>
        <v>0</v>
      </c>
      <c r="DH43">
        <f t="shared" si="1"/>
        <v>0</v>
      </c>
      <c r="DI43">
        <f t="shared" si="2"/>
        <v>26.12</v>
      </c>
      <c r="DJ43">
        <f>DI43</f>
        <v>26.12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ROW(Source!A74)</f>
        <v>74</v>
      </c>
      <c r="B44">
        <v>312611130</v>
      </c>
      <c r="C44">
        <v>312612430</v>
      </c>
      <c r="D44">
        <v>277560448</v>
      </c>
      <c r="E44">
        <v>109</v>
      </c>
      <c r="F44">
        <v>1</v>
      </c>
      <c r="G44">
        <v>1</v>
      </c>
      <c r="H44">
        <v>1</v>
      </c>
      <c r="I44" t="s">
        <v>572</v>
      </c>
      <c r="J44" t="s">
        <v>3</v>
      </c>
      <c r="K44" t="s">
        <v>573</v>
      </c>
      <c r="L44">
        <v>1369</v>
      </c>
      <c r="N44">
        <v>1013</v>
      </c>
      <c r="O44" t="s">
        <v>571</v>
      </c>
      <c r="P44" t="s">
        <v>571</v>
      </c>
      <c r="Q44">
        <v>1</v>
      </c>
      <c r="W44">
        <v>0</v>
      </c>
      <c r="X44">
        <v>-587036825</v>
      </c>
      <c r="Y44">
        <f>(AT44*ROUND(1.15,7))</f>
        <v>54.383499999999998</v>
      </c>
      <c r="AA44">
        <v>0</v>
      </c>
      <c r="AB44">
        <v>0</v>
      </c>
      <c r="AC44">
        <v>0</v>
      </c>
      <c r="AD44">
        <v>424.47</v>
      </c>
      <c r="AE44">
        <v>0</v>
      </c>
      <c r="AF44">
        <v>0</v>
      </c>
      <c r="AG44">
        <v>0</v>
      </c>
      <c r="AH44">
        <v>424.47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47.29</v>
      </c>
      <c r="AU44" t="s">
        <v>123</v>
      </c>
      <c r="AV44">
        <v>1</v>
      </c>
      <c r="AW44">
        <v>2</v>
      </c>
      <c r="AX44">
        <v>312612445</v>
      </c>
      <c r="AY44">
        <v>1</v>
      </c>
      <c r="AZ44">
        <v>0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20073.186300000001</v>
      </c>
      <c r="BN44">
        <v>47.29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23084.164245</v>
      </c>
      <c r="BU44">
        <v>54.383499999999998</v>
      </c>
      <c r="BV44">
        <v>0</v>
      </c>
      <c r="BW44">
        <v>1</v>
      </c>
      <c r="CU44">
        <f>ROUND(AT44*Source!I74*AH44*AL44,2)</f>
        <v>1184.32</v>
      </c>
      <c r="CV44">
        <f>ROUND(Y44*Source!I74,7)</f>
        <v>3.2086264999999998</v>
      </c>
      <c r="CW44">
        <v>0</v>
      </c>
      <c r="CX44">
        <f>ROUND(Y44*Source!I74,7)</f>
        <v>3.2086264999999998</v>
      </c>
      <c r="CY44">
        <f>AD44</f>
        <v>424.47</v>
      </c>
      <c r="CZ44">
        <f>AH44</f>
        <v>424.47</v>
      </c>
      <c r="DA44">
        <f>AL44</f>
        <v>1</v>
      </c>
      <c r="DB44">
        <f>ROUND((ROUND(AT44*CZ44,2)*ROUND(1.15,7)),6)</f>
        <v>23084.1685</v>
      </c>
      <c r="DC44">
        <f>ROUND((ROUND(AT44*AG44,2)*ROUND(1.15,7)),6)</f>
        <v>0</v>
      </c>
      <c r="DD44" t="s">
        <v>3</v>
      </c>
      <c r="DE44" t="s">
        <v>3</v>
      </c>
      <c r="DF44">
        <f t="shared" si="7"/>
        <v>0</v>
      </c>
      <c r="DG44">
        <f t="shared" si="9"/>
        <v>0</v>
      </c>
      <c r="DH44">
        <f t="shared" si="1"/>
        <v>0</v>
      </c>
      <c r="DI44">
        <f t="shared" si="2"/>
        <v>1361.97</v>
      </c>
      <c r="DJ44">
        <f>DI44</f>
        <v>1361.97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ROW(Source!A74)</f>
        <v>74</v>
      </c>
      <c r="B45">
        <v>312611130</v>
      </c>
      <c r="C45">
        <v>312612430</v>
      </c>
      <c r="D45">
        <v>277560452</v>
      </c>
      <c r="E45">
        <v>109</v>
      </c>
      <c r="F45">
        <v>1</v>
      </c>
      <c r="G45">
        <v>1</v>
      </c>
      <c r="H45">
        <v>1</v>
      </c>
      <c r="I45" t="s">
        <v>574</v>
      </c>
      <c r="J45" t="s">
        <v>3</v>
      </c>
      <c r="K45" t="s">
        <v>575</v>
      </c>
      <c r="L45">
        <v>1369</v>
      </c>
      <c r="N45">
        <v>1013</v>
      </c>
      <c r="O45" t="s">
        <v>571</v>
      </c>
      <c r="P45" t="s">
        <v>571</v>
      </c>
      <c r="Q45">
        <v>1</v>
      </c>
      <c r="W45">
        <v>0</v>
      </c>
      <c r="X45">
        <v>-512803540</v>
      </c>
      <c r="Y45">
        <f>(AT45*ROUND(1.15,7))</f>
        <v>26.933</v>
      </c>
      <c r="AA45">
        <v>0</v>
      </c>
      <c r="AB45">
        <v>0</v>
      </c>
      <c r="AC45">
        <v>0</v>
      </c>
      <c r="AD45">
        <v>477.98</v>
      </c>
      <c r="AE45">
        <v>0</v>
      </c>
      <c r="AF45">
        <v>0</v>
      </c>
      <c r="AG45">
        <v>0</v>
      </c>
      <c r="AH45">
        <v>477.98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23.42</v>
      </c>
      <c r="AU45" t="s">
        <v>123</v>
      </c>
      <c r="AV45">
        <v>1</v>
      </c>
      <c r="AW45">
        <v>2</v>
      </c>
      <c r="AX45">
        <v>312612446</v>
      </c>
      <c r="AY45">
        <v>1</v>
      </c>
      <c r="AZ45">
        <v>0</v>
      </c>
      <c r="BA45">
        <v>51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11194.2916</v>
      </c>
      <c r="BN45">
        <v>23.42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12873.43534</v>
      </c>
      <c r="BU45">
        <v>26.933</v>
      </c>
      <c r="BV45">
        <v>0</v>
      </c>
      <c r="BW45">
        <v>1</v>
      </c>
      <c r="CU45">
        <f>ROUND(AT45*Source!I74*AH45*AL45,2)</f>
        <v>660.46</v>
      </c>
      <c r="CV45">
        <f>ROUND(Y45*Source!I74,7)</f>
        <v>1.5890470000000001</v>
      </c>
      <c r="CW45">
        <v>0</v>
      </c>
      <c r="CX45">
        <f>ROUND(Y45*Source!I74,7)</f>
        <v>1.5890470000000001</v>
      </c>
      <c r="CY45">
        <f>AD45</f>
        <v>477.98</v>
      </c>
      <c r="CZ45">
        <f>AH45</f>
        <v>477.98</v>
      </c>
      <c r="DA45">
        <f>AL45</f>
        <v>1</v>
      </c>
      <c r="DB45">
        <f>ROUND((ROUND(AT45*CZ45,2)*ROUND(1.15,7)),6)</f>
        <v>12873.433499999999</v>
      </c>
      <c r="DC45">
        <f>ROUND((ROUND(AT45*AG45,2)*ROUND(1.15,7)),6)</f>
        <v>0</v>
      </c>
      <c r="DD45" t="s">
        <v>3</v>
      </c>
      <c r="DE45" t="s">
        <v>3</v>
      </c>
      <c r="DF45">
        <f t="shared" si="7"/>
        <v>0</v>
      </c>
      <c r="DG45">
        <f t="shared" si="9"/>
        <v>0</v>
      </c>
      <c r="DH45">
        <f t="shared" si="1"/>
        <v>0</v>
      </c>
      <c r="DI45">
        <f t="shared" si="2"/>
        <v>759.53</v>
      </c>
      <c r="DJ45">
        <f>DI45</f>
        <v>759.53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ROW(Source!A74)</f>
        <v>74</v>
      </c>
      <c r="B46">
        <v>312611130</v>
      </c>
      <c r="C46">
        <v>312612430</v>
      </c>
      <c r="D46">
        <v>277560455</v>
      </c>
      <c r="E46">
        <v>109</v>
      </c>
      <c r="F46">
        <v>1</v>
      </c>
      <c r="G46">
        <v>1</v>
      </c>
      <c r="H46">
        <v>1</v>
      </c>
      <c r="I46" t="s">
        <v>576</v>
      </c>
      <c r="J46" t="s">
        <v>3</v>
      </c>
      <c r="K46" t="s">
        <v>577</v>
      </c>
      <c r="L46">
        <v>1369</v>
      </c>
      <c r="N46">
        <v>1013</v>
      </c>
      <c r="O46" t="s">
        <v>571</v>
      </c>
      <c r="P46" t="s">
        <v>571</v>
      </c>
      <c r="Q46">
        <v>1</v>
      </c>
      <c r="W46">
        <v>0</v>
      </c>
      <c r="X46">
        <v>1518711480</v>
      </c>
      <c r="Y46">
        <f>(AT46*ROUND(1.15,7))</f>
        <v>26.933</v>
      </c>
      <c r="AA46">
        <v>0</v>
      </c>
      <c r="AB46">
        <v>0</v>
      </c>
      <c r="AC46">
        <v>0</v>
      </c>
      <c r="AD46">
        <v>549.32000000000005</v>
      </c>
      <c r="AE46">
        <v>0</v>
      </c>
      <c r="AF46">
        <v>0</v>
      </c>
      <c r="AG46">
        <v>0</v>
      </c>
      <c r="AH46">
        <v>549.32000000000005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23.42</v>
      </c>
      <c r="AU46" t="s">
        <v>123</v>
      </c>
      <c r="AV46">
        <v>1</v>
      </c>
      <c r="AW46">
        <v>2</v>
      </c>
      <c r="AX46">
        <v>312612447</v>
      </c>
      <c r="AY46">
        <v>1</v>
      </c>
      <c r="AZ46">
        <v>0</v>
      </c>
      <c r="BA46">
        <v>52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12865.074400000001</v>
      </c>
      <c r="BN46">
        <v>23.42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14794.835560000001</v>
      </c>
      <c r="BU46">
        <v>26.933</v>
      </c>
      <c r="BV46">
        <v>0</v>
      </c>
      <c r="BW46">
        <v>1</v>
      </c>
      <c r="CU46">
        <f>ROUND(AT46*Source!I74*AH46*AL46,2)</f>
        <v>759.04</v>
      </c>
      <c r="CV46">
        <f>ROUND(Y46*Source!I74,7)</f>
        <v>1.5890470000000001</v>
      </c>
      <c r="CW46">
        <v>0</v>
      </c>
      <c r="CX46">
        <f>ROUND(Y46*Source!I74,7)</f>
        <v>1.5890470000000001</v>
      </c>
      <c r="CY46">
        <f>AD46</f>
        <v>549.32000000000005</v>
      </c>
      <c r="CZ46">
        <f>AH46</f>
        <v>549.32000000000005</v>
      </c>
      <c r="DA46">
        <f>AL46</f>
        <v>1</v>
      </c>
      <c r="DB46">
        <f>ROUND((ROUND(AT46*CZ46,2)*ROUND(1.15,7)),6)</f>
        <v>14794.8305</v>
      </c>
      <c r="DC46">
        <f>ROUND((ROUND(AT46*AG46,2)*ROUND(1.15,7)),6)</f>
        <v>0</v>
      </c>
      <c r="DD46" t="s">
        <v>3</v>
      </c>
      <c r="DE46" t="s">
        <v>3</v>
      </c>
      <c r="DF46">
        <f t="shared" ref="DF46:DF77" si="10">ROUND(ROUND(AE46,2)*CX46,2)</f>
        <v>0</v>
      </c>
      <c r="DG46">
        <f t="shared" si="9"/>
        <v>0</v>
      </c>
      <c r="DH46">
        <f t="shared" si="1"/>
        <v>0</v>
      </c>
      <c r="DI46">
        <f t="shared" si="2"/>
        <v>872.9</v>
      </c>
      <c r="DJ46">
        <f>DI46</f>
        <v>872.9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ROW(Source!A74)</f>
        <v>74</v>
      </c>
      <c r="B47">
        <v>312611130</v>
      </c>
      <c r="C47">
        <v>312612430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527</v>
      </c>
      <c r="J47" t="s">
        <v>3</v>
      </c>
      <c r="K47" t="s">
        <v>528</v>
      </c>
      <c r="L47">
        <v>1191</v>
      </c>
      <c r="N47">
        <v>1013</v>
      </c>
      <c r="O47" t="s">
        <v>526</v>
      </c>
      <c r="P47" t="s">
        <v>526</v>
      </c>
      <c r="Q47">
        <v>1</v>
      </c>
      <c r="W47">
        <v>0</v>
      </c>
      <c r="X47">
        <v>-1417349443</v>
      </c>
      <c r="Y47">
        <f t="shared" ref="Y47:Y52" si="11">(AT47*ROUND(1.25,7))</f>
        <v>31.112500000000001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24.89</v>
      </c>
      <c r="AU47" t="s">
        <v>122</v>
      </c>
      <c r="AV47">
        <v>2</v>
      </c>
      <c r="AW47">
        <v>2</v>
      </c>
      <c r="AX47">
        <v>312612448</v>
      </c>
      <c r="AY47">
        <v>1</v>
      </c>
      <c r="AZ47">
        <v>0</v>
      </c>
      <c r="BA47">
        <v>53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ROUND(Y47*Source!I74,7)</f>
        <v>1.8356375</v>
      </c>
      <c r="CY47">
        <f>AD47</f>
        <v>0</v>
      </c>
      <c r="CZ47">
        <f>AH47</f>
        <v>0</v>
      </c>
      <c r="DA47">
        <f>AL47</f>
        <v>1</v>
      </c>
      <c r="DB47">
        <f t="shared" ref="DB47:DB52" si="12">ROUND((ROUND(AT47*CZ47,2)*ROUND(1.25,7)),6)</f>
        <v>0</v>
      </c>
      <c r="DC47">
        <f t="shared" ref="DC47:DC52" si="13">ROUND((ROUND(AT47*AG47,2)*ROUND(1.25,7)),6)</f>
        <v>0</v>
      </c>
      <c r="DD47" t="s">
        <v>3</v>
      </c>
      <c r="DE47" t="s">
        <v>3</v>
      </c>
      <c r="DF47">
        <f t="shared" si="10"/>
        <v>0</v>
      </c>
      <c r="DG47">
        <f t="shared" si="9"/>
        <v>0</v>
      </c>
      <c r="DH47">
        <f t="shared" si="1"/>
        <v>0</v>
      </c>
      <c r="DI47">
        <f t="shared" si="2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ROW(Source!A74)</f>
        <v>74</v>
      </c>
      <c r="B48">
        <v>312611130</v>
      </c>
      <c r="C48">
        <v>312612430</v>
      </c>
      <c r="D48">
        <v>277944622</v>
      </c>
      <c r="E48">
        <v>1</v>
      </c>
      <c r="F48">
        <v>1</v>
      </c>
      <c r="G48">
        <v>1</v>
      </c>
      <c r="H48">
        <v>2</v>
      </c>
      <c r="I48" t="s">
        <v>529</v>
      </c>
      <c r="J48" t="s">
        <v>530</v>
      </c>
      <c r="K48" t="s">
        <v>531</v>
      </c>
      <c r="L48">
        <v>1368</v>
      </c>
      <c r="N48">
        <v>1011</v>
      </c>
      <c r="O48" t="s">
        <v>313</v>
      </c>
      <c r="P48" t="s">
        <v>313</v>
      </c>
      <c r="Q48">
        <v>1</v>
      </c>
      <c r="W48">
        <v>0</v>
      </c>
      <c r="X48">
        <v>-776243211</v>
      </c>
      <c r="Y48">
        <f t="shared" si="11"/>
        <v>0.9375</v>
      </c>
      <c r="AA48">
        <v>0</v>
      </c>
      <c r="AB48">
        <v>1472.33</v>
      </c>
      <c r="AC48">
        <v>642.05999999999995</v>
      </c>
      <c r="AD48">
        <v>0</v>
      </c>
      <c r="AE48">
        <v>0</v>
      </c>
      <c r="AF48">
        <v>1472.33</v>
      </c>
      <c r="AG48">
        <v>642.05999999999995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0.75</v>
      </c>
      <c r="AU48" t="s">
        <v>122</v>
      </c>
      <c r="AV48">
        <v>1</v>
      </c>
      <c r="AW48">
        <v>2</v>
      </c>
      <c r="AX48">
        <v>312612449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1104.2474999999999</v>
      </c>
      <c r="BL48">
        <v>481.54499999999996</v>
      </c>
      <c r="BM48">
        <v>0</v>
      </c>
      <c r="BN48">
        <v>0</v>
      </c>
      <c r="BO48">
        <v>0.75</v>
      </c>
      <c r="BP48">
        <v>1</v>
      </c>
      <c r="BQ48">
        <v>0</v>
      </c>
      <c r="BR48">
        <v>1380.3093749999998</v>
      </c>
      <c r="BS48">
        <v>601.93124999999998</v>
      </c>
      <c r="BT48">
        <v>0</v>
      </c>
      <c r="BU48">
        <v>0</v>
      </c>
      <c r="BV48">
        <v>0.9375</v>
      </c>
      <c r="BW48">
        <v>1</v>
      </c>
      <c r="CV48">
        <v>0</v>
      </c>
      <c r="CW48">
        <f>ROUND(Y48*Source!I74*DO48,7)</f>
        <v>5.5312500000000001E-2</v>
      </c>
      <c r="CX48">
        <f>ROUND(Y48*Source!I74,7)</f>
        <v>5.5312500000000001E-2</v>
      </c>
      <c r="CY48">
        <f>AB48</f>
        <v>1472.33</v>
      </c>
      <c r="CZ48">
        <f>AF48</f>
        <v>1472.33</v>
      </c>
      <c r="DA48">
        <f>AJ48</f>
        <v>1</v>
      </c>
      <c r="DB48">
        <f t="shared" si="12"/>
        <v>1380.3125</v>
      </c>
      <c r="DC48">
        <f t="shared" si="13"/>
        <v>601.9375</v>
      </c>
      <c r="DD48" t="s">
        <v>3</v>
      </c>
      <c r="DE48" t="s">
        <v>3</v>
      </c>
      <c r="DF48">
        <f t="shared" si="10"/>
        <v>0</v>
      </c>
      <c r="DG48">
        <f t="shared" si="9"/>
        <v>81.44</v>
      </c>
      <c r="DH48">
        <f t="shared" si="1"/>
        <v>35.51</v>
      </c>
      <c r="DI48">
        <f t="shared" si="2"/>
        <v>0</v>
      </c>
      <c r="DJ48">
        <f>DG48+DH48</f>
        <v>116.94999999999999</v>
      </c>
      <c r="DK48">
        <v>1</v>
      </c>
      <c r="DL48" t="s">
        <v>532</v>
      </c>
      <c r="DM48">
        <v>6</v>
      </c>
      <c r="DN48" t="s">
        <v>526</v>
      </c>
      <c r="DO48">
        <v>1</v>
      </c>
    </row>
    <row r="49" spans="1:119" x14ac:dyDescent="0.2">
      <c r="A49">
        <f>ROW(Source!A74)</f>
        <v>74</v>
      </c>
      <c r="B49">
        <v>312611130</v>
      </c>
      <c r="C49">
        <v>312612430</v>
      </c>
      <c r="D49">
        <v>277944809</v>
      </c>
      <c r="E49">
        <v>1</v>
      </c>
      <c r="F49">
        <v>1</v>
      </c>
      <c r="G49">
        <v>1</v>
      </c>
      <c r="H49">
        <v>2</v>
      </c>
      <c r="I49" t="s">
        <v>578</v>
      </c>
      <c r="J49" t="s">
        <v>579</v>
      </c>
      <c r="K49" t="s">
        <v>580</v>
      </c>
      <c r="L49">
        <v>1368</v>
      </c>
      <c r="N49">
        <v>1011</v>
      </c>
      <c r="O49" t="s">
        <v>313</v>
      </c>
      <c r="P49" t="s">
        <v>313</v>
      </c>
      <c r="Q49">
        <v>1</v>
      </c>
      <c r="W49">
        <v>0</v>
      </c>
      <c r="X49">
        <v>-1432554125</v>
      </c>
      <c r="Y49">
        <f t="shared" si="11"/>
        <v>1.0125000000000002</v>
      </c>
      <c r="AA49">
        <v>0</v>
      </c>
      <c r="AB49">
        <v>15.14</v>
      </c>
      <c r="AC49">
        <v>0</v>
      </c>
      <c r="AD49">
        <v>0</v>
      </c>
      <c r="AE49">
        <v>0</v>
      </c>
      <c r="AF49">
        <v>15.14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0.81</v>
      </c>
      <c r="AU49" t="s">
        <v>122</v>
      </c>
      <c r="AV49">
        <v>1</v>
      </c>
      <c r="AW49">
        <v>2</v>
      </c>
      <c r="AX49">
        <v>312612450</v>
      </c>
      <c r="AY49">
        <v>1</v>
      </c>
      <c r="AZ49">
        <v>0</v>
      </c>
      <c r="BA49">
        <v>55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12.263400000000001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15.329250000000004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ROUND(Y49*Source!I74*DO49,7)</f>
        <v>0</v>
      </c>
      <c r="CX49">
        <f>ROUND(Y49*Source!I74,7)</f>
        <v>5.9737499999999999E-2</v>
      </c>
      <c r="CY49">
        <f>AB49</f>
        <v>15.14</v>
      </c>
      <c r="CZ49">
        <f>AF49</f>
        <v>15.14</v>
      </c>
      <c r="DA49">
        <f>AJ49</f>
        <v>1</v>
      </c>
      <c r="DB49">
        <f t="shared" si="12"/>
        <v>15.324999999999999</v>
      </c>
      <c r="DC49">
        <f t="shared" si="13"/>
        <v>0</v>
      </c>
      <c r="DD49" t="s">
        <v>3</v>
      </c>
      <c r="DE49" t="s">
        <v>3</v>
      </c>
      <c r="DF49">
        <f t="shared" si="10"/>
        <v>0</v>
      </c>
      <c r="DG49">
        <f t="shared" si="9"/>
        <v>0.9</v>
      </c>
      <c r="DH49">
        <f t="shared" si="1"/>
        <v>0</v>
      </c>
      <c r="DI49">
        <f t="shared" si="2"/>
        <v>0</v>
      </c>
      <c r="DJ49">
        <f>DG49+DH49</f>
        <v>0.9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312611130</v>
      </c>
      <c r="C50">
        <v>312612430</v>
      </c>
      <c r="D50">
        <v>277944868</v>
      </c>
      <c r="E50">
        <v>1</v>
      </c>
      <c r="F50">
        <v>1</v>
      </c>
      <c r="G50">
        <v>1</v>
      </c>
      <c r="H50">
        <v>2</v>
      </c>
      <c r="I50" t="s">
        <v>581</v>
      </c>
      <c r="J50" t="s">
        <v>582</v>
      </c>
      <c r="K50" t="s">
        <v>583</v>
      </c>
      <c r="L50">
        <v>1368</v>
      </c>
      <c r="N50">
        <v>1011</v>
      </c>
      <c r="O50" t="s">
        <v>313</v>
      </c>
      <c r="P50" t="s">
        <v>313</v>
      </c>
      <c r="Q50">
        <v>1</v>
      </c>
      <c r="W50">
        <v>0</v>
      </c>
      <c r="X50">
        <v>412917512</v>
      </c>
      <c r="Y50">
        <f t="shared" si="11"/>
        <v>28.424999999999997</v>
      </c>
      <c r="AA50">
        <v>0</v>
      </c>
      <c r="AB50">
        <v>436.88</v>
      </c>
      <c r="AC50">
        <v>477.98</v>
      </c>
      <c r="AD50">
        <v>0</v>
      </c>
      <c r="AE50">
        <v>0</v>
      </c>
      <c r="AF50">
        <v>346.73</v>
      </c>
      <c r="AG50">
        <v>477.98</v>
      </c>
      <c r="AH50">
        <v>0</v>
      </c>
      <c r="AI50">
        <v>1</v>
      </c>
      <c r="AJ50">
        <v>1.26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22.74</v>
      </c>
      <c r="AU50" t="s">
        <v>122</v>
      </c>
      <c r="AV50">
        <v>1</v>
      </c>
      <c r="AW50">
        <v>2</v>
      </c>
      <c r="AX50">
        <v>312612451</v>
      </c>
      <c r="AY50">
        <v>1</v>
      </c>
      <c r="AZ50">
        <v>0</v>
      </c>
      <c r="BA50">
        <v>56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7884.6401999999998</v>
      </c>
      <c r="BL50">
        <v>10869.2652</v>
      </c>
      <c r="BM50">
        <v>0</v>
      </c>
      <c r="BN50">
        <v>0</v>
      </c>
      <c r="BO50">
        <v>22.74</v>
      </c>
      <c r="BP50">
        <v>1</v>
      </c>
      <c r="BQ50">
        <v>0</v>
      </c>
      <c r="BR50">
        <v>9855.8002500000002</v>
      </c>
      <c r="BS50">
        <v>13586.581499999998</v>
      </c>
      <c r="BT50">
        <v>0</v>
      </c>
      <c r="BU50">
        <v>0</v>
      </c>
      <c r="BV50">
        <v>28.424999999999997</v>
      </c>
      <c r="BW50">
        <v>1</v>
      </c>
      <c r="CV50">
        <v>0</v>
      </c>
      <c r="CW50">
        <f>ROUND(Y50*Source!I74*DO50,7)</f>
        <v>1.6770750000000001</v>
      </c>
      <c r="CX50">
        <f>ROUND(Y50*Source!I74,7)</f>
        <v>1.6770750000000001</v>
      </c>
      <c r="CY50">
        <f>AB50</f>
        <v>436.88</v>
      </c>
      <c r="CZ50">
        <f>AF50</f>
        <v>346.73</v>
      </c>
      <c r="DA50">
        <f>AJ50</f>
        <v>1.26</v>
      </c>
      <c r="DB50">
        <f t="shared" si="12"/>
        <v>9855.7999999999993</v>
      </c>
      <c r="DC50">
        <f t="shared" si="13"/>
        <v>13586.5875</v>
      </c>
      <c r="DD50" t="s">
        <v>3</v>
      </c>
      <c r="DE50" t="s">
        <v>3</v>
      </c>
      <c r="DF50">
        <f t="shared" si="10"/>
        <v>0</v>
      </c>
      <c r="DG50">
        <f>ROUND(ROUND(AF50*AJ50,2)*CX50,2)</f>
        <v>732.68</v>
      </c>
      <c r="DH50">
        <f t="shared" si="1"/>
        <v>801.61</v>
      </c>
      <c r="DI50">
        <f t="shared" si="2"/>
        <v>0</v>
      </c>
      <c r="DJ50">
        <f>DG50+DH50</f>
        <v>1534.29</v>
      </c>
      <c r="DK50">
        <v>1</v>
      </c>
      <c r="DL50" t="s">
        <v>536</v>
      </c>
      <c r="DM50">
        <v>4</v>
      </c>
      <c r="DN50" t="s">
        <v>526</v>
      </c>
      <c r="DO50">
        <v>1</v>
      </c>
    </row>
    <row r="51" spans="1:119" x14ac:dyDescent="0.2">
      <c r="A51">
        <f>ROW(Source!A74)</f>
        <v>74</v>
      </c>
      <c r="B51">
        <v>312611130</v>
      </c>
      <c r="C51">
        <v>312612430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533</v>
      </c>
      <c r="J51" t="s">
        <v>534</v>
      </c>
      <c r="K51" t="s">
        <v>535</v>
      </c>
      <c r="L51">
        <v>1368</v>
      </c>
      <c r="N51">
        <v>1011</v>
      </c>
      <c r="O51" t="s">
        <v>313</v>
      </c>
      <c r="P51" t="s">
        <v>313</v>
      </c>
      <c r="Q51">
        <v>1</v>
      </c>
      <c r="W51">
        <v>0</v>
      </c>
      <c r="X51">
        <v>721652621</v>
      </c>
      <c r="Y51">
        <f t="shared" si="11"/>
        <v>0.73749999999999993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0.59</v>
      </c>
      <c r="AU51" t="s">
        <v>122</v>
      </c>
      <c r="AV51">
        <v>1</v>
      </c>
      <c r="AW51">
        <v>2</v>
      </c>
      <c r="AX51">
        <v>312612452</v>
      </c>
      <c r="AY51">
        <v>1</v>
      </c>
      <c r="AZ51">
        <v>0</v>
      </c>
      <c r="BA51">
        <v>57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321.37299999999999</v>
      </c>
      <c r="BL51">
        <v>282.00819999999999</v>
      </c>
      <c r="BM51">
        <v>0</v>
      </c>
      <c r="BN51">
        <v>0</v>
      </c>
      <c r="BO51">
        <v>0.59</v>
      </c>
      <c r="BP51">
        <v>1</v>
      </c>
      <c r="BQ51">
        <v>0</v>
      </c>
      <c r="BR51">
        <v>401.71625</v>
      </c>
      <c r="BS51">
        <v>352.51024999999998</v>
      </c>
      <c r="BT51">
        <v>0</v>
      </c>
      <c r="BU51">
        <v>0</v>
      </c>
      <c r="BV51">
        <v>0.73749999999999993</v>
      </c>
      <c r="BW51">
        <v>1</v>
      </c>
      <c r="CV51">
        <v>0</v>
      </c>
      <c r="CW51">
        <f>ROUND(Y51*Source!I74*DO51,7)</f>
        <v>4.3512500000000003E-2</v>
      </c>
      <c r="CX51">
        <f>ROUND(Y51*Source!I74,7)</f>
        <v>4.3512500000000003E-2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 t="shared" si="12"/>
        <v>401.71249999999998</v>
      </c>
      <c r="DC51">
        <f t="shared" si="13"/>
        <v>352.51249999999999</v>
      </c>
      <c r="DD51" t="s">
        <v>3</v>
      </c>
      <c r="DE51" t="s">
        <v>3</v>
      </c>
      <c r="DF51">
        <f t="shared" si="10"/>
        <v>0</v>
      </c>
      <c r="DG51">
        <f t="shared" ref="DG51:DG59" si="14">ROUND(ROUND(AF51,2)*CX51,2)</f>
        <v>23.7</v>
      </c>
      <c r="DH51">
        <f t="shared" si="1"/>
        <v>20.8</v>
      </c>
      <c r="DI51">
        <f t="shared" si="2"/>
        <v>0</v>
      </c>
      <c r="DJ51">
        <f>DG51+DH51</f>
        <v>44.5</v>
      </c>
      <c r="DK51">
        <v>1</v>
      </c>
      <c r="DL51" t="s">
        <v>536</v>
      </c>
      <c r="DM51">
        <v>4</v>
      </c>
      <c r="DN51" t="s">
        <v>526</v>
      </c>
      <c r="DO51">
        <v>1</v>
      </c>
    </row>
    <row r="52" spans="1:119" x14ac:dyDescent="0.2">
      <c r="A52">
        <f>ROW(Source!A74)</f>
        <v>74</v>
      </c>
      <c r="B52">
        <v>312611130</v>
      </c>
      <c r="C52">
        <v>312612430</v>
      </c>
      <c r="D52">
        <v>277946074</v>
      </c>
      <c r="E52">
        <v>1</v>
      </c>
      <c r="F52">
        <v>1</v>
      </c>
      <c r="G52">
        <v>1</v>
      </c>
      <c r="H52">
        <v>2</v>
      </c>
      <c r="I52" t="s">
        <v>584</v>
      </c>
      <c r="J52" t="s">
        <v>585</v>
      </c>
      <c r="K52" t="s">
        <v>586</v>
      </c>
      <c r="L52">
        <v>1368</v>
      </c>
      <c r="N52">
        <v>1011</v>
      </c>
      <c r="O52" t="s">
        <v>313</v>
      </c>
      <c r="P52" t="s">
        <v>313</v>
      </c>
      <c r="Q52">
        <v>1</v>
      </c>
      <c r="W52">
        <v>0</v>
      </c>
      <c r="X52">
        <v>1125415823</v>
      </c>
      <c r="Y52">
        <f t="shared" si="11"/>
        <v>1.0125000000000002</v>
      </c>
      <c r="AA52">
        <v>0</v>
      </c>
      <c r="AB52">
        <v>160.38</v>
      </c>
      <c r="AC52">
        <v>477.98</v>
      </c>
      <c r="AD52">
        <v>0</v>
      </c>
      <c r="AE52">
        <v>0</v>
      </c>
      <c r="AF52">
        <v>160.38</v>
      </c>
      <c r="AG52">
        <v>477.98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0.81</v>
      </c>
      <c r="AU52" t="s">
        <v>122</v>
      </c>
      <c r="AV52">
        <v>1</v>
      </c>
      <c r="AW52">
        <v>2</v>
      </c>
      <c r="AX52">
        <v>312612453</v>
      </c>
      <c r="AY52">
        <v>1</v>
      </c>
      <c r="AZ52">
        <v>0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129.90780000000001</v>
      </c>
      <c r="BL52">
        <v>387.16380000000004</v>
      </c>
      <c r="BM52">
        <v>0</v>
      </c>
      <c r="BN52">
        <v>0</v>
      </c>
      <c r="BO52">
        <v>0.81</v>
      </c>
      <c r="BP52">
        <v>1</v>
      </c>
      <c r="BQ52">
        <v>0</v>
      </c>
      <c r="BR52">
        <v>162.38475000000003</v>
      </c>
      <c r="BS52">
        <v>483.9547500000001</v>
      </c>
      <c r="BT52">
        <v>0</v>
      </c>
      <c r="BU52">
        <v>0</v>
      </c>
      <c r="BV52">
        <v>1.0125000000000002</v>
      </c>
      <c r="BW52">
        <v>1</v>
      </c>
      <c r="CV52">
        <v>0</v>
      </c>
      <c r="CW52">
        <f>ROUND(Y52*Source!I74*DO52,7)</f>
        <v>5.9737499999999999E-2</v>
      </c>
      <c r="CX52">
        <f>ROUND(Y52*Source!I74,7)</f>
        <v>5.9737499999999999E-2</v>
      </c>
      <c r="CY52">
        <f>AB52</f>
        <v>160.38</v>
      </c>
      <c r="CZ52">
        <f>AF52</f>
        <v>160.38</v>
      </c>
      <c r="DA52">
        <f>AJ52</f>
        <v>1</v>
      </c>
      <c r="DB52">
        <f t="shared" si="12"/>
        <v>162.38749999999999</v>
      </c>
      <c r="DC52">
        <f t="shared" si="13"/>
        <v>483.95</v>
      </c>
      <c r="DD52" t="s">
        <v>3</v>
      </c>
      <c r="DE52" t="s">
        <v>3</v>
      </c>
      <c r="DF52">
        <f t="shared" si="10"/>
        <v>0</v>
      </c>
      <c r="DG52">
        <f t="shared" si="14"/>
        <v>9.58</v>
      </c>
      <c r="DH52">
        <f t="shared" si="1"/>
        <v>28.55</v>
      </c>
      <c r="DI52">
        <f t="shared" si="2"/>
        <v>0</v>
      </c>
      <c r="DJ52">
        <f>DG52+DH52</f>
        <v>38.130000000000003</v>
      </c>
      <c r="DK52">
        <v>1</v>
      </c>
      <c r="DL52" t="s">
        <v>536</v>
      </c>
      <c r="DM52">
        <v>4</v>
      </c>
      <c r="DN52" t="s">
        <v>526</v>
      </c>
      <c r="DO52">
        <v>1</v>
      </c>
    </row>
    <row r="53" spans="1:119" x14ac:dyDescent="0.2">
      <c r="A53">
        <f>ROW(Source!A74)</f>
        <v>74</v>
      </c>
      <c r="B53">
        <v>312611130</v>
      </c>
      <c r="C53">
        <v>312612430</v>
      </c>
      <c r="D53">
        <v>277565240</v>
      </c>
      <c r="E53">
        <v>109</v>
      </c>
      <c r="F53">
        <v>1</v>
      </c>
      <c r="G53">
        <v>1</v>
      </c>
      <c r="H53">
        <v>3</v>
      </c>
      <c r="I53" t="s">
        <v>107</v>
      </c>
      <c r="J53" t="s">
        <v>3</v>
      </c>
      <c r="K53" t="s">
        <v>108</v>
      </c>
      <c r="L53">
        <v>1371</v>
      </c>
      <c r="N53">
        <v>1013</v>
      </c>
      <c r="O53" t="s">
        <v>20</v>
      </c>
      <c r="P53" t="s">
        <v>20</v>
      </c>
      <c r="Q53">
        <v>1</v>
      </c>
      <c r="W53">
        <v>0</v>
      </c>
      <c r="X53">
        <v>864875641</v>
      </c>
      <c r="Y53">
        <f>(AT53*ROUND(0,7))</f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</v>
      </c>
      <c r="AU53" t="s">
        <v>22</v>
      </c>
      <c r="AV53">
        <v>0</v>
      </c>
      <c r="AW53">
        <v>2</v>
      </c>
      <c r="AX53">
        <v>312612454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ROUND(Y53*Source!I74,7)</f>
        <v>0</v>
      </c>
      <c r="CY53">
        <f>AA53</f>
        <v>0</v>
      </c>
      <c r="CZ53">
        <f>AE53</f>
        <v>0</v>
      </c>
      <c r="DA53">
        <f>AI53</f>
        <v>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 t="shared" si="10"/>
        <v>0</v>
      </c>
      <c r="DG53">
        <f t="shared" si="14"/>
        <v>0</v>
      </c>
      <c r="DH53">
        <f t="shared" si="1"/>
        <v>0</v>
      </c>
      <c r="DI53">
        <f t="shared" si="2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312611130</v>
      </c>
      <c r="C54">
        <v>312612430</v>
      </c>
      <c r="D54">
        <v>277565250</v>
      </c>
      <c r="E54">
        <v>109</v>
      </c>
      <c r="F54">
        <v>1</v>
      </c>
      <c r="G54">
        <v>1</v>
      </c>
      <c r="H54">
        <v>3</v>
      </c>
      <c r="I54" t="s">
        <v>110</v>
      </c>
      <c r="J54" t="s">
        <v>3</v>
      </c>
      <c r="K54" t="s">
        <v>111</v>
      </c>
      <c r="L54">
        <v>1371</v>
      </c>
      <c r="N54">
        <v>1013</v>
      </c>
      <c r="O54" t="s">
        <v>20</v>
      </c>
      <c r="P54" t="s">
        <v>20</v>
      </c>
      <c r="Q54">
        <v>1</v>
      </c>
      <c r="W54">
        <v>0</v>
      </c>
      <c r="X54">
        <v>-1890832814</v>
      </c>
      <c r="Y54">
        <f>(AT54*ROUND(0,7))</f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22</v>
      </c>
      <c r="AV54">
        <v>0</v>
      </c>
      <c r="AW54">
        <v>2</v>
      </c>
      <c r="AX54">
        <v>312612455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ROUND(Y54*Source!I74,7)</f>
        <v>0</v>
      </c>
      <c r="CY54">
        <f>AA54</f>
        <v>0</v>
      </c>
      <c r="CZ54">
        <f>AE54</f>
        <v>0</v>
      </c>
      <c r="DA54">
        <f>AI54</f>
        <v>1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 t="shared" si="10"/>
        <v>0</v>
      </c>
      <c r="DG54">
        <f t="shared" si="14"/>
        <v>0</v>
      </c>
      <c r="DH54">
        <f t="shared" si="1"/>
        <v>0</v>
      </c>
      <c r="DI54">
        <f t="shared" si="2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312611130</v>
      </c>
      <c r="C55">
        <v>312612430</v>
      </c>
      <c r="D55">
        <v>277565414</v>
      </c>
      <c r="E55">
        <v>109</v>
      </c>
      <c r="F55">
        <v>1</v>
      </c>
      <c r="G55">
        <v>1</v>
      </c>
      <c r="H55">
        <v>3</v>
      </c>
      <c r="I55" t="s">
        <v>113</v>
      </c>
      <c r="J55" t="s">
        <v>3</v>
      </c>
      <c r="K55" t="s">
        <v>114</v>
      </c>
      <c r="L55">
        <v>1477</v>
      </c>
      <c r="N55">
        <v>1013</v>
      </c>
      <c r="O55" t="s">
        <v>103</v>
      </c>
      <c r="P55" t="s">
        <v>105</v>
      </c>
      <c r="Q55">
        <v>1</v>
      </c>
      <c r="W55">
        <v>0</v>
      </c>
      <c r="X55">
        <v>164804165</v>
      </c>
      <c r="Y55">
        <f>(AT55*ROUND(0,7))</f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22</v>
      </c>
      <c r="AV55">
        <v>0</v>
      </c>
      <c r="AW55">
        <v>2</v>
      </c>
      <c r="AX55">
        <v>312612456</v>
      </c>
      <c r="AY55">
        <v>1</v>
      </c>
      <c r="AZ55">
        <v>0</v>
      </c>
      <c r="BA55">
        <v>61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ROUND(Y55*Source!I74,7)</f>
        <v>0</v>
      </c>
      <c r="CY55">
        <f>AA55</f>
        <v>0</v>
      </c>
      <c r="CZ55">
        <f>AE55</f>
        <v>0</v>
      </c>
      <c r="DA55">
        <f>AI55</f>
        <v>1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 t="shared" si="10"/>
        <v>0</v>
      </c>
      <c r="DG55">
        <f t="shared" si="14"/>
        <v>0</v>
      </c>
      <c r="DH55">
        <f t="shared" si="1"/>
        <v>0</v>
      </c>
      <c r="DI55">
        <f t="shared" si="2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ROW(Source!A78)</f>
        <v>78</v>
      </c>
      <c r="B56">
        <v>312611130</v>
      </c>
      <c r="C56">
        <v>312624292</v>
      </c>
      <c r="D56">
        <v>277560448</v>
      </c>
      <c r="E56">
        <v>109</v>
      </c>
      <c r="F56">
        <v>1</v>
      </c>
      <c r="G56">
        <v>1</v>
      </c>
      <c r="H56">
        <v>1</v>
      </c>
      <c r="I56" t="s">
        <v>572</v>
      </c>
      <c r="J56" t="s">
        <v>3</v>
      </c>
      <c r="K56" t="s">
        <v>573</v>
      </c>
      <c r="L56">
        <v>1369</v>
      </c>
      <c r="N56">
        <v>1013</v>
      </c>
      <c r="O56" t="s">
        <v>571</v>
      </c>
      <c r="P56" t="s">
        <v>571</v>
      </c>
      <c r="Q56">
        <v>1</v>
      </c>
      <c r="W56">
        <v>0</v>
      </c>
      <c r="X56">
        <v>-587036825</v>
      </c>
      <c r="Y56">
        <f>AT56</f>
        <v>0.91</v>
      </c>
      <c r="AA56">
        <v>0</v>
      </c>
      <c r="AB56">
        <v>0</v>
      </c>
      <c r="AC56">
        <v>0</v>
      </c>
      <c r="AD56">
        <v>424.47</v>
      </c>
      <c r="AE56">
        <v>0</v>
      </c>
      <c r="AF56">
        <v>0</v>
      </c>
      <c r="AG56">
        <v>0</v>
      </c>
      <c r="AH56">
        <v>424.47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0.91</v>
      </c>
      <c r="AU56" t="s">
        <v>3</v>
      </c>
      <c r="AV56">
        <v>1</v>
      </c>
      <c r="AW56">
        <v>2</v>
      </c>
      <c r="AX56">
        <v>312624300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386.26770000000005</v>
      </c>
      <c r="BN56">
        <v>0.91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386.26770000000005</v>
      </c>
      <c r="BU56">
        <v>0.91</v>
      </c>
      <c r="BV56">
        <v>0</v>
      </c>
      <c r="BW56">
        <v>1</v>
      </c>
      <c r="CU56">
        <f>ROUND(AT56*Source!I78*AH56*AL56,2)</f>
        <v>3090.14</v>
      </c>
      <c r="CV56">
        <f>ROUND(Y56*Source!I78,7)</f>
        <v>7.28</v>
      </c>
      <c r="CW56">
        <v>0</v>
      </c>
      <c r="CX56">
        <f>ROUND(Y56*Source!I78,7)</f>
        <v>7.28</v>
      </c>
      <c r="CY56">
        <f>AD56</f>
        <v>424.47</v>
      </c>
      <c r="CZ56">
        <f>AH56</f>
        <v>424.47</v>
      </c>
      <c r="DA56">
        <f>AL56</f>
        <v>1</v>
      </c>
      <c r="DB56">
        <f>ROUND(ROUND(AT56*CZ56,2),6)</f>
        <v>386.27</v>
      </c>
      <c r="DC56">
        <f>ROUND(ROUND(AT56*AG56,2),6)</f>
        <v>0</v>
      </c>
      <c r="DD56" t="s">
        <v>3</v>
      </c>
      <c r="DE56" t="s">
        <v>3</v>
      </c>
      <c r="DF56">
        <f t="shared" si="10"/>
        <v>0</v>
      </c>
      <c r="DG56">
        <f t="shared" si="14"/>
        <v>0</v>
      </c>
      <c r="DH56">
        <f t="shared" si="1"/>
        <v>0</v>
      </c>
      <c r="DI56">
        <f t="shared" si="2"/>
        <v>3090.14</v>
      </c>
      <c r="DJ56">
        <f>DI56</f>
        <v>3090.14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ROW(Source!A78)</f>
        <v>78</v>
      </c>
      <c r="B57">
        <v>312611130</v>
      </c>
      <c r="C57">
        <v>312624292</v>
      </c>
      <c r="D57">
        <v>277560452</v>
      </c>
      <c r="E57">
        <v>109</v>
      </c>
      <c r="F57">
        <v>1</v>
      </c>
      <c r="G57">
        <v>1</v>
      </c>
      <c r="H57">
        <v>1</v>
      </c>
      <c r="I57" t="s">
        <v>574</v>
      </c>
      <c r="J57" t="s">
        <v>3</v>
      </c>
      <c r="K57" t="s">
        <v>575</v>
      </c>
      <c r="L57">
        <v>1369</v>
      </c>
      <c r="N57">
        <v>1013</v>
      </c>
      <c r="O57" t="s">
        <v>571</v>
      </c>
      <c r="P57" t="s">
        <v>571</v>
      </c>
      <c r="Q57">
        <v>1</v>
      </c>
      <c r="W57">
        <v>0</v>
      </c>
      <c r="X57">
        <v>-512803540</v>
      </c>
      <c r="Y57">
        <f>AT57</f>
        <v>0.45</v>
      </c>
      <c r="AA57">
        <v>0</v>
      </c>
      <c r="AB57">
        <v>0</v>
      </c>
      <c r="AC57">
        <v>0</v>
      </c>
      <c r="AD57">
        <v>477.98</v>
      </c>
      <c r="AE57">
        <v>0</v>
      </c>
      <c r="AF57">
        <v>0</v>
      </c>
      <c r="AG57">
        <v>0</v>
      </c>
      <c r="AH57">
        <v>477.98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0.45</v>
      </c>
      <c r="AU57" t="s">
        <v>3</v>
      </c>
      <c r="AV57">
        <v>1</v>
      </c>
      <c r="AW57">
        <v>2</v>
      </c>
      <c r="AX57">
        <v>312624301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215.09100000000001</v>
      </c>
      <c r="BN57">
        <v>0.45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215.09100000000001</v>
      </c>
      <c r="BU57">
        <v>0.45</v>
      </c>
      <c r="BV57">
        <v>0</v>
      </c>
      <c r="BW57">
        <v>1</v>
      </c>
      <c r="CU57">
        <f>ROUND(AT57*Source!I78*AH57*AL57,2)</f>
        <v>1720.73</v>
      </c>
      <c r="CV57">
        <f>ROUND(Y57*Source!I78,7)</f>
        <v>3.6</v>
      </c>
      <c r="CW57">
        <v>0</v>
      </c>
      <c r="CX57">
        <f>ROUND(Y57*Source!I78,7)</f>
        <v>3.6</v>
      </c>
      <c r="CY57">
        <f>AD57</f>
        <v>477.98</v>
      </c>
      <c r="CZ57">
        <f>AH57</f>
        <v>477.98</v>
      </c>
      <c r="DA57">
        <f>AL57</f>
        <v>1</v>
      </c>
      <c r="DB57">
        <f>ROUND(ROUND(AT57*CZ57,2),6)</f>
        <v>215.09</v>
      </c>
      <c r="DC57">
        <f>ROUND(ROUND(AT57*AG57,2),6)</f>
        <v>0</v>
      </c>
      <c r="DD57" t="s">
        <v>3</v>
      </c>
      <c r="DE57" t="s">
        <v>3</v>
      </c>
      <c r="DF57">
        <f t="shared" si="10"/>
        <v>0</v>
      </c>
      <c r="DG57">
        <f t="shared" si="14"/>
        <v>0</v>
      </c>
      <c r="DH57">
        <f t="shared" si="1"/>
        <v>0</v>
      </c>
      <c r="DI57">
        <f t="shared" si="2"/>
        <v>1720.73</v>
      </c>
      <c r="DJ57">
        <f>DI57</f>
        <v>1720.73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ROW(Source!A78)</f>
        <v>78</v>
      </c>
      <c r="B58">
        <v>312611130</v>
      </c>
      <c r="C58">
        <v>312624292</v>
      </c>
      <c r="D58">
        <v>277560455</v>
      </c>
      <c r="E58">
        <v>109</v>
      </c>
      <c r="F58">
        <v>1</v>
      </c>
      <c r="G58">
        <v>1</v>
      </c>
      <c r="H58">
        <v>1</v>
      </c>
      <c r="I58" t="s">
        <v>576</v>
      </c>
      <c r="J58" t="s">
        <v>3</v>
      </c>
      <c r="K58" t="s">
        <v>577</v>
      </c>
      <c r="L58">
        <v>1369</v>
      </c>
      <c r="N58">
        <v>1013</v>
      </c>
      <c r="O58" t="s">
        <v>571</v>
      </c>
      <c r="P58" t="s">
        <v>571</v>
      </c>
      <c r="Q58">
        <v>1</v>
      </c>
      <c r="W58">
        <v>0</v>
      </c>
      <c r="X58">
        <v>1518711480</v>
      </c>
      <c r="Y58">
        <f>AT58</f>
        <v>0.45</v>
      </c>
      <c r="AA58">
        <v>0</v>
      </c>
      <c r="AB58">
        <v>0</v>
      </c>
      <c r="AC58">
        <v>0</v>
      </c>
      <c r="AD58">
        <v>549.32000000000005</v>
      </c>
      <c r="AE58">
        <v>0</v>
      </c>
      <c r="AF58">
        <v>0</v>
      </c>
      <c r="AG58">
        <v>0</v>
      </c>
      <c r="AH58">
        <v>549.32000000000005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0.45</v>
      </c>
      <c r="AU58" t="s">
        <v>3</v>
      </c>
      <c r="AV58">
        <v>1</v>
      </c>
      <c r="AW58">
        <v>2</v>
      </c>
      <c r="AX58">
        <v>312624302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247.19400000000002</v>
      </c>
      <c r="BN58">
        <v>0.45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247.19400000000002</v>
      </c>
      <c r="BU58">
        <v>0.45</v>
      </c>
      <c r="BV58">
        <v>0</v>
      </c>
      <c r="BW58">
        <v>1</v>
      </c>
      <c r="CU58">
        <f>ROUND(AT58*Source!I78*AH58*AL58,2)</f>
        <v>1977.55</v>
      </c>
      <c r="CV58">
        <f>ROUND(Y58*Source!I78,7)</f>
        <v>3.6</v>
      </c>
      <c r="CW58">
        <v>0</v>
      </c>
      <c r="CX58">
        <f>ROUND(Y58*Source!I78,7)</f>
        <v>3.6</v>
      </c>
      <c r="CY58">
        <f>AD58</f>
        <v>549.32000000000005</v>
      </c>
      <c r="CZ58">
        <f>AH58</f>
        <v>549.32000000000005</v>
      </c>
      <c r="DA58">
        <f>AL58</f>
        <v>1</v>
      </c>
      <c r="DB58">
        <f>ROUND(ROUND(AT58*CZ58,2),6)</f>
        <v>247.19</v>
      </c>
      <c r="DC58">
        <f>ROUND(ROUND(AT58*AG58,2),6)</f>
        <v>0</v>
      </c>
      <c r="DD58" t="s">
        <v>3</v>
      </c>
      <c r="DE58" t="s">
        <v>3</v>
      </c>
      <c r="DF58">
        <f t="shared" si="10"/>
        <v>0</v>
      </c>
      <c r="DG58">
        <f t="shared" si="14"/>
        <v>0</v>
      </c>
      <c r="DH58">
        <f t="shared" si="1"/>
        <v>0</v>
      </c>
      <c r="DI58">
        <f t="shared" si="2"/>
        <v>1977.55</v>
      </c>
      <c r="DJ58">
        <f>DI58</f>
        <v>1977.55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ROW(Source!A78)</f>
        <v>78</v>
      </c>
      <c r="B59">
        <v>312611130</v>
      </c>
      <c r="C59">
        <v>312624292</v>
      </c>
      <c r="D59">
        <v>75629607</v>
      </c>
      <c r="E59">
        <v>109</v>
      </c>
      <c r="F59">
        <v>1</v>
      </c>
      <c r="G59">
        <v>1</v>
      </c>
      <c r="H59">
        <v>1</v>
      </c>
      <c r="I59" t="s">
        <v>527</v>
      </c>
      <c r="J59" t="s">
        <v>3</v>
      </c>
      <c r="K59" t="s">
        <v>528</v>
      </c>
      <c r="L59">
        <v>1191</v>
      </c>
      <c r="N59">
        <v>1013</v>
      </c>
      <c r="O59" t="s">
        <v>526</v>
      </c>
      <c r="P59" t="s">
        <v>526</v>
      </c>
      <c r="Q59">
        <v>1</v>
      </c>
      <c r="W59">
        <v>0</v>
      </c>
      <c r="X59">
        <v>-1417349443</v>
      </c>
      <c r="Y59">
        <f>AT59</f>
        <v>0.44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0.44</v>
      </c>
      <c r="AU59" t="s">
        <v>3</v>
      </c>
      <c r="AV59">
        <v>2</v>
      </c>
      <c r="AW59">
        <v>2</v>
      </c>
      <c r="AX59">
        <v>312624303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ROUND(Y59*Source!I78,7)</f>
        <v>3.52</v>
      </c>
      <c r="CY59">
        <f>AD59</f>
        <v>0</v>
      </c>
      <c r="CZ59">
        <f>AH59</f>
        <v>0</v>
      </c>
      <c r="DA59">
        <f>AL59</f>
        <v>1</v>
      </c>
      <c r="DB59">
        <f>ROUND(ROUND(AT59*CZ59,2),6)</f>
        <v>0</v>
      </c>
      <c r="DC59">
        <f>ROUND(ROUND(AT59*AG59,2),6)</f>
        <v>0</v>
      </c>
      <c r="DD59" t="s">
        <v>3</v>
      </c>
      <c r="DE59" t="s">
        <v>3</v>
      </c>
      <c r="DF59">
        <f t="shared" si="10"/>
        <v>0</v>
      </c>
      <c r="DG59">
        <f t="shared" si="14"/>
        <v>0</v>
      </c>
      <c r="DH59">
        <f t="shared" si="1"/>
        <v>0</v>
      </c>
      <c r="DI59">
        <f t="shared" si="2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ROW(Source!A78)</f>
        <v>78</v>
      </c>
      <c r="B60">
        <v>312611130</v>
      </c>
      <c r="C60">
        <v>312624292</v>
      </c>
      <c r="D60">
        <v>277944868</v>
      </c>
      <c r="E60">
        <v>1</v>
      </c>
      <c r="F60">
        <v>1</v>
      </c>
      <c r="G60">
        <v>1</v>
      </c>
      <c r="H60">
        <v>2</v>
      </c>
      <c r="I60" t="s">
        <v>581</v>
      </c>
      <c r="J60" t="s">
        <v>582</v>
      </c>
      <c r="K60" t="s">
        <v>583</v>
      </c>
      <c r="L60">
        <v>1368</v>
      </c>
      <c r="N60">
        <v>1011</v>
      </c>
      <c r="O60" t="s">
        <v>313</v>
      </c>
      <c r="P60" t="s">
        <v>313</v>
      </c>
      <c r="Q60">
        <v>1</v>
      </c>
      <c r="W60">
        <v>0</v>
      </c>
      <c r="X60">
        <v>412917512</v>
      </c>
      <c r="Y60">
        <f>AT60</f>
        <v>0.44</v>
      </c>
      <c r="AA60">
        <v>0</v>
      </c>
      <c r="AB60">
        <v>436.88</v>
      </c>
      <c r="AC60">
        <v>477.98</v>
      </c>
      <c r="AD60">
        <v>0</v>
      </c>
      <c r="AE60">
        <v>0</v>
      </c>
      <c r="AF60">
        <v>346.73</v>
      </c>
      <c r="AG60">
        <v>477.98</v>
      </c>
      <c r="AH60">
        <v>0</v>
      </c>
      <c r="AI60">
        <v>1</v>
      </c>
      <c r="AJ60">
        <v>1.26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0.44</v>
      </c>
      <c r="AU60" t="s">
        <v>3</v>
      </c>
      <c r="AV60">
        <v>1</v>
      </c>
      <c r="AW60">
        <v>2</v>
      </c>
      <c r="AX60">
        <v>312624304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152.56120000000001</v>
      </c>
      <c r="BL60">
        <v>210.31120000000001</v>
      </c>
      <c r="BM60">
        <v>0</v>
      </c>
      <c r="BN60">
        <v>0</v>
      </c>
      <c r="BO60">
        <v>0.44</v>
      </c>
      <c r="BP60">
        <v>1</v>
      </c>
      <c r="BQ60">
        <v>0</v>
      </c>
      <c r="BR60">
        <v>152.56120000000001</v>
      </c>
      <c r="BS60">
        <v>210.31120000000001</v>
      </c>
      <c r="BT60">
        <v>0</v>
      </c>
      <c r="BU60">
        <v>0</v>
      </c>
      <c r="BV60">
        <v>0.44</v>
      </c>
      <c r="BW60">
        <v>1</v>
      </c>
      <c r="CV60">
        <v>0</v>
      </c>
      <c r="CW60">
        <f>ROUND(Y60*Source!I78*DO60,7)</f>
        <v>3.52</v>
      </c>
      <c r="CX60">
        <f>ROUND(Y60*Source!I78,7)</f>
        <v>3.52</v>
      </c>
      <c r="CY60">
        <f>AB60</f>
        <v>436.88</v>
      </c>
      <c r="CZ60">
        <f>AF60</f>
        <v>346.73</v>
      </c>
      <c r="DA60">
        <f>AJ60</f>
        <v>1.26</v>
      </c>
      <c r="DB60">
        <f>ROUND(ROUND(AT60*CZ60,2),6)</f>
        <v>152.56</v>
      </c>
      <c r="DC60">
        <f>ROUND(ROUND(AT60*AG60,2),6)</f>
        <v>210.31</v>
      </c>
      <c r="DD60" t="s">
        <v>3</v>
      </c>
      <c r="DE60" t="s">
        <v>3</v>
      </c>
      <c r="DF60">
        <f t="shared" si="10"/>
        <v>0</v>
      </c>
      <c r="DG60">
        <f>ROUND(ROUND(AF60*AJ60,2)*CX60,2)</f>
        <v>1537.82</v>
      </c>
      <c r="DH60">
        <f t="shared" si="1"/>
        <v>1682.49</v>
      </c>
      <c r="DI60">
        <f t="shared" si="2"/>
        <v>0</v>
      </c>
      <c r="DJ60">
        <f>DG60+DH60</f>
        <v>3220.31</v>
      </c>
      <c r="DK60">
        <v>1</v>
      </c>
      <c r="DL60" t="s">
        <v>536</v>
      </c>
      <c r="DM60">
        <v>4</v>
      </c>
      <c r="DN60" t="s">
        <v>526</v>
      </c>
      <c r="DO60">
        <v>1</v>
      </c>
    </row>
    <row r="61" spans="1:119" x14ac:dyDescent="0.2">
      <c r="A61">
        <f>ROW(Source!A78)</f>
        <v>78</v>
      </c>
      <c r="B61">
        <v>312611130</v>
      </c>
      <c r="C61">
        <v>312624292</v>
      </c>
      <c r="D61">
        <v>277565240</v>
      </c>
      <c r="E61">
        <v>109</v>
      </c>
      <c r="F61">
        <v>1</v>
      </c>
      <c r="G61">
        <v>1</v>
      </c>
      <c r="H61">
        <v>3</v>
      </c>
      <c r="I61" t="s">
        <v>107</v>
      </c>
      <c r="J61" t="s">
        <v>3</v>
      </c>
      <c r="K61" t="s">
        <v>108</v>
      </c>
      <c r="L61">
        <v>1371</v>
      </c>
      <c r="N61">
        <v>1013</v>
      </c>
      <c r="O61" t="s">
        <v>20</v>
      </c>
      <c r="P61" t="s">
        <v>20</v>
      </c>
      <c r="Q61">
        <v>1</v>
      </c>
      <c r="W61">
        <v>0</v>
      </c>
      <c r="X61">
        <v>864875641</v>
      </c>
      <c r="Y61">
        <f>(AT61*ROUND(0,7))</f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22</v>
      </c>
      <c r="AV61">
        <v>0</v>
      </c>
      <c r="AW61">
        <v>2</v>
      </c>
      <c r="AX61">
        <v>312624305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ROUND(Y61*Source!I78,7)</f>
        <v>0</v>
      </c>
      <c r="CY61">
        <f>AA61</f>
        <v>0</v>
      </c>
      <c r="CZ61">
        <f>AE61</f>
        <v>0</v>
      </c>
      <c r="DA61">
        <f>AI61</f>
        <v>1</v>
      </c>
      <c r="DB61">
        <f>ROUND((ROUND(AT61*CZ61,2)*ROUND(0,7)),6)</f>
        <v>0</v>
      </c>
      <c r="DC61">
        <f>ROUND((ROUND(AT61*AG61,2)*ROUND(0,7)),6)</f>
        <v>0</v>
      </c>
      <c r="DD61" t="s">
        <v>3</v>
      </c>
      <c r="DE61" t="s">
        <v>3</v>
      </c>
      <c r="DF61">
        <f t="shared" si="1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ROW(Source!A78)</f>
        <v>78</v>
      </c>
      <c r="B62">
        <v>312611130</v>
      </c>
      <c r="C62">
        <v>312624292</v>
      </c>
      <c r="D62">
        <v>277565250</v>
      </c>
      <c r="E62">
        <v>109</v>
      </c>
      <c r="F62">
        <v>1</v>
      </c>
      <c r="G62">
        <v>1</v>
      </c>
      <c r="H62">
        <v>3</v>
      </c>
      <c r="I62" t="s">
        <v>110</v>
      </c>
      <c r="J62" t="s">
        <v>3</v>
      </c>
      <c r="K62" t="s">
        <v>111</v>
      </c>
      <c r="L62">
        <v>1371</v>
      </c>
      <c r="N62">
        <v>1013</v>
      </c>
      <c r="O62" t="s">
        <v>20</v>
      </c>
      <c r="P62" t="s">
        <v>20</v>
      </c>
      <c r="Q62">
        <v>1</v>
      </c>
      <c r="W62">
        <v>0</v>
      </c>
      <c r="X62">
        <v>-1890832814</v>
      </c>
      <c r="Y62">
        <f>(AT62*ROUND(0,7))</f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22</v>
      </c>
      <c r="AV62">
        <v>0</v>
      </c>
      <c r="AW62">
        <v>2</v>
      </c>
      <c r="AX62">
        <v>312624306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ROUND(Y62*Source!I78,7)</f>
        <v>0</v>
      </c>
      <c r="CY62">
        <f>AA62</f>
        <v>0</v>
      </c>
      <c r="CZ62">
        <f>AE62</f>
        <v>0</v>
      </c>
      <c r="DA62">
        <f>AI62</f>
        <v>1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 t="shared" si="1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ROW(Source!A116)</f>
        <v>116</v>
      </c>
      <c r="B63">
        <v>312611130</v>
      </c>
      <c r="C63">
        <v>312612520</v>
      </c>
      <c r="D63">
        <v>277560289</v>
      </c>
      <c r="E63">
        <v>109</v>
      </c>
      <c r="F63">
        <v>1</v>
      </c>
      <c r="G63">
        <v>1</v>
      </c>
      <c r="H63">
        <v>1</v>
      </c>
      <c r="I63" t="s">
        <v>587</v>
      </c>
      <c r="J63" t="s">
        <v>3</v>
      </c>
      <c r="K63" t="s">
        <v>588</v>
      </c>
      <c r="L63">
        <v>1191</v>
      </c>
      <c r="N63">
        <v>1013</v>
      </c>
      <c r="O63" t="s">
        <v>526</v>
      </c>
      <c r="P63" t="s">
        <v>526</v>
      </c>
      <c r="Q63">
        <v>1</v>
      </c>
      <c r="W63">
        <v>0</v>
      </c>
      <c r="X63">
        <v>1893946532</v>
      </c>
      <c r="Y63">
        <f t="shared" ref="Y63:Y102" si="15">AT63</f>
        <v>1.27</v>
      </c>
      <c r="AA63">
        <v>0</v>
      </c>
      <c r="AB63">
        <v>0</v>
      </c>
      <c r="AC63">
        <v>0</v>
      </c>
      <c r="AD63">
        <v>451.23</v>
      </c>
      <c r="AE63">
        <v>0</v>
      </c>
      <c r="AF63">
        <v>0</v>
      </c>
      <c r="AG63">
        <v>0</v>
      </c>
      <c r="AH63">
        <v>451.23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1.27</v>
      </c>
      <c r="AU63" t="s">
        <v>3</v>
      </c>
      <c r="AV63">
        <v>1</v>
      </c>
      <c r="AW63">
        <v>2</v>
      </c>
      <c r="AX63">
        <v>312612525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573.06209999999999</v>
      </c>
      <c r="BN63">
        <v>1.27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573.06209999999999</v>
      </c>
      <c r="BU63">
        <v>1.27</v>
      </c>
      <c r="BV63">
        <v>0</v>
      </c>
      <c r="BW63">
        <v>1</v>
      </c>
      <c r="CU63">
        <f>ROUND(AT63*Source!I116*AH63*AL63,2)</f>
        <v>2292.25</v>
      </c>
      <c r="CV63">
        <f>ROUND(Y63*Source!I116,7)</f>
        <v>5.08</v>
      </c>
      <c r="CW63">
        <v>0</v>
      </c>
      <c r="CX63">
        <f>ROUND(Y63*Source!I116,7)</f>
        <v>5.08</v>
      </c>
      <c r="CY63">
        <f>AD63</f>
        <v>451.23</v>
      </c>
      <c r="CZ63">
        <f>AH63</f>
        <v>451.23</v>
      </c>
      <c r="DA63">
        <f>AL63</f>
        <v>1</v>
      </c>
      <c r="DB63">
        <f t="shared" ref="DB63:DB102" si="16">ROUND(ROUND(AT63*CZ63,2),6)</f>
        <v>573.05999999999995</v>
      </c>
      <c r="DC63">
        <f t="shared" ref="DC63:DC102" si="17">ROUND(ROUND(AT63*AG63,2),6)</f>
        <v>0</v>
      </c>
      <c r="DD63" t="s">
        <v>3</v>
      </c>
      <c r="DE63" t="s">
        <v>3</v>
      </c>
      <c r="DF63">
        <f t="shared" si="10"/>
        <v>0</v>
      </c>
      <c r="DG63">
        <f>ROUND(ROUND(AF63,2)*CX63,2)</f>
        <v>0</v>
      </c>
      <c r="DH63">
        <f t="shared" si="1"/>
        <v>0</v>
      </c>
      <c r="DI63">
        <f t="shared" si="2"/>
        <v>2292.25</v>
      </c>
      <c r="DJ63">
        <f>DI63</f>
        <v>2292.25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ROW(Source!A116)</f>
        <v>116</v>
      </c>
      <c r="B64">
        <v>312611130</v>
      </c>
      <c r="C64">
        <v>312612520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527</v>
      </c>
      <c r="J64" t="s">
        <v>3</v>
      </c>
      <c r="K64" t="s">
        <v>528</v>
      </c>
      <c r="L64">
        <v>1191</v>
      </c>
      <c r="N64">
        <v>1013</v>
      </c>
      <c r="O64" t="s">
        <v>526</v>
      </c>
      <c r="P64" t="s">
        <v>526</v>
      </c>
      <c r="Q64">
        <v>1</v>
      </c>
      <c r="W64">
        <v>0</v>
      </c>
      <c r="X64">
        <v>-1417349443</v>
      </c>
      <c r="Y64">
        <f t="shared" si="15"/>
        <v>0.13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0.13</v>
      </c>
      <c r="AU64" t="s">
        <v>3</v>
      </c>
      <c r="AV64">
        <v>2</v>
      </c>
      <c r="AW64">
        <v>2</v>
      </c>
      <c r="AX64">
        <v>312612526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ROUND(Y64*Source!I116,7)</f>
        <v>0.52</v>
      </c>
      <c r="CY64">
        <f>AD64</f>
        <v>0</v>
      </c>
      <c r="CZ64">
        <f>AH64</f>
        <v>0</v>
      </c>
      <c r="DA64">
        <f>AL64</f>
        <v>1</v>
      </c>
      <c r="DB64">
        <f t="shared" si="16"/>
        <v>0</v>
      </c>
      <c r="DC64">
        <f t="shared" si="17"/>
        <v>0</v>
      </c>
      <c r="DD64" t="s">
        <v>3</v>
      </c>
      <c r="DE64" t="s">
        <v>3</v>
      </c>
      <c r="DF64">
        <f t="shared" si="10"/>
        <v>0</v>
      </c>
      <c r="DG64">
        <f>ROUND(ROUND(AF64,2)*CX64,2)</f>
        <v>0</v>
      </c>
      <c r="DH64">
        <f t="shared" si="1"/>
        <v>0</v>
      </c>
      <c r="DI64">
        <f t="shared" si="2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ROW(Source!A116)</f>
        <v>116</v>
      </c>
      <c r="B65">
        <v>312611130</v>
      </c>
      <c r="C65">
        <v>312612520</v>
      </c>
      <c r="D65">
        <v>277944868</v>
      </c>
      <c r="E65">
        <v>1</v>
      </c>
      <c r="F65">
        <v>1</v>
      </c>
      <c r="G65">
        <v>1</v>
      </c>
      <c r="H65">
        <v>2</v>
      </c>
      <c r="I65" t="s">
        <v>581</v>
      </c>
      <c r="J65" t="s">
        <v>582</v>
      </c>
      <c r="K65" t="s">
        <v>583</v>
      </c>
      <c r="L65">
        <v>1368</v>
      </c>
      <c r="N65">
        <v>1011</v>
      </c>
      <c r="O65" t="s">
        <v>313</v>
      </c>
      <c r="P65" t="s">
        <v>313</v>
      </c>
      <c r="Q65">
        <v>1</v>
      </c>
      <c r="W65">
        <v>0</v>
      </c>
      <c r="X65">
        <v>412917512</v>
      </c>
      <c r="Y65">
        <f t="shared" si="15"/>
        <v>0.06</v>
      </c>
      <c r="AA65">
        <v>0</v>
      </c>
      <c r="AB65">
        <v>436.88</v>
      </c>
      <c r="AC65">
        <v>477.98</v>
      </c>
      <c r="AD65">
        <v>0</v>
      </c>
      <c r="AE65">
        <v>0</v>
      </c>
      <c r="AF65">
        <v>346.73</v>
      </c>
      <c r="AG65">
        <v>477.98</v>
      </c>
      <c r="AH65">
        <v>0</v>
      </c>
      <c r="AI65">
        <v>1</v>
      </c>
      <c r="AJ65">
        <v>1.26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0.06</v>
      </c>
      <c r="AU65" t="s">
        <v>3</v>
      </c>
      <c r="AV65">
        <v>1</v>
      </c>
      <c r="AW65">
        <v>2</v>
      </c>
      <c r="AX65">
        <v>312612527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20.803799999999999</v>
      </c>
      <c r="BL65">
        <v>28.678799999999999</v>
      </c>
      <c r="BM65">
        <v>0</v>
      </c>
      <c r="BN65">
        <v>0</v>
      </c>
      <c r="BO65">
        <v>0.06</v>
      </c>
      <c r="BP65">
        <v>1</v>
      </c>
      <c r="BQ65">
        <v>0</v>
      </c>
      <c r="BR65">
        <v>20.803799999999999</v>
      </c>
      <c r="BS65">
        <v>28.678799999999999</v>
      </c>
      <c r="BT65">
        <v>0</v>
      </c>
      <c r="BU65">
        <v>0</v>
      </c>
      <c r="BV65">
        <v>0.06</v>
      </c>
      <c r="BW65">
        <v>1</v>
      </c>
      <c r="CV65">
        <v>0</v>
      </c>
      <c r="CW65">
        <f>ROUND(Y65*Source!I116*DO65,7)</f>
        <v>0.24</v>
      </c>
      <c r="CX65">
        <f>ROUND(Y65*Source!I116,7)</f>
        <v>0.24</v>
      </c>
      <c r="CY65">
        <f>AB65</f>
        <v>436.88</v>
      </c>
      <c r="CZ65">
        <f>AF65</f>
        <v>346.73</v>
      </c>
      <c r="DA65">
        <f>AJ65</f>
        <v>1.26</v>
      </c>
      <c r="DB65">
        <f t="shared" si="16"/>
        <v>20.8</v>
      </c>
      <c r="DC65">
        <f t="shared" si="17"/>
        <v>28.68</v>
      </c>
      <c r="DD65" t="s">
        <v>3</v>
      </c>
      <c r="DE65" t="s">
        <v>3</v>
      </c>
      <c r="DF65">
        <f t="shared" si="10"/>
        <v>0</v>
      </c>
      <c r="DG65">
        <f>ROUND(ROUND(AF65*AJ65,2)*CX65,2)</f>
        <v>104.85</v>
      </c>
      <c r="DH65">
        <f t="shared" ref="DH65:DH128" si="18">ROUND(ROUND(AG65,2)*CX65,2)</f>
        <v>114.72</v>
      </c>
      <c r="DI65">
        <f t="shared" ref="DI65:DI128" si="19">ROUND(ROUND(AH65,2)*CX65,2)</f>
        <v>0</v>
      </c>
      <c r="DJ65">
        <f>DG65+DH65</f>
        <v>219.57</v>
      </c>
      <c r="DK65">
        <v>1</v>
      </c>
      <c r="DL65" t="s">
        <v>536</v>
      </c>
      <c r="DM65">
        <v>4</v>
      </c>
      <c r="DN65" t="s">
        <v>526</v>
      </c>
      <c r="DO65">
        <v>1</v>
      </c>
    </row>
    <row r="66" spans="1:119" x14ac:dyDescent="0.2">
      <c r="A66">
        <f>ROW(Source!A116)</f>
        <v>116</v>
      </c>
      <c r="B66">
        <v>312611130</v>
      </c>
      <c r="C66">
        <v>312612520</v>
      </c>
      <c r="D66">
        <v>277945805</v>
      </c>
      <c r="E66">
        <v>1</v>
      </c>
      <c r="F66">
        <v>1</v>
      </c>
      <c r="G66">
        <v>1</v>
      </c>
      <c r="H66">
        <v>2</v>
      </c>
      <c r="I66" t="s">
        <v>533</v>
      </c>
      <c r="J66" t="s">
        <v>534</v>
      </c>
      <c r="K66" t="s">
        <v>535</v>
      </c>
      <c r="L66">
        <v>1368</v>
      </c>
      <c r="N66">
        <v>1011</v>
      </c>
      <c r="O66" t="s">
        <v>313</v>
      </c>
      <c r="P66" t="s">
        <v>313</v>
      </c>
      <c r="Q66">
        <v>1</v>
      </c>
      <c r="W66">
        <v>0</v>
      </c>
      <c r="X66">
        <v>721652621</v>
      </c>
      <c r="Y66">
        <f t="shared" si="15"/>
        <v>7.0000000000000007E-2</v>
      </c>
      <c r="AA66">
        <v>0</v>
      </c>
      <c r="AB66">
        <v>544.70000000000005</v>
      </c>
      <c r="AC66">
        <v>477.98</v>
      </c>
      <c r="AD66">
        <v>0</v>
      </c>
      <c r="AE66">
        <v>0</v>
      </c>
      <c r="AF66">
        <v>544.70000000000005</v>
      </c>
      <c r="AG66">
        <v>477.98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7.0000000000000007E-2</v>
      </c>
      <c r="AU66" t="s">
        <v>3</v>
      </c>
      <c r="AV66">
        <v>1</v>
      </c>
      <c r="AW66">
        <v>2</v>
      </c>
      <c r="AX66">
        <v>312612528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38.129000000000005</v>
      </c>
      <c r="BL66">
        <v>33.458600000000004</v>
      </c>
      <c r="BM66">
        <v>0</v>
      </c>
      <c r="BN66">
        <v>0</v>
      </c>
      <c r="BO66">
        <v>7.0000000000000007E-2</v>
      </c>
      <c r="BP66">
        <v>1</v>
      </c>
      <c r="BQ66">
        <v>0</v>
      </c>
      <c r="BR66">
        <v>38.129000000000005</v>
      </c>
      <c r="BS66">
        <v>33.458600000000004</v>
      </c>
      <c r="BT66">
        <v>0</v>
      </c>
      <c r="BU66">
        <v>0</v>
      </c>
      <c r="BV66">
        <v>7.0000000000000007E-2</v>
      </c>
      <c r="BW66">
        <v>1</v>
      </c>
      <c r="CV66">
        <v>0</v>
      </c>
      <c r="CW66">
        <f>ROUND(Y66*Source!I116*DO66,7)</f>
        <v>0.28000000000000003</v>
      </c>
      <c r="CX66">
        <f>ROUND(Y66*Source!I116,7)</f>
        <v>0.28000000000000003</v>
      </c>
      <c r="CY66">
        <f>AB66</f>
        <v>544.70000000000005</v>
      </c>
      <c r="CZ66">
        <f>AF66</f>
        <v>544.70000000000005</v>
      </c>
      <c r="DA66">
        <f>AJ66</f>
        <v>1</v>
      </c>
      <c r="DB66">
        <f t="shared" si="16"/>
        <v>38.130000000000003</v>
      </c>
      <c r="DC66">
        <f t="shared" si="17"/>
        <v>33.46</v>
      </c>
      <c r="DD66" t="s">
        <v>3</v>
      </c>
      <c r="DE66" t="s">
        <v>3</v>
      </c>
      <c r="DF66">
        <f t="shared" si="10"/>
        <v>0</v>
      </c>
      <c r="DG66">
        <f t="shared" ref="DG66:DG71" si="20">ROUND(ROUND(AF66,2)*CX66,2)</f>
        <v>152.52000000000001</v>
      </c>
      <c r="DH66">
        <f t="shared" si="18"/>
        <v>133.83000000000001</v>
      </c>
      <c r="DI66">
        <f t="shared" si="19"/>
        <v>0</v>
      </c>
      <c r="DJ66">
        <f>DG66+DH66</f>
        <v>286.35000000000002</v>
      </c>
      <c r="DK66">
        <v>1</v>
      </c>
      <c r="DL66" t="s">
        <v>536</v>
      </c>
      <c r="DM66">
        <v>4</v>
      </c>
      <c r="DN66" t="s">
        <v>526</v>
      </c>
      <c r="DO66">
        <v>1</v>
      </c>
    </row>
    <row r="67" spans="1:119" x14ac:dyDescent="0.2">
      <c r="A67">
        <f>ROW(Source!A117)</f>
        <v>117</v>
      </c>
      <c r="B67">
        <v>312611130</v>
      </c>
      <c r="C67">
        <v>312612535</v>
      </c>
      <c r="D67">
        <v>277560257</v>
      </c>
      <c r="E67">
        <v>109</v>
      </c>
      <c r="F67">
        <v>1</v>
      </c>
      <c r="G67">
        <v>1</v>
      </c>
      <c r="H67">
        <v>1</v>
      </c>
      <c r="I67" t="s">
        <v>561</v>
      </c>
      <c r="J67" t="s">
        <v>3</v>
      </c>
      <c r="K67" t="s">
        <v>562</v>
      </c>
      <c r="L67">
        <v>1191</v>
      </c>
      <c r="N67">
        <v>1013</v>
      </c>
      <c r="O67" t="s">
        <v>526</v>
      </c>
      <c r="P67" t="s">
        <v>526</v>
      </c>
      <c r="Q67">
        <v>1</v>
      </c>
      <c r="W67">
        <v>0</v>
      </c>
      <c r="X67">
        <v>388411409</v>
      </c>
      <c r="Y67">
        <f t="shared" si="15"/>
        <v>0.66</v>
      </c>
      <c r="AA67">
        <v>0</v>
      </c>
      <c r="AB67">
        <v>0</v>
      </c>
      <c r="AC67">
        <v>0</v>
      </c>
      <c r="AD67">
        <v>406.64</v>
      </c>
      <c r="AE67">
        <v>0</v>
      </c>
      <c r="AF67">
        <v>0</v>
      </c>
      <c r="AG67">
        <v>0</v>
      </c>
      <c r="AH67">
        <v>406.64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0.66</v>
      </c>
      <c r="AU67" t="s">
        <v>3</v>
      </c>
      <c r="AV67">
        <v>1</v>
      </c>
      <c r="AW67">
        <v>2</v>
      </c>
      <c r="AX67">
        <v>312612539</v>
      </c>
      <c r="AY67">
        <v>1</v>
      </c>
      <c r="AZ67">
        <v>0</v>
      </c>
      <c r="BA67">
        <v>79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268.38240000000002</v>
      </c>
      <c r="BN67">
        <v>0.66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268.38240000000002</v>
      </c>
      <c r="BU67">
        <v>0.66</v>
      </c>
      <c r="BV67">
        <v>0</v>
      </c>
      <c r="BW67">
        <v>1</v>
      </c>
      <c r="CU67">
        <f>ROUND(AT67*Source!I117*AH67*AL67,2)</f>
        <v>1073.53</v>
      </c>
      <c r="CV67">
        <f>ROUND(Y67*Source!I117,7)</f>
        <v>2.64</v>
      </c>
      <c r="CW67">
        <v>0</v>
      </c>
      <c r="CX67">
        <f>ROUND(Y67*Source!I117,7)</f>
        <v>2.64</v>
      </c>
      <c r="CY67">
        <f>AD67</f>
        <v>406.64</v>
      </c>
      <c r="CZ67">
        <f>AH67</f>
        <v>406.64</v>
      </c>
      <c r="DA67">
        <f>AL67</f>
        <v>1</v>
      </c>
      <c r="DB67">
        <f t="shared" si="16"/>
        <v>268.38</v>
      </c>
      <c r="DC67">
        <f t="shared" si="17"/>
        <v>0</v>
      </c>
      <c r="DD67" t="s">
        <v>3</v>
      </c>
      <c r="DE67" t="s">
        <v>3</v>
      </c>
      <c r="DF67">
        <f t="shared" si="10"/>
        <v>0</v>
      </c>
      <c r="DG67">
        <f t="shared" si="20"/>
        <v>0</v>
      </c>
      <c r="DH67">
        <f t="shared" si="18"/>
        <v>0</v>
      </c>
      <c r="DI67">
        <f t="shared" si="19"/>
        <v>1073.53</v>
      </c>
      <c r="DJ67">
        <f>DI67</f>
        <v>1073.53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ROW(Source!A117)</f>
        <v>117</v>
      </c>
      <c r="B68">
        <v>312611130</v>
      </c>
      <c r="C68">
        <v>312612535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527</v>
      </c>
      <c r="J68" t="s">
        <v>3</v>
      </c>
      <c r="K68" t="s">
        <v>528</v>
      </c>
      <c r="L68">
        <v>1191</v>
      </c>
      <c r="N68">
        <v>1013</v>
      </c>
      <c r="O68" t="s">
        <v>526</v>
      </c>
      <c r="P68" t="s">
        <v>526</v>
      </c>
      <c r="Q68">
        <v>1</v>
      </c>
      <c r="W68">
        <v>0</v>
      </c>
      <c r="X68">
        <v>-1417349443</v>
      </c>
      <c r="Y68">
        <f t="shared" si="15"/>
        <v>0.03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0.03</v>
      </c>
      <c r="AU68" t="s">
        <v>3</v>
      </c>
      <c r="AV68">
        <v>2</v>
      </c>
      <c r="AW68">
        <v>2</v>
      </c>
      <c r="AX68">
        <v>312612540</v>
      </c>
      <c r="AY68">
        <v>1</v>
      </c>
      <c r="AZ68">
        <v>0</v>
      </c>
      <c r="BA68">
        <v>80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ROUND(Y68*Source!I117,7)</f>
        <v>0.12</v>
      </c>
      <c r="CY68">
        <f>AD68</f>
        <v>0</v>
      </c>
      <c r="CZ68">
        <f>AH68</f>
        <v>0</v>
      </c>
      <c r="DA68">
        <f>AL68</f>
        <v>1</v>
      </c>
      <c r="DB68">
        <f t="shared" si="16"/>
        <v>0</v>
      </c>
      <c r="DC68">
        <f t="shared" si="17"/>
        <v>0</v>
      </c>
      <c r="DD68" t="s">
        <v>3</v>
      </c>
      <c r="DE68" t="s">
        <v>3</v>
      </c>
      <c r="DF68">
        <f t="shared" si="10"/>
        <v>0</v>
      </c>
      <c r="DG68">
        <f t="shared" si="20"/>
        <v>0</v>
      </c>
      <c r="DH68">
        <f t="shared" si="18"/>
        <v>0</v>
      </c>
      <c r="DI68">
        <f t="shared" si="19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ROW(Source!A117)</f>
        <v>117</v>
      </c>
      <c r="B69">
        <v>312611130</v>
      </c>
      <c r="C69">
        <v>312612535</v>
      </c>
      <c r="D69">
        <v>277945805</v>
      </c>
      <c r="E69">
        <v>1</v>
      </c>
      <c r="F69">
        <v>1</v>
      </c>
      <c r="G69">
        <v>1</v>
      </c>
      <c r="H69">
        <v>2</v>
      </c>
      <c r="I69" t="s">
        <v>533</v>
      </c>
      <c r="J69" t="s">
        <v>534</v>
      </c>
      <c r="K69" t="s">
        <v>535</v>
      </c>
      <c r="L69">
        <v>1368</v>
      </c>
      <c r="N69">
        <v>1011</v>
      </c>
      <c r="O69" t="s">
        <v>313</v>
      </c>
      <c r="P69" t="s">
        <v>313</v>
      </c>
      <c r="Q69">
        <v>1</v>
      </c>
      <c r="W69">
        <v>0</v>
      </c>
      <c r="X69">
        <v>721652621</v>
      </c>
      <c r="Y69">
        <f t="shared" si="15"/>
        <v>0.03</v>
      </c>
      <c r="AA69">
        <v>0</v>
      </c>
      <c r="AB69">
        <v>544.70000000000005</v>
      </c>
      <c r="AC69">
        <v>477.98</v>
      </c>
      <c r="AD69">
        <v>0</v>
      </c>
      <c r="AE69">
        <v>0</v>
      </c>
      <c r="AF69">
        <v>544.70000000000005</v>
      </c>
      <c r="AG69">
        <v>477.98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0.03</v>
      </c>
      <c r="AU69" t="s">
        <v>3</v>
      </c>
      <c r="AV69">
        <v>1</v>
      </c>
      <c r="AW69">
        <v>2</v>
      </c>
      <c r="AX69">
        <v>312612541</v>
      </c>
      <c r="AY69">
        <v>1</v>
      </c>
      <c r="AZ69">
        <v>0</v>
      </c>
      <c r="BA69">
        <v>81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16.341000000000001</v>
      </c>
      <c r="BL69">
        <v>14.339399999999999</v>
      </c>
      <c r="BM69">
        <v>0</v>
      </c>
      <c r="BN69">
        <v>0</v>
      </c>
      <c r="BO69">
        <v>0.03</v>
      </c>
      <c r="BP69">
        <v>1</v>
      </c>
      <c r="BQ69">
        <v>0</v>
      </c>
      <c r="BR69">
        <v>16.341000000000001</v>
      </c>
      <c r="BS69">
        <v>14.339399999999999</v>
      </c>
      <c r="BT69">
        <v>0</v>
      </c>
      <c r="BU69">
        <v>0</v>
      </c>
      <c r="BV69">
        <v>0.03</v>
      </c>
      <c r="BW69">
        <v>1</v>
      </c>
      <c r="CV69">
        <v>0</v>
      </c>
      <c r="CW69">
        <f>ROUND(Y69*Source!I117*DO69,7)</f>
        <v>0.12</v>
      </c>
      <c r="CX69">
        <f>ROUND(Y69*Source!I117,7)</f>
        <v>0.12</v>
      </c>
      <c r="CY69">
        <f>AB69</f>
        <v>544.70000000000005</v>
      </c>
      <c r="CZ69">
        <f>AF69</f>
        <v>544.70000000000005</v>
      </c>
      <c r="DA69">
        <f>AJ69</f>
        <v>1</v>
      </c>
      <c r="DB69">
        <f t="shared" si="16"/>
        <v>16.34</v>
      </c>
      <c r="DC69">
        <f t="shared" si="17"/>
        <v>14.34</v>
      </c>
      <c r="DD69" t="s">
        <v>3</v>
      </c>
      <c r="DE69" t="s">
        <v>3</v>
      </c>
      <c r="DF69">
        <f t="shared" si="10"/>
        <v>0</v>
      </c>
      <c r="DG69">
        <f t="shared" si="20"/>
        <v>65.36</v>
      </c>
      <c r="DH69">
        <f t="shared" si="18"/>
        <v>57.36</v>
      </c>
      <c r="DI69">
        <f t="shared" si="19"/>
        <v>0</v>
      </c>
      <c r="DJ69">
        <f>DG69+DH69</f>
        <v>122.72</v>
      </c>
      <c r="DK69">
        <v>1</v>
      </c>
      <c r="DL69" t="s">
        <v>536</v>
      </c>
      <c r="DM69">
        <v>4</v>
      </c>
      <c r="DN69" t="s">
        <v>526</v>
      </c>
      <c r="DO69">
        <v>1</v>
      </c>
    </row>
    <row r="70" spans="1:119" x14ac:dyDescent="0.2">
      <c r="A70">
        <f>ROW(Source!A118)</f>
        <v>118</v>
      </c>
      <c r="B70">
        <v>312611130</v>
      </c>
      <c r="C70">
        <v>312612542</v>
      </c>
      <c r="D70">
        <v>277560289</v>
      </c>
      <c r="E70">
        <v>109</v>
      </c>
      <c r="F70">
        <v>1</v>
      </c>
      <c r="G70">
        <v>1</v>
      </c>
      <c r="H70">
        <v>1</v>
      </c>
      <c r="I70" t="s">
        <v>587</v>
      </c>
      <c r="J70" t="s">
        <v>3</v>
      </c>
      <c r="K70" t="s">
        <v>588</v>
      </c>
      <c r="L70">
        <v>1191</v>
      </c>
      <c r="N70">
        <v>1013</v>
      </c>
      <c r="O70" t="s">
        <v>526</v>
      </c>
      <c r="P70" t="s">
        <v>526</v>
      </c>
      <c r="Q70">
        <v>1</v>
      </c>
      <c r="W70">
        <v>0</v>
      </c>
      <c r="X70">
        <v>1893946532</v>
      </c>
      <c r="Y70">
        <f t="shared" si="15"/>
        <v>1.27</v>
      </c>
      <c r="AA70">
        <v>0</v>
      </c>
      <c r="AB70">
        <v>0</v>
      </c>
      <c r="AC70">
        <v>0</v>
      </c>
      <c r="AD70">
        <v>451.23</v>
      </c>
      <c r="AE70">
        <v>0</v>
      </c>
      <c r="AF70">
        <v>0</v>
      </c>
      <c r="AG70">
        <v>0</v>
      </c>
      <c r="AH70">
        <v>451.23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1.27</v>
      </c>
      <c r="AU70" t="s">
        <v>3</v>
      </c>
      <c r="AV70">
        <v>1</v>
      </c>
      <c r="AW70">
        <v>2</v>
      </c>
      <c r="AX70">
        <v>312612547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573.06209999999999</v>
      </c>
      <c r="BN70">
        <v>1.27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573.06209999999999</v>
      </c>
      <c r="BU70">
        <v>1.27</v>
      </c>
      <c r="BV70">
        <v>0</v>
      </c>
      <c r="BW70">
        <v>1</v>
      </c>
      <c r="CU70">
        <f>ROUND(AT70*Source!I118*AH70*AL70,2)</f>
        <v>10888.18</v>
      </c>
      <c r="CV70">
        <f>ROUND(Y70*Source!I118,7)</f>
        <v>24.13</v>
      </c>
      <c r="CW70">
        <v>0</v>
      </c>
      <c r="CX70">
        <f>ROUND(Y70*Source!I118,7)</f>
        <v>24.13</v>
      </c>
      <c r="CY70">
        <f>AD70</f>
        <v>451.23</v>
      </c>
      <c r="CZ70">
        <f>AH70</f>
        <v>451.23</v>
      </c>
      <c r="DA70">
        <f>AL70</f>
        <v>1</v>
      </c>
      <c r="DB70">
        <f t="shared" si="16"/>
        <v>573.05999999999995</v>
      </c>
      <c r="DC70">
        <f t="shared" si="17"/>
        <v>0</v>
      </c>
      <c r="DD70" t="s">
        <v>3</v>
      </c>
      <c r="DE70" t="s">
        <v>3</v>
      </c>
      <c r="DF70">
        <f t="shared" si="10"/>
        <v>0</v>
      </c>
      <c r="DG70">
        <f t="shared" si="20"/>
        <v>0</v>
      </c>
      <c r="DH70">
        <f t="shared" si="18"/>
        <v>0</v>
      </c>
      <c r="DI70">
        <f t="shared" si="19"/>
        <v>10888.18</v>
      </c>
      <c r="DJ70">
        <f>DI70</f>
        <v>10888.18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ROW(Source!A118)</f>
        <v>118</v>
      </c>
      <c r="B71">
        <v>312611130</v>
      </c>
      <c r="C71">
        <v>312612542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527</v>
      </c>
      <c r="J71" t="s">
        <v>3</v>
      </c>
      <c r="K71" t="s">
        <v>528</v>
      </c>
      <c r="L71">
        <v>1191</v>
      </c>
      <c r="N71">
        <v>1013</v>
      </c>
      <c r="O71" t="s">
        <v>526</v>
      </c>
      <c r="P71" t="s">
        <v>526</v>
      </c>
      <c r="Q71">
        <v>1</v>
      </c>
      <c r="W71">
        <v>0</v>
      </c>
      <c r="X71">
        <v>-1417349443</v>
      </c>
      <c r="Y71">
        <f t="shared" si="15"/>
        <v>0.13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0.13</v>
      </c>
      <c r="AU71" t="s">
        <v>3</v>
      </c>
      <c r="AV71">
        <v>2</v>
      </c>
      <c r="AW71">
        <v>2</v>
      </c>
      <c r="AX71">
        <v>312612548</v>
      </c>
      <c r="AY71">
        <v>1</v>
      </c>
      <c r="AZ71">
        <v>0</v>
      </c>
      <c r="BA71">
        <v>83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ROUND(Y71*Source!I118,7)</f>
        <v>2.4700000000000002</v>
      </c>
      <c r="CY71">
        <f>AD71</f>
        <v>0</v>
      </c>
      <c r="CZ71">
        <f>AH71</f>
        <v>0</v>
      </c>
      <c r="DA71">
        <f>AL71</f>
        <v>1</v>
      </c>
      <c r="DB71">
        <f t="shared" si="16"/>
        <v>0</v>
      </c>
      <c r="DC71">
        <f t="shared" si="17"/>
        <v>0</v>
      </c>
      <c r="DD71" t="s">
        <v>3</v>
      </c>
      <c r="DE71" t="s">
        <v>3</v>
      </c>
      <c r="DF71">
        <f t="shared" si="10"/>
        <v>0</v>
      </c>
      <c r="DG71">
        <f t="shared" si="20"/>
        <v>0</v>
      </c>
      <c r="DH71">
        <f t="shared" si="18"/>
        <v>0</v>
      </c>
      <c r="DI71">
        <f t="shared" si="19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ROW(Source!A118)</f>
        <v>118</v>
      </c>
      <c r="B72">
        <v>312611130</v>
      </c>
      <c r="C72">
        <v>312612542</v>
      </c>
      <c r="D72">
        <v>277944868</v>
      </c>
      <c r="E72">
        <v>1</v>
      </c>
      <c r="F72">
        <v>1</v>
      </c>
      <c r="G72">
        <v>1</v>
      </c>
      <c r="H72">
        <v>2</v>
      </c>
      <c r="I72" t="s">
        <v>581</v>
      </c>
      <c r="J72" t="s">
        <v>582</v>
      </c>
      <c r="K72" t="s">
        <v>583</v>
      </c>
      <c r="L72">
        <v>1368</v>
      </c>
      <c r="N72">
        <v>1011</v>
      </c>
      <c r="O72" t="s">
        <v>313</v>
      </c>
      <c r="P72" t="s">
        <v>313</v>
      </c>
      <c r="Q72">
        <v>1</v>
      </c>
      <c r="W72">
        <v>0</v>
      </c>
      <c r="X72">
        <v>412917512</v>
      </c>
      <c r="Y72">
        <f t="shared" si="15"/>
        <v>0.06</v>
      </c>
      <c r="AA72">
        <v>0</v>
      </c>
      <c r="AB72">
        <v>436.88</v>
      </c>
      <c r="AC72">
        <v>477.98</v>
      </c>
      <c r="AD72">
        <v>0</v>
      </c>
      <c r="AE72">
        <v>0</v>
      </c>
      <c r="AF72">
        <v>346.73</v>
      </c>
      <c r="AG72">
        <v>477.98</v>
      </c>
      <c r="AH72">
        <v>0</v>
      </c>
      <c r="AI72">
        <v>1</v>
      </c>
      <c r="AJ72">
        <v>1.26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0.06</v>
      </c>
      <c r="AU72" t="s">
        <v>3</v>
      </c>
      <c r="AV72">
        <v>1</v>
      </c>
      <c r="AW72">
        <v>2</v>
      </c>
      <c r="AX72">
        <v>312612549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20.803799999999999</v>
      </c>
      <c r="BL72">
        <v>28.678799999999999</v>
      </c>
      <c r="BM72">
        <v>0</v>
      </c>
      <c r="BN72">
        <v>0</v>
      </c>
      <c r="BO72">
        <v>0.06</v>
      </c>
      <c r="BP72">
        <v>1</v>
      </c>
      <c r="BQ72">
        <v>0</v>
      </c>
      <c r="BR72">
        <v>20.803799999999999</v>
      </c>
      <c r="BS72">
        <v>28.678799999999999</v>
      </c>
      <c r="BT72">
        <v>0</v>
      </c>
      <c r="BU72">
        <v>0</v>
      </c>
      <c r="BV72">
        <v>0.06</v>
      </c>
      <c r="BW72">
        <v>1</v>
      </c>
      <c r="CV72">
        <v>0</v>
      </c>
      <c r="CW72">
        <f>ROUND(Y72*Source!I118*DO72,7)</f>
        <v>1.1399999999999999</v>
      </c>
      <c r="CX72">
        <f>ROUND(Y72*Source!I118,7)</f>
        <v>1.1399999999999999</v>
      </c>
      <c r="CY72">
        <f>AB72</f>
        <v>436.88</v>
      </c>
      <c r="CZ72">
        <f>AF72</f>
        <v>346.73</v>
      </c>
      <c r="DA72">
        <f>AJ72</f>
        <v>1.26</v>
      </c>
      <c r="DB72">
        <f t="shared" si="16"/>
        <v>20.8</v>
      </c>
      <c r="DC72">
        <f t="shared" si="17"/>
        <v>28.68</v>
      </c>
      <c r="DD72" t="s">
        <v>3</v>
      </c>
      <c r="DE72" t="s">
        <v>3</v>
      </c>
      <c r="DF72">
        <f t="shared" si="10"/>
        <v>0</v>
      </c>
      <c r="DG72">
        <f>ROUND(ROUND(AF72*AJ72,2)*CX72,2)</f>
        <v>498.04</v>
      </c>
      <c r="DH72">
        <f t="shared" si="18"/>
        <v>544.9</v>
      </c>
      <c r="DI72">
        <f t="shared" si="19"/>
        <v>0</v>
      </c>
      <c r="DJ72">
        <f>DG72+DH72</f>
        <v>1042.94</v>
      </c>
      <c r="DK72">
        <v>1</v>
      </c>
      <c r="DL72" t="s">
        <v>536</v>
      </c>
      <c r="DM72">
        <v>4</v>
      </c>
      <c r="DN72" t="s">
        <v>526</v>
      </c>
      <c r="DO72">
        <v>1</v>
      </c>
    </row>
    <row r="73" spans="1:119" x14ac:dyDescent="0.2">
      <c r="A73">
        <f>ROW(Source!A118)</f>
        <v>118</v>
      </c>
      <c r="B73">
        <v>312611130</v>
      </c>
      <c r="C73">
        <v>312612542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533</v>
      </c>
      <c r="J73" t="s">
        <v>534</v>
      </c>
      <c r="K73" t="s">
        <v>535</v>
      </c>
      <c r="L73">
        <v>1368</v>
      </c>
      <c r="N73">
        <v>1011</v>
      </c>
      <c r="O73" t="s">
        <v>313</v>
      </c>
      <c r="P73" t="s">
        <v>313</v>
      </c>
      <c r="Q73">
        <v>1</v>
      </c>
      <c r="W73">
        <v>0</v>
      </c>
      <c r="X73">
        <v>721652621</v>
      </c>
      <c r="Y73">
        <f t="shared" si="15"/>
        <v>7.0000000000000007E-2</v>
      </c>
      <c r="AA73">
        <v>0</v>
      </c>
      <c r="AB73">
        <v>544.70000000000005</v>
      </c>
      <c r="AC73">
        <v>477.98</v>
      </c>
      <c r="AD73">
        <v>0</v>
      </c>
      <c r="AE73">
        <v>0</v>
      </c>
      <c r="AF73">
        <v>544.70000000000005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7.0000000000000007E-2</v>
      </c>
      <c r="AU73" t="s">
        <v>3</v>
      </c>
      <c r="AV73">
        <v>1</v>
      </c>
      <c r="AW73">
        <v>2</v>
      </c>
      <c r="AX73">
        <v>312612550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38.129000000000005</v>
      </c>
      <c r="BL73">
        <v>33.458600000000004</v>
      </c>
      <c r="BM73">
        <v>0</v>
      </c>
      <c r="BN73">
        <v>0</v>
      </c>
      <c r="BO73">
        <v>7.0000000000000007E-2</v>
      </c>
      <c r="BP73">
        <v>1</v>
      </c>
      <c r="BQ73">
        <v>0</v>
      </c>
      <c r="BR73">
        <v>38.129000000000005</v>
      </c>
      <c r="BS73">
        <v>33.458600000000004</v>
      </c>
      <c r="BT73">
        <v>0</v>
      </c>
      <c r="BU73">
        <v>0</v>
      </c>
      <c r="BV73">
        <v>7.0000000000000007E-2</v>
      </c>
      <c r="BW73">
        <v>1</v>
      </c>
      <c r="CV73">
        <v>0</v>
      </c>
      <c r="CW73">
        <f>ROUND(Y73*Source!I118*DO73,7)</f>
        <v>1.33</v>
      </c>
      <c r="CX73">
        <f>ROUND(Y73*Source!I118,7)</f>
        <v>1.33</v>
      </c>
      <c r="CY73">
        <f>AB73</f>
        <v>544.70000000000005</v>
      </c>
      <c r="CZ73">
        <f>AF73</f>
        <v>544.70000000000005</v>
      </c>
      <c r="DA73">
        <f>AJ73</f>
        <v>1</v>
      </c>
      <c r="DB73">
        <f t="shared" si="16"/>
        <v>38.130000000000003</v>
      </c>
      <c r="DC73">
        <f t="shared" si="17"/>
        <v>33.46</v>
      </c>
      <c r="DD73" t="s">
        <v>3</v>
      </c>
      <c r="DE73" t="s">
        <v>3</v>
      </c>
      <c r="DF73">
        <f t="shared" si="10"/>
        <v>0</v>
      </c>
      <c r="DG73">
        <f t="shared" ref="DG73:DG78" si="21">ROUND(ROUND(AF73,2)*CX73,2)</f>
        <v>724.45</v>
      </c>
      <c r="DH73">
        <f t="shared" si="18"/>
        <v>635.71</v>
      </c>
      <c r="DI73">
        <f t="shared" si="19"/>
        <v>0</v>
      </c>
      <c r="DJ73">
        <f>DG73+DH73</f>
        <v>1360.16</v>
      </c>
      <c r="DK73">
        <v>1</v>
      </c>
      <c r="DL73" t="s">
        <v>536</v>
      </c>
      <c r="DM73">
        <v>4</v>
      </c>
      <c r="DN73" t="s">
        <v>526</v>
      </c>
      <c r="DO73">
        <v>1</v>
      </c>
    </row>
    <row r="74" spans="1:119" x14ac:dyDescent="0.2">
      <c r="A74">
        <f>ROW(Source!A119)</f>
        <v>119</v>
      </c>
      <c r="B74">
        <v>312611130</v>
      </c>
      <c r="C74">
        <v>312612557</v>
      </c>
      <c r="D74">
        <v>277560257</v>
      </c>
      <c r="E74">
        <v>109</v>
      </c>
      <c r="F74">
        <v>1</v>
      </c>
      <c r="G74">
        <v>1</v>
      </c>
      <c r="H74">
        <v>1</v>
      </c>
      <c r="I74" t="s">
        <v>561</v>
      </c>
      <c r="J74" t="s">
        <v>3</v>
      </c>
      <c r="K74" t="s">
        <v>562</v>
      </c>
      <c r="L74">
        <v>1191</v>
      </c>
      <c r="N74">
        <v>1013</v>
      </c>
      <c r="O74" t="s">
        <v>526</v>
      </c>
      <c r="P74" t="s">
        <v>526</v>
      </c>
      <c r="Q74">
        <v>1</v>
      </c>
      <c r="W74">
        <v>0</v>
      </c>
      <c r="X74">
        <v>388411409</v>
      </c>
      <c r="Y74">
        <f t="shared" si="15"/>
        <v>0.61</v>
      </c>
      <c r="AA74">
        <v>0</v>
      </c>
      <c r="AB74">
        <v>0</v>
      </c>
      <c r="AC74">
        <v>0</v>
      </c>
      <c r="AD74">
        <v>406.64</v>
      </c>
      <c r="AE74">
        <v>0</v>
      </c>
      <c r="AF74">
        <v>0</v>
      </c>
      <c r="AG74">
        <v>0</v>
      </c>
      <c r="AH74">
        <v>406.64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0.61</v>
      </c>
      <c r="AU74" t="s">
        <v>3</v>
      </c>
      <c r="AV74">
        <v>1</v>
      </c>
      <c r="AW74">
        <v>2</v>
      </c>
      <c r="AX74">
        <v>312612561</v>
      </c>
      <c r="AY74">
        <v>1</v>
      </c>
      <c r="AZ74">
        <v>0</v>
      </c>
      <c r="BA74">
        <v>92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248.0504</v>
      </c>
      <c r="BN74">
        <v>0.61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248.0504</v>
      </c>
      <c r="BU74">
        <v>0.61</v>
      </c>
      <c r="BV74">
        <v>0</v>
      </c>
      <c r="BW74">
        <v>1</v>
      </c>
      <c r="CU74">
        <f>ROUND(AT74*Source!I119*AH74*AL74,2)</f>
        <v>4712.96</v>
      </c>
      <c r="CV74">
        <f>ROUND(Y74*Source!I119,7)</f>
        <v>11.59</v>
      </c>
      <c r="CW74">
        <v>0</v>
      </c>
      <c r="CX74">
        <f>ROUND(Y74*Source!I119,7)</f>
        <v>11.59</v>
      </c>
      <c r="CY74">
        <f>AD74</f>
        <v>406.64</v>
      </c>
      <c r="CZ74">
        <f>AH74</f>
        <v>406.64</v>
      </c>
      <c r="DA74">
        <f>AL74</f>
        <v>1</v>
      </c>
      <c r="DB74">
        <f t="shared" si="16"/>
        <v>248.05</v>
      </c>
      <c r="DC74">
        <f t="shared" si="17"/>
        <v>0</v>
      </c>
      <c r="DD74" t="s">
        <v>3</v>
      </c>
      <c r="DE74" t="s">
        <v>3</v>
      </c>
      <c r="DF74">
        <f t="shared" si="10"/>
        <v>0</v>
      </c>
      <c r="DG74">
        <f t="shared" si="21"/>
        <v>0</v>
      </c>
      <c r="DH74">
        <f t="shared" si="18"/>
        <v>0</v>
      </c>
      <c r="DI74">
        <f t="shared" si="19"/>
        <v>4712.96</v>
      </c>
      <c r="DJ74">
        <f>DI74</f>
        <v>4712.96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ROW(Source!A119)</f>
        <v>119</v>
      </c>
      <c r="B75">
        <v>312611130</v>
      </c>
      <c r="C75">
        <v>312612557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527</v>
      </c>
      <c r="J75" t="s">
        <v>3</v>
      </c>
      <c r="K75" t="s">
        <v>528</v>
      </c>
      <c r="L75">
        <v>1191</v>
      </c>
      <c r="N75">
        <v>1013</v>
      </c>
      <c r="O75" t="s">
        <v>526</v>
      </c>
      <c r="P75" t="s">
        <v>526</v>
      </c>
      <c r="Q75">
        <v>1</v>
      </c>
      <c r="W75">
        <v>0</v>
      </c>
      <c r="X75">
        <v>-1417349443</v>
      </c>
      <c r="Y75">
        <f t="shared" si="15"/>
        <v>0.03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0.03</v>
      </c>
      <c r="AU75" t="s">
        <v>3</v>
      </c>
      <c r="AV75">
        <v>2</v>
      </c>
      <c r="AW75">
        <v>2</v>
      </c>
      <c r="AX75">
        <v>312612562</v>
      </c>
      <c r="AY75">
        <v>1</v>
      </c>
      <c r="AZ75">
        <v>0</v>
      </c>
      <c r="BA75">
        <v>93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ROUND(Y75*Source!I119,7)</f>
        <v>0.56999999999999995</v>
      </c>
      <c r="CY75">
        <f>AD75</f>
        <v>0</v>
      </c>
      <c r="CZ75">
        <f>AH75</f>
        <v>0</v>
      </c>
      <c r="DA75">
        <f>AL75</f>
        <v>1</v>
      </c>
      <c r="DB75">
        <f t="shared" si="16"/>
        <v>0</v>
      </c>
      <c r="DC75">
        <f t="shared" si="17"/>
        <v>0</v>
      </c>
      <c r="DD75" t="s">
        <v>3</v>
      </c>
      <c r="DE75" t="s">
        <v>3</v>
      </c>
      <c r="DF75">
        <f t="shared" si="10"/>
        <v>0</v>
      </c>
      <c r="DG75">
        <f t="shared" si="21"/>
        <v>0</v>
      </c>
      <c r="DH75">
        <f t="shared" si="18"/>
        <v>0</v>
      </c>
      <c r="DI75">
        <f t="shared" si="19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ROW(Source!A119)</f>
        <v>119</v>
      </c>
      <c r="B76">
        <v>312611130</v>
      </c>
      <c r="C76">
        <v>312612557</v>
      </c>
      <c r="D76">
        <v>277945805</v>
      </c>
      <c r="E76">
        <v>1</v>
      </c>
      <c r="F76">
        <v>1</v>
      </c>
      <c r="G76">
        <v>1</v>
      </c>
      <c r="H76">
        <v>2</v>
      </c>
      <c r="I76" t="s">
        <v>533</v>
      </c>
      <c r="J76" t="s">
        <v>534</v>
      </c>
      <c r="K76" t="s">
        <v>535</v>
      </c>
      <c r="L76">
        <v>1368</v>
      </c>
      <c r="N76">
        <v>1011</v>
      </c>
      <c r="O76" t="s">
        <v>313</v>
      </c>
      <c r="P76" t="s">
        <v>313</v>
      </c>
      <c r="Q76">
        <v>1</v>
      </c>
      <c r="W76">
        <v>0</v>
      </c>
      <c r="X76">
        <v>721652621</v>
      </c>
      <c r="Y76">
        <f t="shared" si="15"/>
        <v>0.03</v>
      </c>
      <c r="AA76">
        <v>0</v>
      </c>
      <c r="AB76">
        <v>544.70000000000005</v>
      </c>
      <c r="AC76">
        <v>477.98</v>
      </c>
      <c r="AD76">
        <v>0</v>
      </c>
      <c r="AE76">
        <v>0</v>
      </c>
      <c r="AF76">
        <v>544.70000000000005</v>
      </c>
      <c r="AG76">
        <v>477.98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0.03</v>
      </c>
      <c r="AU76" t="s">
        <v>3</v>
      </c>
      <c r="AV76">
        <v>1</v>
      </c>
      <c r="AW76">
        <v>2</v>
      </c>
      <c r="AX76">
        <v>312612563</v>
      </c>
      <c r="AY76">
        <v>1</v>
      </c>
      <c r="AZ76">
        <v>0</v>
      </c>
      <c r="BA76">
        <v>94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16.341000000000001</v>
      </c>
      <c r="BL76">
        <v>14.339399999999999</v>
      </c>
      <c r="BM76">
        <v>0</v>
      </c>
      <c r="BN76">
        <v>0</v>
      </c>
      <c r="BO76">
        <v>0.03</v>
      </c>
      <c r="BP76">
        <v>1</v>
      </c>
      <c r="BQ76">
        <v>0</v>
      </c>
      <c r="BR76">
        <v>16.341000000000001</v>
      </c>
      <c r="BS76">
        <v>14.339399999999999</v>
      </c>
      <c r="BT76">
        <v>0</v>
      </c>
      <c r="BU76">
        <v>0</v>
      </c>
      <c r="BV76">
        <v>0.03</v>
      </c>
      <c r="BW76">
        <v>1</v>
      </c>
      <c r="CV76">
        <v>0</v>
      </c>
      <c r="CW76">
        <f>ROUND(Y76*Source!I119*DO76,7)</f>
        <v>0.56999999999999995</v>
      </c>
      <c r="CX76">
        <f>ROUND(Y76*Source!I119,7)</f>
        <v>0.56999999999999995</v>
      </c>
      <c r="CY76">
        <f>AB76</f>
        <v>544.70000000000005</v>
      </c>
      <c r="CZ76">
        <f>AF76</f>
        <v>544.70000000000005</v>
      </c>
      <c r="DA76">
        <f>AJ76</f>
        <v>1</v>
      </c>
      <c r="DB76">
        <f t="shared" si="16"/>
        <v>16.34</v>
      </c>
      <c r="DC76">
        <f t="shared" si="17"/>
        <v>14.34</v>
      </c>
      <c r="DD76" t="s">
        <v>3</v>
      </c>
      <c r="DE76" t="s">
        <v>3</v>
      </c>
      <c r="DF76">
        <f t="shared" si="10"/>
        <v>0</v>
      </c>
      <c r="DG76">
        <f t="shared" si="21"/>
        <v>310.48</v>
      </c>
      <c r="DH76">
        <f t="shared" si="18"/>
        <v>272.45</v>
      </c>
      <c r="DI76">
        <f t="shared" si="19"/>
        <v>0</v>
      </c>
      <c r="DJ76">
        <f>DG76+DH76</f>
        <v>582.93000000000006</v>
      </c>
      <c r="DK76">
        <v>1</v>
      </c>
      <c r="DL76" t="s">
        <v>536</v>
      </c>
      <c r="DM76">
        <v>4</v>
      </c>
      <c r="DN76" t="s">
        <v>526</v>
      </c>
      <c r="DO76">
        <v>1</v>
      </c>
    </row>
    <row r="77" spans="1:119" x14ac:dyDescent="0.2">
      <c r="A77">
        <f>ROW(Source!A120)</f>
        <v>120</v>
      </c>
      <c r="B77">
        <v>312611130</v>
      </c>
      <c r="C77">
        <v>312612564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587</v>
      </c>
      <c r="J77" t="s">
        <v>3</v>
      </c>
      <c r="K77" t="s">
        <v>588</v>
      </c>
      <c r="L77">
        <v>1191</v>
      </c>
      <c r="N77">
        <v>1013</v>
      </c>
      <c r="O77" t="s">
        <v>526</v>
      </c>
      <c r="P77" t="s">
        <v>526</v>
      </c>
      <c r="Q77">
        <v>1</v>
      </c>
      <c r="W77">
        <v>0</v>
      </c>
      <c r="X77">
        <v>1893946532</v>
      </c>
      <c r="Y77">
        <f t="shared" si="15"/>
        <v>1.27</v>
      </c>
      <c r="AA77">
        <v>0</v>
      </c>
      <c r="AB77">
        <v>0</v>
      </c>
      <c r="AC77">
        <v>0</v>
      </c>
      <c r="AD77">
        <v>451.23</v>
      </c>
      <c r="AE77">
        <v>0</v>
      </c>
      <c r="AF77">
        <v>0</v>
      </c>
      <c r="AG77">
        <v>0</v>
      </c>
      <c r="AH77">
        <v>451.23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1.27</v>
      </c>
      <c r="AU77" t="s">
        <v>3</v>
      </c>
      <c r="AV77">
        <v>1</v>
      </c>
      <c r="AW77">
        <v>2</v>
      </c>
      <c r="AX77">
        <v>312612569</v>
      </c>
      <c r="AY77">
        <v>1</v>
      </c>
      <c r="AZ77">
        <v>0</v>
      </c>
      <c r="BA77">
        <v>95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573.06209999999999</v>
      </c>
      <c r="BN77">
        <v>1.27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573.06209999999999</v>
      </c>
      <c r="BU77">
        <v>1.27</v>
      </c>
      <c r="BV77">
        <v>0</v>
      </c>
      <c r="BW77">
        <v>1</v>
      </c>
      <c r="CU77">
        <f>ROUND(AT77*Source!I120*AH77*AL77,2)</f>
        <v>7449.81</v>
      </c>
      <c r="CV77">
        <f>ROUND(Y77*Source!I120,7)</f>
        <v>16.510000000000002</v>
      </c>
      <c r="CW77">
        <v>0</v>
      </c>
      <c r="CX77">
        <f>ROUND(Y77*Source!I120,7)</f>
        <v>16.510000000000002</v>
      </c>
      <c r="CY77">
        <f>AD77</f>
        <v>451.23</v>
      </c>
      <c r="CZ77">
        <f>AH77</f>
        <v>451.23</v>
      </c>
      <c r="DA77">
        <f>AL77</f>
        <v>1</v>
      </c>
      <c r="DB77">
        <f t="shared" si="16"/>
        <v>573.05999999999995</v>
      </c>
      <c r="DC77">
        <f t="shared" si="17"/>
        <v>0</v>
      </c>
      <c r="DD77" t="s">
        <v>3</v>
      </c>
      <c r="DE77" t="s">
        <v>3</v>
      </c>
      <c r="DF77">
        <f t="shared" si="10"/>
        <v>0</v>
      </c>
      <c r="DG77">
        <f t="shared" si="21"/>
        <v>0</v>
      </c>
      <c r="DH77">
        <f t="shared" si="18"/>
        <v>0</v>
      </c>
      <c r="DI77">
        <f t="shared" si="19"/>
        <v>7449.81</v>
      </c>
      <c r="DJ77">
        <f>DI77</f>
        <v>7449.81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ROW(Source!A120)</f>
        <v>120</v>
      </c>
      <c r="B78">
        <v>312611130</v>
      </c>
      <c r="C78">
        <v>312612564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527</v>
      </c>
      <c r="J78" t="s">
        <v>3</v>
      </c>
      <c r="K78" t="s">
        <v>528</v>
      </c>
      <c r="L78">
        <v>1191</v>
      </c>
      <c r="N78">
        <v>1013</v>
      </c>
      <c r="O78" t="s">
        <v>526</v>
      </c>
      <c r="P78" t="s">
        <v>526</v>
      </c>
      <c r="Q78">
        <v>1</v>
      </c>
      <c r="W78">
        <v>0</v>
      </c>
      <c r="X78">
        <v>-1417349443</v>
      </c>
      <c r="Y78">
        <f t="shared" si="15"/>
        <v>0.13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0.13</v>
      </c>
      <c r="AU78" t="s">
        <v>3</v>
      </c>
      <c r="AV78">
        <v>2</v>
      </c>
      <c r="AW78">
        <v>2</v>
      </c>
      <c r="AX78">
        <v>312612570</v>
      </c>
      <c r="AY78">
        <v>1</v>
      </c>
      <c r="AZ78">
        <v>0</v>
      </c>
      <c r="BA78">
        <v>96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ROUND(Y78*Source!I120,7)</f>
        <v>1.69</v>
      </c>
      <c r="CY78">
        <f>AD78</f>
        <v>0</v>
      </c>
      <c r="CZ78">
        <f>AH78</f>
        <v>0</v>
      </c>
      <c r="DA78">
        <f>AL78</f>
        <v>1</v>
      </c>
      <c r="DB78">
        <f t="shared" si="16"/>
        <v>0</v>
      </c>
      <c r="DC78">
        <f t="shared" si="17"/>
        <v>0</v>
      </c>
      <c r="DD78" t="s">
        <v>3</v>
      </c>
      <c r="DE78" t="s">
        <v>3</v>
      </c>
      <c r="DF78">
        <f t="shared" ref="DF78:DF109" si="22">ROUND(ROUND(AE78,2)*CX78,2)</f>
        <v>0</v>
      </c>
      <c r="DG78">
        <f t="shared" si="21"/>
        <v>0</v>
      </c>
      <c r="DH78">
        <f t="shared" si="18"/>
        <v>0</v>
      </c>
      <c r="DI78">
        <f t="shared" si="19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ROW(Source!A120)</f>
        <v>120</v>
      </c>
      <c r="B79">
        <v>312611130</v>
      </c>
      <c r="C79">
        <v>312612564</v>
      </c>
      <c r="D79">
        <v>277944868</v>
      </c>
      <c r="E79">
        <v>1</v>
      </c>
      <c r="F79">
        <v>1</v>
      </c>
      <c r="G79">
        <v>1</v>
      </c>
      <c r="H79">
        <v>2</v>
      </c>
      <c r="I79" t="s">
        <v>581</v>
      </c>
      <c r="J79" t="s">
        <v>582</v>
      </c>
      <c r="K79" t="s">
        <v>583</v>
      </c>
      <c r="L79">
        <v>1368</v>
      </c>
      <c r="N79">
        <v>1011</v>
      </c>
      <c r="O79" t="s">
        <v>313</v>
      </c>
      <c r="P79" t="s">
        <v>313</v>
      </c>
      <c r="Q79">
        <v>1</v>
      </c>
      <c r="W79">
        <v>0</v>
      </c>
      <c r="X79">
        <v>412917512</v>
      </c>
      <c r="Y79">
        <f t="shared" si="15"/>
        <v>0.06</v>
      </c>
      <c r="AA79">
        <v>0</v>
      </c>
      <c r="AB79">
        <v>436.88</v>
      </c>
      <c r="AC79">
        <v>477.98</v>
      </c>
      <c r="AD79">
        <v>0</v>
      </c>
      <c r="AE79">
        <v>0</v>
      </c>
      <c r="AF79">
        <v>346.73</v>
      </c>
      <c r="AG79">
        <v>477.98</v>
      </c>
      <c r="AH79">
        <v>0</v>
      </c>
      <c r="AI79">
        <v>1</v>
      </c>
      <c r="AJ79">
        <v>1.26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0.06</v>
      </c>
      <c r="AU79" t="s">
        <v>3</v>
      </c>
      <c r="AV79">
        <v>1</v>
      </c>
      <c r="AW79">
        <v>2</v>
      </c>
      <c r="AX79">
        <v>312612571</v>
      </c>
      <c r="AY79">
        <v>1</v>
      </c>
      <c r="AZ79">
        <v>0</v>
      </c>
      <c r="BA79">
        <v>97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20.803799999999999</v>
      </c>
      <c r="BL79">
        <v>28.678799999999999</v>
      </c>
      <c r="BM79">
        <v>0</v>
      </c>
      <c r="BN79">
        <v>0</v>
      </c>
      <c r="BO79">
        <v>0.06</v>
      </c>
      <c r="BP79">
        <v>1</v>
      </c>
      <c r="BQ79">
        <v>0</v>
      </c>
      <c r="BR79">
        <v>20.803799999999999</v>
      </c>
      <c r="BS79">
        <v>28.678799999999999</v>
      </c>
      <c r="BT79">
        <v>0</v>
      </c>
      <c r="BU79">
        <v>0</v>
      </c>
      <c r="BV79">
        <v>0.06</v>
      </c>
      <c r="BW79">
        <v>1</v>
      </c>
      <c r="CV79">
        <v>0</v>
      </c>
      <c r="CW79">
        <f>ROUND(Y79*Source!I120*DO79,7)</f>
        <v>0.78</v>
      </c>
      <c r="CX79">
        <f>ROUND(Y79*Source!I120,7)</f>
        <v>0.78</v>
      </c>
      <c r="CY79">
        <f>AB79</f>
        <v>436.88</v>
      </c>
      <c r="CZ79">
        <f>AF79</f>
        <v>346.73</v>
      </c>
      <c r="DA79">
        <f>AJ79</f>
        <v>1.26</v>
      </c>
      <c r="DB79">
        <f t="shared" si="16"/>
        <v>20.8</v>
      </c>
      <c r="DC79">
        <f t="shared" si="17"/>
        <v>28.68</v>
      </c>
      <c r="DD79" t="s">
        <v>3</v>
      </c>
      <c r="DE79" t="s">
        <v>3</v>
      </c>
      <c r="DF79">
        <f t="shared" si="22"/>
        <v>0</v>
      </c>
      <c r="DG79">
        <f>ROUND(ROUND(AF79*AJ79,2)*CX79,2)</f>
        <v>340.77</v>
      </c>
      <c r="DH79">
        <f t="shared" si="18"/>
        <v>372.82</v>
      </c>
      <c r="DI79">
        <f t="shared" si="19"/>
        <v>0</v>
      </c>
      <c r="DJ79">
        <f>DG79+DH79</f>
        <v>713.58999999999992</v>
      </c>
      <c r="DK79">
        <v>1</v>
      </c>
      <c r="DL79" t="s">
        <v>536</v>
      </c>
      <c r="DM79">
        <v>4</v>
      </c>
      <c r="DN79" t="s">
        <v>526</v>
      </c>
      <c r="DO79">
        <v>1</v>
      </c>
    </row>
    <row r="80" spans="1:119" x14ac:dyDescent="0.2">
      <c r="A80">
        <f>ROW(Source!A120)</f>
        <v>120</v>
      </c>
      <c r="B80">
        <v>312611130</v>
      </c>
      <c r="C80">
        <v>312612564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533</v>
      </c>
      <c r="J80" t="s">
        <v>534</v>
      </c>
      <c r="K80" t="s">
        <v>535</v>
      </c>
      <c r="L80">
        <v>1368</v>
      </c>
      <c r="N80">
        <v>1011</v>
      </c>
      <c r="O80" t="s">
        <v>313</v>
      </c>
      <c r="P80" t="s">
        <v>313</v>
      </c>
      <c r="Q80">
        <v>1</v>
      </c>
      <c r="W80">
        <v>0</v>
      </c>
      <c r="X80">
        <v>721652621</v>
      </c>
      <c r="Y80">
        <f t="shared" si="15"/>
        <v>7.0000000000000007E-2</v>
      </c>
      <c r="AA80">
        <v>0</v>
      </c>
      <c r="AB80">
        <v>544.70000000000005</v>
      </c>
      <c r="AC80">
        <v>477.98</v>
      </c>
      <c r="AD80">
        <v>0</v>
      </c>
      <c r="AE80">
        <v>0</v>
      </c>
      <c r="AF80">
        <v>544.70000000000005</v>
      </c>
      <c r="AG80">
        <v>477.98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7.0000000000000007E-2</v>
      </c>
      <c r="AU80" t="s">
        <v>3</v>
      </c>
      <c r="AV80">
        <v>1</v>
      </c>
      <c r="AW80">
        <v>2</v>
      </c>
      <c r="AX80">
        <v>312612572</v>
      </c>
      <c r="AY80">
        <v>1</v>
      </c>
      <c r="AZ80">
        <v>0</v>
      </c>
      <c r="BA80">
        <v>98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38.129000000000005</v>
      </c>
      <c r="BL80">
        <v>33.458600000000004</v>
      </c>
      <c r="BM80">
        <v>0</v>
      </c>
      <c r="BN80">
        <v>0</v>
      </c>
      <c r="BO80">
        <v>7.0000000000000007E-2</v>
      </c>
      <c r="BP80">
        <v>1</v>
      </c>
      <c r="BQ80">
        <v>0</v>
      </c>
      <c r="BR80">
        <v>38.129000000000005</v>
      </c>
      <c r="BS80">
        <v>33.458600000000004</v>
      </c>
      <c r="BT80">
        <v>0</v>
      </c>
      <c r="BU80">
        <v>0</v>
      </c>
      <c r="BV80">
        <v>7.0000000000000007E-2</v>
      </c>
      <c r="BW80">
        <v>1</v>
      </c>
      <c r="CV80">
        <v>0</v>
      </c>
      <c r="CW80">
        <f>ROUND(Y80*Source!I120*DO80,7)</f>
        <v>0.91</v>
      </c>
      <c r="CX80">
        <f>ROUND(Y80*Source!I120,7)</f>
        <v>0.91</v>
      </c>
      <c r="CY80">
        <f>AB80</f>
        <v>544.70000000000005</v>
      </c>
      <c r="CZ80">
        <f>AF80</f>
        <v>544.70000000000005</v>
      </c>
      <c r="DA80">
        <f>AJ80</f>
        <v>1</v>
      </c>
      <c r="DB80">
        <f t="shared" si="16"/>
        <v>38.130000000000003</v>
      </c>
      <c r="DC80">
        <f t="shared" si="17"/>
        <v>33.46</v>
      </c>
      <c r="DD80" t="s">
        <v>3</v>
      </c>
      <c r="DE80" t="s">
        <v>3</v>
      </c>
      <c r="DF80">
        <f t="shared" si="22"/>
        <v>0</v>
      </c>
      <c r="DG80">
        <f t="shared" ref="DG80:DG85" si="23">ROUND(ROUND(AF80,2)*CX80,2)</f>
        <v>495.68</v>
      </c>
      <c r="DH80">
        <f t="shared" si="18"/>
        <v>434.96</v>
      </c>
      <c r="DI80">
        <f t="shared" si="19"/>
        <v>0</v>
      </c>
      <c r="DJ80">
        <f>DG80+DH80</f>
        <v>930.64</v>
      </c>
      <c r="DK80">
        <v>1</v>
      </c>
      <c r="DL80" t="s">
        <v>536</v>
      </c>
      <c r="DM80">
        <v>4</v>
      </c>
      <c r="DN80" t="s">
        <v>526</v>
      </c>
      <c r="DO80">
        <v>1</v>
      </c>
    </row>
    <row r="81" spans="1:119" x14ac:dyDescent="0.2">
      <c r="A81">
        <f>ROW(Source!A121)</f>
        <v>121</v>
      </c>
      <c r="B81">
        <v>312611130</v>
      </c>
      <c r="C81">
        <v>312612579</v>
      </c>
      <c r="D81">
        <v>277560257</v>
      </c>
      <c r="E81">
        <v>109</v>
      </c>
      <c r="F81">
        <v>1</v>
      </c>
      <c r="G81">
        <v>1</v>
      </c>
      <c r="H81">
        <v>1</v>
      </c>
      <c r="I81" t="s">
        <v>561</v>
      </c>
      <c r="J81" t="s">
        <v>3</v>
      </c>
      <c r="K81" t="s">
        <v>562</v>
      </c>
      <c r="L81">
        <v>1191</v>
      </c>
      <c r="N81">
        <v>1013</v>
      </c>
      <c r="O81" t="s">
        <v>526</v>
      </c>
      <c r="P81" t="s">
        <v>526</v>
      </c>
      <c r="Q81">
        <v>1</v>
      </c>
      <c r="W81">
        <v>0</v>
      </c>
      <c r="X81">
        <v>388411409</v>
      </c>
      <c r="Y81">
        <f t="shared" si="15"/>
        <v>0.61</v>
      </c>
      <c r="AA81">
        <v>0</v>
      </c>
      <c r="AB81">
        <v>0</v>
      </c>
      <c r="AC81">
        <v>0</v>
      </c>
      <c r="AD81">
        <v>406.64</v>
      </c>
      <c r="AE81">
        <v>0</v>
      </c>
      <c r="AF81">
        <v>0</v>
      </c>
      <c r="AG81">
        <v>0</v>
      </c>
      <c r="AH81">
        <v>406.64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0.61</v>
      </c>
      <c r="AU81" t="s">
        <v>3</v>
      </c>
      <c r="AV81">
        <v>1</v>
      </c>
      <c r="AW81">
        <v>2</v>
      </c>
      <c r="AX81">
        <v>312612583</v>
      </c>
      <c r="AY81">
        <v>1</v>
      </c>
      <c r="AZ81">
        <v>0</v>
      </c>
      <c r="BA81">
        <v>105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248.0504</v>
      </c>
      <c r="BN81">
        <v>0.61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248.0504</v>
      </c>
      <c r="BU81">
        <v>0.61</v>
      </c>
      <c r="BV81">
        <v>0</v>
      </c>
      <c r="BW81">
        <v>1</v>
      </c>
      <c r="CU81">
        <f>ROUND(AT81*Source!I121*AH81*AL81,2)</f>
        <v>3224.66</v>
      </c>
      <c r="CV81">
        <f>ROUND(Y81*Source!I121,7)</f>
        <v>7.93</v>
      </c>
      <c r="CW81">
        <v>0</v>
      </c>
      <c r="CX81">
        <f>ROUND(Y81*Source!I121,7)</f>
        <v>7.93</v>
      </c>
      <c r="CY81">
        <f>AD81</f>
        <v>406.64</v>
      </c>
      <c r="CZ81">
        <f>AH81</f>
        <v>406.64</v>
      </c>
      <c r="DA81">
        <f>AL81</f>
        <v>1</v>
      </c>
      <c r="DB81">
        <f t="shared" si="16"/>
        <v>248.05</v>
      </c>
      <c r="DC81">
        <f t="shared" si="17"/>
        <v>0</v>
      </c>
      <c r="DD81" t="s">
        <v>3</v>
      </c>
      <c r="DE81" t="s">
        <v>3</v>
      </c>
      <c r="DF81">
        <f t="shared" si="22"/>
        <v>0</v>
      </c>
      <c r="DG81">
        <f t="shared" si="23"/>
        <v>0</v>
      </c>
      <c r="DH81">
        <f t="shared" si="18"/>
        <v>0</v>
      </c>
      <c r="DI81">
        <f t="shared" si="19"/>
        <v>3224.66</v>
      </c>
      <c r="DJ81">
        <f>DI81</f>
        <v>3224.66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ROW(Source!A121)</f>
        <v>121</v>
      </c>
      <c r="B82">
        <v>312611130</v>
      </c>
      <c r="C82">
        <v>312612579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527</v>
      </c>
      <c r="J82" t="s">
        <v>3</v>
      </c>
      <c r="K82" t="s">
        <v>528</v>
      </c>
      <c r="L82">
        <v>1191</v>
      </c>
      <c r="N82">
        <v>1013</v>
      </c>
      <c r="O82" t="s">
        <v>526</v>
      </c>
      <c r="P82" t="s">
        <v>526</v>
      </c>
      <c r="Q82">
        <v>1</v>
      </c>
      <c r="W82">
        <v>0</v>
      </c>
      <c r="X82">
        <v>-1417349443</v>
      </c>
      <c r="Y82">
        <f t="shared" si="15"/>
        <v>0.03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2</v>
      </c>
      <c r="AW82">
        <v>2</v>
      </c>
      <c r="AX82">
        <v>312612584</v>
      </c>
      <c r="AY82">
        <v>1</v>
      </c>
      <c r="AZ82">
        <v>0</v>
      </c>
      <c r="BA82">
        <v>106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ROUND(Y82*Source!I121,7)</f>
        <v>0.39</v>
      </c>
      <c r="CY82">
        <f>AD82</f>
        <v>0</v>
      </c>
      <c r="CZ82">
        <f>AH82</f>
        <v>0</v>
      </c>
      <c r="DA82">
        <f>AL82</f>
        <v>1</v>
      </c>
      <c r="DB82">
        <f t="shared" si="16"/>
        <v>0</v>
      </c>
      <c r="DC82">
        <f t="shared" si="17"/>
        <v>0</v>
      </c>
      <c r="DD82" t="s">
        <v>3</v>
      </c>
      <c r="DE82" t="s">
        <v>3</v>
      </c>
      <c r="DF82">
        <f t="shared" si="22"/>
        <v>0</v>
      </c>
      <c r="DG82">
        <f t="shared" si="23"/>
        <v>0</v>
      </c>
      <c r="DH82">
        <f t="shared" si="18"/>
        <v>0</v>
      </c>
      <c r="DI82">
        <f t="shared" si="19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ROW(Source!A121)</f>
        <v>121</v>
      </c>
      <c r="B83">
        <v>312611130</v>
      </c>
      <c r="C83">
        <v>312612579</v>
      </c>
      <c r="D83">
        <v>277945805</v>
      </c>
      <c r="E83">
        <v>1</v>
      </c>
      <c r="F83">
        <v>1</v>
      </c>
      <c r="G83">
        <v>1</v>
      </c>
      <c r="H83">
        <v>2</v>
      </c>
      <c r="I83" t="s">
        <v>533</v>
      </c>
      <c r="J83" t="s">
        <v>534</v>
      </c>
      <c r="K83" t="s">
        <v>535</v>
      </c>
      <c r="L83">
        <v>1368</v>
      </c>
      <c r="N83">
        <v>1011</v>
      </c>
      <c r="O83" t="s">
        <v>313</v>
      </c>
      <c r="P83" t="s">
        <v>313</v>
      </c>
      <c r="Q83">
        <v>1</v>
      </c>
      <c r="W83">
        <v>0</v>
      </c>
      <c r="X83">
        <v>721652621</v>
      </c>
      <c r="Y83">
        <f t="shared" si="15"/>
        <v>0.03</v>
      </c>
      <c r="AA83">
        <v>0</v>
      </c>
      <c r="AB83">
        <v>544.70000000000005</v>
      </c>
      <c r="AC83">
        <v>477.98</v>
      </c>
      <c r="AD83">
        <v>0</v>
      </c>
      <c r="AE83">
        <v>0</v>
      </c>
      <c r="AF83">
        <v>544.70000000000005</v>
      </c>
      <c r="AG83">
        <v>477.98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0.03</v>
      </c>
      <c r="AU83" t="s">
        <v>3</v>
      </c>
      <c r="AV83">
        <v>1</v>
      </c>
      <c r="AW83">
        <v>2</v>
      </c>
      <c r="AX83">
        <v>312612585</v>
      </c>
      <c r="AY83">
        <v>1</v>
      </c>
      <c r="AZ83">
        <v>0</v>
      </c>
      <c r="BA83">
        <v>107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16.341000000000001</v>
      </c>
      <c r="BL83">
        <v>14.339399999999999</v>
      </c>
      <c r="BM83">
        <v>0</v>
      </c>
      <c r="BN83">
        <v>0</v>
      </c>
      <c r="BO83">
        <v>0.03</v>
      </c>
      <c r="BP83">
        <v>1</v>
      </c>
      <c r="BQ83">
        <v>0</v>
      </c>
      <c r="BR83">
        <v>16.341000000000001</v>
      </c>
      <c r="BS83">
        <v>14.339399999999999</v>
      </c>
      <c r="BT83">
        <v>0</v>
      </c>
      <c r="BU83">
        <v>0</v>
      </c>
      <c r="BV83">
        <v>0.03</v>
      </c>
      <c r="BW83">
        <v>1</v>
      </c>
      <c r="CV83">
        <v>0</v>
      </c>
      <c r="CW83">
        <f>ROUND(Y83*Source!I121*DO83,7)</f>
        <v>0.39</v>
      </c>
      <c r="CX83">
        <f>ROUND(Y83*Source!I121,7)</f>
        <v>0.39</v>
      </c>
      <c r="CY83">
        <f>AB83</f>
        <v>544.70000000000005</v>
      </c>
      <c r="CZ83">
        <f>AF83</f>
        <v>544.70000000000005</v>
      </c>
      <c r="DA83">
        <f>AJ83</f>
        <v>1</v>
      </c>
      <c r="DB83">
        <f t="shared" si="16"/>
        <v>16.34</v>
      </c>
      <c r="DC83">
        <f t="shared" si="17"/>
        <v>14.34</v>
      </c>
      <c r="DD83" t="s">
        <v>3</v>
      </c>
      <c r="DE83" t="s">
        <v>3</v>
      </c>
      <c r="DF83">
        <f t="shared" si="22"/>
        <v>0</v>
      </c>
      <c r="DG83">
        <f t="shared" si="23"/>
        <v>212.43</v>
      </c>
      <c r="DH83">
        <f t="shared" si="18"/>
        <v>186.41</v>
      </c>
      <c r="DI83">
        <f t="shared" si="19"/>
        <v>0</v>
      </c>
      <c r="DJ83">
        <f>DG83+DH83</f>
        <v>398.84000000000003</v>
      </c>
      <c r="DK83">
        <v>1</v>
      </c>
      <c r="DL83" t="s">
        <v>536</v>
      </c>
      <c r="DM83">
        <v>4</v>
      </c>
      <c r="DN83" t="s">
        <v>526</v>
      </c>
      <c r="DO83">
        <v>1</v>
      </c>
    </row>
    <row r="84" spans="1:119" x14ac:dyDescent="0.2">
      <c r="A84">
        <f>ROW(Source!A122)</f>
        <v>122</v>
      </c>
      <c r="B84">
        <v>312611130</v>
      </c>
      <c r="C84">
        <v>312612586</v>
      </c>
      <c r="D84">
        <v>277560289</v>
      </c>
      <c r="E84">
        <v>109</v>
      </c>
      <c r="F84">
        <v>1</v>
      </c>
      <c r="G84">
        <v>1</v>
      </c>
      <c r="H84">
        <v>1</v>
      </c>
      <c r="I84" t="s">
        <v>587</v>
      </c>
      <c r="J84" t="s">
        <v>3</v>
      </c>
      <c r="K84" t="s">
        <v>588</v>
      </c>
      <c r="L84">
        <v>1191</v>
      </c>
      <c r="N84">
        <v>1013</v>
      </c>
      <c r="O84" t="s">
        <v>526</v>
      </c>
      <c r="P84" t="s">
        <v>526</v>
      </c>
      <c r="Q84">
        <v>1</v>
      </c>
      <c r="W84">
        <v>0</v>
      </c>
      <c r="X84">
        <v>1893946532</v>
      </c>
      <c r="Y84">
        <f t="shared" si="15"/>
        <v>1.27</v>
      </c>
      <c r="AA84">
        <v>0</v>
      </c>
      <c r="AB84">
        <v>0</v>
      </c>
      <c r="AC84">
        <v>0</v>
      </c>
      <c r="AD84">
        <v>451.23</v>
      </c>
      <c r="AE84">
        <v>0</v>
      </c>
      <c r="AF84">
        <v>0</v>
      </c>
      <c r="AG84">
        <v>0</v>
      </c>
      <c r="AH84">
        <v>451.23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1.27</v>
      </c>
      <c r="AU84" t="s">
        <v>3</v>
      </c>
      <c r="AV84">
        <v>1</v>
      </c>
      <c r="AW84">
        <v>2</v>
      </c>
      <c r="AX84">
        <v>312612591</v>
      </c>
      <c r="AY84">
        <v>1</v>
      </c>
      <c r="AZ84">
        <v>0</v>
      </c>
      <c r="BA84">
        <v>108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573.06209999999999</v>
      </c>
      <c r="BN84">
        <v>1.27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573.06209999999999</v>
      </c>
      <c r="BU84">
        <v>1.27</v>
      </c>
      <c r="BV84">
        <v>0</v>
      </c>
      <c r="BW84">
        <v>1</v>
      </c>
      <c r="CU84">
        <f>ROUND(AT84*Source!I122*AH84*AL84,2)</f>
        <v>573.05999999999995</v>
      </c>
      <c r="CV84">
        <f>ROUND(Y84*Source!I122,7)</f>
        <v>1.27</v>
      </c>
      <c r="CW84">
        <v>0</v>
      </c>
      <c r="CX84">
        <f>ROUND(Y84*Source!I122,7)</f>
        <v>1.27</v>
      </c>
      <c r="CY84">
        <f>AD84</f>
        <v>451.23</v>
      </c>
      <c r="CZ84">
        <f>AH84</f>
        <v>451.23</v>
      </c>
      <c r="DA84">
        <f>AL84</f>
        <v>1</v>
      </c>
      <c r="DB84">
        <f t="shared" si="16"/>
        <v>573.05999999999995</v>
      </c>
      <c r="DC84">
        <f t="shared" si="17"/>
        <v>0</v>
      </c>
      <c r="DD84" t="s">
        <v>3</v>
      </c>
      <c r="DE84" t="s">
        <v>3</v>
      </c>
      <c r="DF84">
        <f t="shared" si="22"/>
        <v>0</v>
      </c>
      <c r="DG84">
        <f t="shared" si="23"/>
        <v>0</v>
      </c>
      <c r="DH84">
        <f t="shared" si="18"/>
        <v>0</v>
      </c>
      <c r="DI84">
        <f t="shared" si="19"/>
        <v>573.05999999999995</v>
      </c>
      <c r="DJ84">
        <f>DI84</f>
        <v>573.05999999999995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ROW(Source!A122)</f>
        <v>122</v>
      </c>
      <c r="B85">
        <v>312611130</v>
      </c>
      <c r="C85">
        <v>312612586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527</v>
      </c>
      <c r="J85" t="s">
        <v>3</v>
      </c>
      <c r="K85" t="s">
        <v>528</v>
      </c>
      <c r="L85">
        <v>1191</v>
      </c>
      <c r="N85">
        <v>1013</v>
      </c>
      <c r="O85" t="s">
        <v>526</v>
      </c>
      <c r="P85" t="s">
        <v>526</v>
      </c>
      <c r="Q85">
        <v>1</v>
      </c>
      <c r="W85">
        <v>0</v>
      </c>
      <c r="X85">
        <v>-1417349443</v>
      </c>
      <c r="Y85">
        <f t="shared" si="15"/>
        <v>0.13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0.13</v>
      </c>
      <c r="AU85" t="s">
        <v>3</v>
      </c>
      <c r="AV85">
        <v>2</v>
      </c>
      <c r="AW85">
        <v>2</v>
      </c>
      <c r="AX85">
        <v>312612592</v>
      </c>
      <c r="AY85">
        <v>1</v>
      </c>
      <c r="AZ85">
        <v>0</v>
      </c>
      <c r="BA85">
        <v>109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ROUND(Y85*Source!I122,7)</f>
        <v>0.13</v>
      </c>
      <c r="CY85">
        <f>AD85</f>
        <v>0</v>
      </c>
      <c r="CZ85">
        <f>AH85</f>
        <v>0</v>
      </c>
      <c r="DA85">
        <f>AL85</f>
        <v>1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 t="shared" si="22"/>
        <v>0</v>
      </c>
      <c r="DG85">
        <f t="shared" si="23"/>
        <v>0</v>
      </c>
      <c r="DH85">
        <f t="shared" si="18"/>
        <v>0</v>
      </c>
      <c r="DI85">
        <f t="shared" si="19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ROW(Source!A122)</f>
        <v>122</v>
      </c>
      <c r="B86">
        <v>312611130</v>
      </c>
      <c r="C86">
        <v>312612586</v>
      </c>
      <c r="D86">
        <v>277944868</v>
      </c>
      <c r="E86">
        <v>1</v>
      </c>
      <c r="F86">
        <v>1</v>
      </c>
      <c r="G86">
        <v>1</v>
      </c>
      <c r="H86">
        <v>2</v>
      </c>
      <c r="I86" t="s">
        <v>581</v>
      </c>
      <c r="J86" t="s">
        <v>582</v>
      </c>
      <c r="K86" t="s">
        <v>583</v>
      </c>
      <c r="L86">
        <v>1368</v>
      </c>
      <c r="N86">
        <v>1011</v>
      </c>
      <c r="O86" t="s">
        <v>313</v>
      </c>
      <c r="P86" t="s">
        <v>313</v>
      </c>
      <c r="Q86">
        <v>1</v>
      </c>
      <c r="W86">
        <v>0</v>
      </c>
      <c r="X86">
        <v>412917512</v>
      </c>
      <c r="Y86">
        <f t="shared" si="15"/>
        <v>0.06</v>
      </c>
      <c r="AA86">
        <v>0</v>
      </c>
      <c r="AB86">
        <v>436.88</v>
      </c>
      <c r="AC86">
        <v>477.98</v>
      </c>
      <c r="AD86">
        <v>0</v>
      </c>
      <c r="AE86">
        <v>0</v>
      </c>
      <c r="AF86">
        <v>346.73</v>
      </c>
      <c r="AG86">
        <v>477.98</v>
      </c>
      <c r="AH86">
        <v>0</v>
      </c>
      <c r="AI86">
        <v>1</v>
      </c>
      <c r="AJ86">
        <v>1.26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0.06</v>
      </c>
      <c r="AU86" t="s">
        <v>3</v>
      </c>
      <c r="AV86">
        <v>1</v>
      </c>
      <c r="AW86">
        <v>2</v>
      </c>
      <c r="AX86">
        <v>312612593</v>
      </c>
      <c r="AY86">
        <v>1</v>
      </c>
      <c r="AZ86">
        <v>0</v>
      </c>
      <c r="BA86">
        <v>110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20.803799999999999</v>
      </c>
      <c r="BL86">
        <v>28.678799999999999</v>
      </c>
      <c r="BM86">
        <v>0</v>
      </c>
      <c r="BN86">
        <v>0</v>
      </c>
      <c r="BO86">
        <v>0.06</v>
      </c>
      <c r="BP86">
        <v>1</v>
      </c>
      <c r="BQ86">
        <v>0</v>
      </c>
      <c r="BR86">
        <v>20.803799999999999</v>
      </c>
      <c r="BS86">
        <v>28.678799999999999</v>
      </c>
      <c r="BT86">
        <v>0</v>
      </c>
      <c r="BU86">
        <v>0</v>
      </c>
      <c r="BV86">
        <v>0.06</v>
      </c>
      <c r="BW86">
        <v>1</v>
      </c>
      <c r="CV86">
        <v>0</v>
      </c>
      <c r="CW86">
        <f>ROUND(Y86*Source!I122*DO86,7)</f>
        <v>0.06</v>
      </c>
      <c r="CX86">
        <f>ROUND(Y86*Source!I122,7)</f>
        <v>0.06</v>
      </c>
      <c r="CY86">
        <f>AB86</f>
        <v>436.88</v>
      </c>
      <c r="CZ86">
        <f>AF86</f>
        <v>346.73</v>
      </c>
      <c r="DA86">
        <f>AJ86</f>
        <v>1.26</v>
      </c>
      <c r="DB86">
        <f t="shared" si="16"/>
        <v>20.8</v>
      </c>
      <c r="DC86">
        <f t="shared" si="17"/>
        <v>28.68</v>
      </c>
      <c r="DD86" t="s">
        <v>3</v>
      </c>
      <c r="DE86" t="s">
        <v>3</v>
      </c>
      <c r="DF86">
        <f t="shared" si="22"/>
        <v>0</v>
      </c>
      <c r="DG86">
        <f>ROUND(ROUND(AF86*AJ86,2)*CX86,2)</f>
        <v>26.21</v>
      </c>
      <c r="DH86">
        <f t="shared" si="18"/>
        <v>28.68</v>
      </c>
      <c r="DI86">
        <f t="shared" si="19"/>
        <v>0</v>
      </c>
      <c r="DJ86">
        <f>DG86+DH86</f>
        <v>54.89</v>
      </c>
      <c r="DK86">
        <v>1</v>
      </c>
      <c r="DL86" t="s">
        <v>536</v>
      </c>
      <c r="DM86">
        <v>4</v>
      </c>
      <c r="DN86" t="s">
        <v>526</v>
      </c>
      <c r="DO86">
        <v>1</v>
      </c>
    </row>
    <row r="87" spans="1:119" x14ac:dyDescent="0.2">
      <c r="A87">
        <f>ROW(Source!A122)</f>
        <v>122</v>
      </c>
      <c r="B87">
        <v>312611130</v>
      </c>
      <c r="C87">
        <v>312612586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533</v>
      </c>
      <c r="J87" t="s">
        <v>534</v>
      </c>
      <c r="K87" t="s">
        <v>535</v>
      </c>
      <c r="L87">
        <v>1368</v>
      </c>
      <c r="N87">
        <v>1011</v>
      </c>
      <c r="O87" t="s">
        <v>313</v>
      </c>
      <c r="P87" t="s">
        <v>313</v>
      </c>
      <c r="Q87">
        <v>1</v>
      </c>
      <c r="W87">
        <v>0</v>
      </c>
      <c r="X87">
        <v>721652621</v>
      </c>
      <c r="Y87">
        <f t="shared" si="15"/>
        <v>7.0000000000000007E-2</v>
      </c>
      <c r="AA87">
        <v>0</v>
      </c>
      <c r="AB87">
        <v>544.70000000000005</v>
      </c>
      <c r="AC87">
        <v>477.98</v>
      </c>
      <c r="AD87">
        <v>0</v>
      </c>
      <c r="AE87">
        <v>0</v>
      </c>
      <c r="AF87">
        <v>544.70000000000005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7.0000000000000007E-2</v>
      </c>
      <c r="AU87" t="s">
        <v>3</v>
      </c>
      <c r="AV87">
        <v>1</v>
      </c>
      <c r="AW87">
        <v>2</v>
      </c>
      <c r="AX87">
        <v>312612594</v>
      </c>
      <c r="AY87">
        <v>1</v>
      </c>
      <c r="AZ87">
        <v>0</v>
      </c>
      <c r="BA87">
        <v>111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38.129000000000005</v>
      </c>
      <c r="BL87">
        <v>33.458600000000004</v>
      </c>
      <c r="BM87">
        <v>0</v>
      </c>
      <c r="BN87">
        <v>0</v>
      </c>
      <c r="BO87">
        <v>7.0000000000000007E-2</v>
      </c>
      <c r="BP87">
        <v>1</v>
      </c>
      <c r="BQ87">
        <v>0</v>
      </c>
      <c r="BR87">
        <v>38.129000000000005</v>
      </c>
      <c r="BS87">
        <v>33.458600000000004</v>
      </c>
      <c r="BT87">
        <v>0</v>
      </c>
      <c r="BU87">
        <v>0</v>
      </c>
      <c r="BV87">
        <v>7.0000000000000007E-2</v>
      </c>
      <c r="BW87">
        <v>1</v>
      </c>
      <c r="CV87">
        <v>0</v>
      </c>
      <c r="CW87">
        <f>ROUND(Y87*Source!I122*DO87,7)</f>
        <v>7.0000000000000007E-2</v>
      </c>
      <c r="CX87">
        <f>ROUND(Y87*Source!I122,7)</f>
        <v>7.0000000000000007E-2</v>
      </c>
      <c r="CY87">
        <f>AB87</f>
        <v>544.70000000000005</v>
      </c>
      <c r="CZ87">
        <f>AF87</f>
        <v>544.70000000000005</v>
      </c>
      <c r="DA87">
        <f>AJ87</f>
        <v>1</v>
      </c>
      <c r="DB87">
        <f t="shared" si="16"/>
        <v>38.130000000000003</v>
      </c>
      <c r="DC87">
        <f t="shared" si="17"/>
        <v>33.46</v>
      </c>
      <c r="DD87" t="s">
        <v>3</v>
      </c>
      <c r="DE87" t="s">
        <v>3</v>
      </c>
      <c r="DF87">
        <f t="shared" si="22"/>
        <v>0</v>
      </c>
      <c r="DG87">
        <f t="shared" ref="DG87:DG92" si="24">ROUND(ROUND(AF87,2)*CX87,2)</f>
        <v>38.130000000000003</v>
      </c>
      <c r="DH87">
        <f t="shared" si="18"/>
        <v>33.46</v>
      </c>
      <c r="DI87">
        <f t="shared" si="19"/>
        <v>0</v>
      </c>
      <c r="DJ87">
        <f>DG87+DH87</f>
        <v>71.59</v>
      </c>
      <c r="DK87">
        <v>1</v>
      </c>
      <c r="DL87" t="s">
        <v>536</v>
      </c>
      <c r="DM87">
        <v>4</v>
      </c>
      <c r="DN87" t="s">
        <v>526</v>
      </c>
      <c r="DO87">
        <v>1</v>
      </c>
    </row>
    <row r="88" spans="1:119" x14ac:dyDescent="0.2">
      <c r="A88">
        <f>ROW(Source!A123)</f>
        <v>123</v>
      </c>
      <c r="B88">
        <v>312611130</v>
      </c>
      <c r="C88">
        <v>312612601</v>
      </c>
      <c r="D88">
        <v>277560257</v>
      </c>
      <c r="E88">
        <v>109</v>
      </c>
      <c r="F88">
        <v>1</v>
      </c>
      <c r="G88">
        <v>1</v>
      </c>
      <c r="H88">
        <v>1</v>
      </c>
      <c r="I88" t="s">
        <v>561</v>
      </c>
      <c r="J88" t="s">
        <v>3</v>
      </c>
      <c r="K88" t="s">
        <v>562</v>
      </c>
      <c r="L88">
        <v>1191</v>
      </c>
      <c r="N88">
        <v>1013</v>
      </c>
      <c r="O88" t="s">
        <v>526</v>
      </c>
      <c r="P88" t="s">
        <v>526</v>
      </c>
      <c r="Q88">
        <v>1</v>
      </c>
      <c r="W88">
        <v>0</v>
      </c>
      <c r="X88">
        <v>388411409</v>
      </c>
      <c r="Y88">
        <f t="shared" si="15"/>
        <v>1.03</v>
      </c>
      <c r="AA88">
        <v>0</v>
      </c>
      <c r="AB88">
        <v>0</v>
      </c>
      <c r="AC88">
        <v>0</v>
      </c>
      <c r="AD88">
        <v>406.64</v>
      </c>
      <c r="AE88">
        <v>0</v>
      </c>
      <c r="AF88">
        <v>0</v>
      </c>
      <c r="AG88">
        <v>0</v>
      </c>
      <c r="AH88">
        <v>406.64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1.03</v>
      </c>
      <c r="AU88" t="s">
        <v>3</v>
      </c>
      <c r="AV88">
        <v>1</v>
      </c>
      <c r="AW88">
        <v>2</v>
      </c>
      <c r="AX88">
        <v>312612605</v>
      </c>
      <c r="AY88">
        <v>1</v>
      </c>
      <c r="AZ88">
        <v>0</v>
      </c>
      <c r="BA88">
        <v>118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418.83920000000001</v>
      </c>
      <c r="BN88">
        <v>1.03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418.83920000000001</v>
      </c>
      <c r="BU88">
        <v>1.03</v>
      </c>
      <c r="BV88">
        <v>0</v>
      </c>
      <c r="BW88">
        <v>1</v>
      </c>
      <c r="CU88">
        <f>ROUND(AT88*Source!I123*AH88*AL88,2)</f>
        <v>418.84</v>
      </c>
      <c r="CV88">
        <f>ROUND(Y88*Source!I123,7)</f>
        <v>1.03</v>
      </c>
      <c r="CW88">
        <v>0</v>
      </c>
      <c r="CX88">
        <f>ROUND(Y88*Source!I123,7)</f>
        <v>1.03</v>
      </c>
      <c r="CY88">
        <f>AD88</f>
        <v>406.64</v>
      </c>
      <c r="CZ88">
        <f>AH88</f>
        <v>406.64</v>
      </c>
      <c r="DA88">
        <f>AL88</f>
        <v>1</v>
      </c>
      <c r="DB88">
        <f t="shared" si="16"/>
        <v>418.84</v>
      </c>
      <c r="DC88">
        <f t="shared" si="17"/>
        <v>0</v>
      </c>
      <c r="DD88" t="s">
        <v>3</v>
      </c>
      <c r="DE88" t="s">
        <v>3</v>
      </c>
      <c r="DF88">
        <f t="shared" si="22"/>
        <v>0</v>
      </c>
      <c r="DG88">
        <f t="shared" si="24"/>
        <v>0</v>
      </c>
      <c r="DH88">
        <f t="shared" si="18"/>
        <v>0</v>
      </c>
      <c r="DI88">
        <f t="shared" si="19"/>
        <v>418.84</v>
      </c>
      <c r="DJ88">
        <f>DI88</f>
        <v>418.84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ROW(Source!A123)</f>
        <v>123</v>
      </c>
      <c r="B89">
        <v>312611130</v>
      </c>
      <c r="C89">
        <v>312612601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527</v>
      </c>
      <c r="J89" t="s">
        <v>3</v>
      </c>
      <c r="K89" t="s">
        <v>528</v>
      </c>
      <c r="L89">
        <v>1191</v>
      </c>
      <c r="N89">
        <v>1013</v>
      </c>
      <c r="O89" t="s">
        <v>526</v>
      </c>
      <c r="P89" t="s">
        <v>526</v>
      </c>
      <c r="Q89">
        <v>1</v>
      </c>
      <c r="W89">
        <v>0</v>
      </c>
      <c r="X89">
        <v>-1417349443</v>
      </c>
      <c r="Y89">
        <f t="shared" si="15"/>
        <v>0.05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0.05</v>
      </c>
      <c r="AU89" t="s">
        <v>3</v>
      </c>
      <c r="AV89">
        <v>2</v>
      </c>
      <c r="AW89">
        <v>2</v>
      </c>
      <c r="AX89">
        <v>312612606</v>
      </c>
      <c r="AY89">
        <v>1</v>
      </c>
      <c r="AZ89">
        <v>0</v>
      </c>
      <c r="BA89">
        <v>119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ROUND(Y89*Source!I123,7)</f>
        <v>0.05</v>
      </c>
      <c r="CY89">
        <f>AD89</f>
        <v>0</v>
      </c>
      <c r="CZ89">
        <f>AH89</f>
        <v>0</v>
      </c>
      <c r="DA89">
        <f>AL89</f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si="22"/>
        <v>0</v>
      </c>
      <c r="DG89">
        <f t="shared" si="24"/>
        <v>0</v>
      </c>
      <c r="DH89">
        <f t="shared" si="18"/>
        <v>0</v>
      </c>
      <c r="DI89">
        <f t="shared" si="19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ROW(Source!A123)</f>
        <v>123</v>
      </c>
      <c r="B90">
        <v>312611130</v>
      </c>
      <c r="C90">
        <v>312612601</v>
      </c>
      <c r="D90">
        <v>277945805</v>
      </c>
      <c r="E90">
        <v>1</v>
      </c>
      <c r="F90">
        <v>1</v>
      </c>
      <c r="G90">
        <v>1</v>
      </c>
      <c r="H90">
        <v>2</v>
      </c>
      <c r="I90" t="s">
        <v>533</v>
      </c>
      <c r="J90" t="s">
        <v>534</v>
      </c>
      <c r="K90" t="s">
        <v>535</v>
      </c>
      <c r="L90">
        <v>1368</v>
      </c>
      <c r="N90">
        <v>1011</v>
      </c>
      <c r="O90" t="s">
        <v>313</v>
      </c>
      <c r="P90" t="s">
        <v>313</v>
      </c>
      <c r="Q90">
        <v>1</v>
      </c>
      <c r="W90">
        <v>0</v>
      </c>
      <c r="X90">
        <v>721652621</v>
      </c>
      <c r="Y90">
        <f t="shared" si="15"/>
        <v>0.05</v>
      </c>
      <c r="AA90">
        <v>0</v>
      </c>
      <c r="AB90">
        <v>544.70000000000005</v>
      </c>
      <c r="AC90">
        <v>477.98</v>
      </c>
      <c r="AD90">
        <v>0</v>
      </c>
      <c r="AE90">
        <v>0</v>
      </c>
      <c r="AF90">
        <v>544.70000000000005</v>
      </c>
      <c r="AG90">
        <v>477.98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0.05</v>
      </c>
      <c r="AU90" t="s">
        <v>3</v>
      </c>
      <c r="AV90">
        <v>1</v>
      </c>
      <c r="AW90">
        <v>2</v>
      </c>
      <c r="AX90">
        <v>312612607</v>
      </c>
      <c r="AY90">
        <v>1</v>
      </c>
      <c r="AZ90">
        <v>0</v>
      </c>
      <c r="BA90">
        <v>120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27.235000000000003</v>
      </c>
      <c r="BL90">
        <v>23.899000000000001</v>
      </c>
      <c r="BM90">
        <v>0</v>
      </c>
      <c r="BN90">
        <v>0</v>
      </c>
      <c r="BO90">
        <v>0.05</v>
      </c>
      <c r="BP90">
        <v>1</v>
      </c>
      <c r="BQ90">
        <v>0</v>
      </c>
      <c r="BR90">
        <v>27.235000000000003</v>
      </c>
      <c r="BS90">
        <v>23.899000000000001</v>
      </c>
      <c r="BT90">
        <v>0</v>
      </c>
      <c r="BU90">
        <v>0</v>
      </c>
      <c r="BV90">
        <v>0.05</v>
      </c>
      <c r="BW90">
        <v>1</v>
      </c>
      <c r="CV90">
        <v>0</v>
      </c>
      <c r="CW90">
        <f>ROUND(Y90*Source!I123*DO90,7)</f>
        <v>0.05</v>
      </c>
      <c r="CX90">
        <f>ROUND(Y90*Source!I123,7)</f>
        <v>0.05</v>
      </c>
      <c r="CY90">
        <f>AB90</f>
        <v>544.70000000000005</v>
      </c>
      <c r="CZ90">
        <f>AF90</f>
        <v>544.70000000000005</v>
      </c>
      <c r="DA90">
        <f>AJ90</f>
        <v>1</v>
      </c>
      <c r="DB90">
        <f t="shared" si="16"/>
        <v>27.24</v>
      </c>
      <c r="DC90">
        <f t="shared" si="17"/>
        <v>23.9</v>
      </c>
      <c r="DD90" t="s">
        <v>3</v>
      </c>
      <c r="DE90" t="s">
        <v>3</v>
      </c>
      <c r="DF90">
        <f t="shared" si="22"/>
        <v>0</v>
      </c>
      <c r="DG90">
        <f t="shared" si="24"/>
        <v>27.24</v>
      </c>
      <c r="DH90">
        <f t="shared" si="18"/>
        <v>23.9</v>
      </c>
      <c r="DI90">
        <f t="shared" si="19"/>
        <v>0</v>
      </c>
      <c r="DJ90">
        <f>DG90+DH90</f>
        <v>51.14</v>
      </c>
      <c r="DK90">
        <v>1</v>
      </c>
      <c r="DL90" t="s">
        <v>536</v>
      </c>
      <c r="DM90">
        <v>4</v>
      </c>
      <c r="DN90" t="s">
        <v>526</v>
      </c>
      <c r="DO90">
        <v>1</v>
      </c>
    </row>
    <row r="91" spans="1:119" x14ac:dyDescent="0.2">
      <c r="A91">
        <f>ROW(Source!A159)</f>
        <v>159</v>
      </c>
      <c r="B91">
        <v>312611130</v>
      </c>
      <c r="C91">
        <v>312613087</v>
      </c>
      <c r="D91">
        <v>277560270</v>
      </c>
      <c r="E91">
        <v>109</v>
      </c>
      <c r="F91">
        <v>1</v>
      </c>
      <c r="G91">
        <v>1</v>
      </c>
      <c r="H91">
        <v>1</v>
      </c>
      <c r="I91" t="s">
        <v>589</v>
      </c>
      <c r="J91" t="s">
        <v>3</v>
      </c>
      <c r="K91" t="s">
        <v>590</v>
      </c>
      <c r="L91">
        <v>1191</v>
      </c>
      <c r="N91">
        <v>1013</v>
      </c>
      <c r="O91" t="s">
        <v>526</v>
      </c>
      <c r="P91" t="s">
        <v>526</v>
      </c>
      <c r="Q91">
        <v>1</v>
      </c>
      <c r="W91">
        <v>0</v>
      </c>
      <c r="X91">
        <v>246699258</v>
      </c>
      <c r="Y91">
        <f t="shared" si="15"/>
        <v>1.27</v>
      </c>
      <c r="AA91">
        <v>0</v>
      </c>
      <c r="AB91">
        <v>0</v>
      </c>
      <c r="AC91">
        <v>0</v>
      </c>
      <c r="AD91">
        <v>417.34</v>
      </c>
      <c r="AE91">
        <v>0</v>
      </c>
      <c r="AF91">
        <v>0</v>
      </c>
      <c r="AG91">
        <v>0</v>
      </c>
      <c r="AH91">
        <v>417.34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1.27</v>
      </c>
      <c r="AU91" t="s">
        <v>3</v>
      </c>
      <c r="AV91">
        <v>1</v>
      </c>
      <c r="AW91">
        <v>2</v>
      </c>
      <c r="AX91">
        <v>312613092</v>
      </c>
      <c r="AY91">
        <v>1</v>
      </c>
      <c r="AZ91">
        <v>0</v>
      </c>
      <c r="BA91">
        <v>121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530.02179999999998</v>
      </c>
      <c r="BN91">
        <v>1.27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530.02179999999998</v>
      </c>
      <c r="BU91">
        <v>1.27</v>
      </c>
      <c r="BV91">
        <v>0</v>
      </c>
      <c r="BW91">
        <v>1</v>
      </c>
      <c r="CU91">
        <f>ROUND(AT91*Source!I159*AH91*AL91,2)</f>
        <v>530.02</v>
      </c>
      <c r="CV91">
        <f>ROUND(Y91*Source!I159,7)</f>
        <v>1.27</v>
      </c>
      <c r="CW91">
        <v>0</v>
      </c>
      <c r="CX91">
        <f>ROUND(Y91*Source!I159,7)</f>
        <v>1.27</v>
      </c>
      <c r="CY91">
        <f>AD91</f>
        <v>417.34</v>
      </c>
      <c r="CZ91">
        <f>AH91</f>
        <v>417.34</v>
      </c>
      <c r="DA91">
        <f>AL91</f>
        <v>1</v>
      </c>
      <c r="DB91">
        <f t="shared" si="16"/>
        <v>530.02</v>
      </c>
      <c r="DC91">
        <f t="shared" si="17"/>
        <v>0</v>
      </c>
      <c r="DD91" t="s">
        <v>3</v>
      </c>
      <c r="DE91" t="s">
        <v>3</v>
      </c>
      <c r="DF91">
        <f t="shared" si="22"/>
        <v>0</v>
      </c>
      <c r="DG91">
        <f t="shared" si="24"/>
        <v>0</v>
      </c>
      <c r="DH91">
        <f t="shared" si="18"/>
        <v>0</v>
      </c>
      <c r="DI91">
        <f t="shared" si="19"/>
        <v>530.02</v>
      </c>
      <c r="DJ91">
        <f>DI91</f>
        <v>530.02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ROW(Source!A159)</f>
        <v>159</v>
      </c>
      <c r="B92">
        <v>312611130</v>
      </c>
      <c r="C92">
        <v>312613087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527</v>
      </c>
      <c r="J92" t="s">
        <v>3</v>
      </c>
      <c r="K92" t="s">
        <v>528</v>
      </c>
      <c r="L92">
        <v>1191</v>
      </c>
      <c r="N92">
        <v>1013</v>
      </c>
      <c r="O92" t="s">
        <v>526</v>
      </c>
      <c r="P92" t="s">
        <v>526</v>
      </c>
      <c r="Q92">
        <v>1</v>
      </c>
      <c r="W92">
        <v>0</v>
      </c>
      <c r="X92">
        <v>-1417349443</v>
      </c>
      <c r="Y92">
        <f t="shared" si="15"/>
        <v>0.41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0.41</v>
      </c>
      <c r="AU92" t="s">
        <v>3</v>
      </c>
      <c r="AV92">
        <v>2</v>
      </c>
      <c r="AW92">
        <v>2</v>
      </c>
      <c r="AX92">
        <v>312613093</v>
      </c>
      <c r="AY92">
        <v>1</v>
      </c>
      <c r="AZ92">
        <v>0</v>
      </c>
      <c r="BA92">
        <v>122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ROUND(Y92*Source!I159,7)</f>
        <v>0.41</v>
      </c>
      <c r="CY92">
        <f>AD92</f>
        <v>0</v>
      </c>
      <c r="CZ92">
        <f>AH92</f>
        <v>0</v>
      </c>
      <c r="DA92">
        <f>AL92</f>
        <v>1</v>
      </c>
      <c r="DB92">
        <f t="shared" si="16"/>
        <v>0</v>
      </c>
      <c r="DC92">
        <f t="shared" si="17"/>
        <v>0</v>
      </c>
      <c r="DD92" t="s">
        <v>3</v>
      </c>
      <c r="DE92" t="s">
        <v>3</v>
      </c>
      <c r="DF92">
        <f t="shared" si="22"/>
        <v>0</v>
      </c>
      <c r="DG92">
        <f t="shared" si="24"/>
        <v>0</v>
      </c>
      <c r="DH92">
        <f t="shared" si="18"/>
        <v>0</v>
      </c>
      <c r="DI92">
        <f t="shared" si="19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ROW(Source!A159)</f>
        <v>159</v>
      </c>
      <c r="B93">
        <v>312611130</v>
      </c>
      <c r="C93">
        <v>312613087</v>
      </c>
      <c r="D93">
        <v>277944868</v>
      </c>
      <c r="E93">
        <v>1</v>
      </c>
      <c r="F93">
        <v>1</v>
      </c>
      <c r="G93">
        <v>1</v>
      </c>
      <c r="H93">
        <v>2</v>
      </c>
      <c r="I93" t="s">
        <v>581</v>
      </c>
      <c r="J93" t="s">
        <v>582</v>
      </c>
      <c r="K93" t="s">
        <v>583</v>
      </c>
      <c r="L93">
        <v>1368</v>
      </c>
      <c r="N93">
        <v>1011</v>
      </c>
      <c r="O93" t="s">
        <v>313</v>
      </c>
      <c r="P93" t="s">
        <v>313</v>
      </c>
      <c r="Q93">
        <v>1</v>
      </c>
      <c r="W93">
        <v>0</v>
      </c>
      <c r="X93">
        <v>412917512</v>
      </c>
      <c r="Y93">
        <f t="shared" si="15"/>
        <v>0.35</v>
      </c>
      <c r="AA93">
        <v>0</v>
      </c>
      <c r="AB93">
        <v>436.88</v>
      </c>
      <c r="AC93">
        <v>477.98</v>
      </c>
      <c r="AD93">
        <v>0</v>
      </c>
      <c r="AE93">
        <v>0</v>
      </c>
      <c r="AF93">
        <v>346.73</v>
      </c>
      <c r="AG93">
        <v>477.98</v>
      </c>
      <c r="AH93">
        <v>0</v>
      </c>
      <c r="AI93">
        <v>1</v>
      </c>
      <c r="AJ93">
        <v>1.26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0.35</v>
      </c>
      <c r="AU93" t="s">
        <v>3</v>
      </c>
      <c r="AV93">
        <v>1</v>
      </c>
      <c r="AW93">
        <v>2</v>
      </c>
      <c r="AX93">
        <v>312613094</v>
      </c>
      <c r="AY93">
        <v>1</v>
      </c>
      <c r="AZ93">
        <v>0</v>
      </c>
      <c r="BA93">
        <v>123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121.35549999999999</v>
      </c>
      <c r="BL93">
        <v>167.29300000000001</v>
      </c>
      <c r="BM93">
        <v>0</v>
      </c>
      <c r="BN93">
        <v>0</v>
      </c>
      <c r="BO93">
        <v>0.35</v>
      </c>
      <c r="BP93">
        <v>1</v>
      </c>
      <c r="BQ93">
        <v>0</v>
      </c>
      <c r="BR93">
        <v>121.35549999999999</v>
      </c>
      <c r="BS93">
        <v>167.29300000000001</v>
      </c>
      <c r="BT93">
        <v>0</v>
      </c>
      <c r="BU93">
        <v>0</v>
      </c>
      <c r="BV93">
        <v>0.35</v>
      </c>
      <c r="BW93">
        <v>1</v>
      </c>
      <c r="CV93">
        <v>0</v>
      </c>
      <c r="CW93">
        <f>ROUND(Y93*Source!I159*DO93,7)</f>
        <v>0.35</v>
      </c>
      <c r="CX93">
        <f>ROUND(Y93*Source!I159,7)</f>
        <v>0.35</v>
      </c>
      <c r="CY93">
        <f>AB93</f>
        <v>436.88</v>
      </c>
      <c r="CZ93">
        <f>AF93</f>
        <v>346.73</v>
      </c>
      <c r="DA93">
        <f>AJ93</f>
        <v>1.26</v>
      </c>
      <c r="DB93">
        <f t="shared" si="16"/>
        <v>121.36</v>
      </c>
      <c r="DC93">
        <f t="shared" si="17"/>
        <v>167.29</v>
      </c>
      <c r="DD93" t="s">
        <v>3</v>
      </c>
      <c r="DE93" t="s">
        <v>3</v>
      </c>
      <c r="DF93">
        <f t="shared" si="22"/>
        <v>0</v>
      </c>
      <c r="DG93">
        <f>ROUND(ROUND(AF93*AJ93,2)*CX93,2)</f>
        <v>152.91</v>
      </c>
      <c r="DH93">
        <f t="shared" si="18"/>
        <v>167.29</v>
      </c>
      <c r="DI93">
        <f t="shared" si="19"/>
        <v>0</v>
      </c>
      <c r="DJ93">
        <f>DG93+DH93</f>
        <v>320.2</v>
      </c>
      <c r="DK93">
        <v>1</v>
      </c>
      <c r="DL93" t="s">
        <v>536</v>
      </c>
      <c r="DM93">
        <v>4</v>
      </c>
      <c r="DN93" t="s">
        <v>526</v>
      </c>
      <c r="DO93">
        <v>1</v>
      </c>
    </row>
    <row r="94" spans="1:119" x14ac:dyDescent="0.2">
      <c r="A94">
        <f>ROW(Source!A159)</f>
        <v>159</v>
      </c>
      <c r="B94">
        <v>312611130</v>
      </c>
      <c r="C94">
        <v>312613087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533</v>
      </c>
      <c r="J94" t="s">
        <v>534</v>
      </c>
      <c r="K94" t="s">
        <v>535</v>
      </c>
      <c r="L94">
        <v>1368</v>
      </c>
      <c r="N94">
        <v>1011</v>
      </c>
      <c r="O94" t="s">
        <v>313</v>
      </c>
      <c r="P94" t="s">
        <v>313</v>
      </c>
      <c r="Q94">
        <v>1</v>
      </c>
      <c r="W94">
        <v>0</v>
      </c>
      <c r="X94">
        <v>721652621</v>
      </c>
      <c r="Y94">
        <f t="shared" si="15"/>
        <v>0.06</v>
      </c>
      <c r="AA94">
        <v>0</v>
      </c>
      <c r="AB94">
        <v>544.70000000000005</v>
      </c>
      <c r="AC94">
        <v>477.98</v>
      </c>
      <c r="AD94">
        <v>0</v>
      </c>
      <c r="AE94">
        <v>0</v>
      </c>
      <c r="AF94">
        <v>544.70000000000005</v>
      </c>
      <c r="AG94">
        <v>477.98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0.06</v>
      </c>
      <c r="AU94" t="s">
        <v>3</v>
      </c>
      <c r="AV94">
        <v>1</v>
      </c>
      <c r="AW94">
        <v>2</v>
      </c>
      <c r="AX94">
        <v>312613095</v>
      </c>
      <c r="AY94">
        <v>1</v>
      </c>
      <c r="AZ94">
        <v>0</v>
      </c>
      <c r="BA94">
        <v>124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32.682000000000002</v>
      </c>
      <c r="BL94">
        <v>28.678799999999999</v>
      </c>
      <c r="BM94">
        <v>0</v>
      </c>
      <c r="BN94">
        <v>0</v>
      </c>
      <c r="BO94">
        <v>0.06</v>
      </c>
      <c r="BP94">
        <v>1</v>
      </c>
      <c r="BQ94">
        <v>0</v>
      </c>
      <c r="BR94">
        <v>32.682000000000002</v>
      </c>
      <c r="BS94">
        <v>28.678799999999999</v>
      </c>
      <c r="BT94">
        <v>0</v>
      </c>
      <c r="BU94">
        <v>0</v>
      </c>
      <c r="BV94">
        <v>0.06</v>
      </c>
      <c r="BW94">
        <v>1</v>
      </c>
      <c r="CV94">
        <v>0</v>
      </c>
      <c r="CW94">
        <f>ROUND(Y94*Source!I159*DO94,7)</f>
        <v>0.06</v>
      </c>
      <c r="CX94">
        <f>ROUND(Y94*Source!I159,7)</f>
        <v>0.06</v>
      </c>
      <c r="CY94">
        <f>AB94</f>
        <v>544.70000000000005</v>
      </c>
      <c r="CZ94">
        <f>AF94</f>
        <v>544.70000000000005</v>
      </c>
      <c r="DA94">
        <f>AJ94</f>
        <v>1</v>
      </c>
      <c r="DB94">
        <f t="shared" si="16"/>
        <v>32.68</v>
      </c>
      <c r="DC94">
        <f t="shared" si="17"/>
        <v>28.68</v>
      </c>
      <c r="DD94" t="s">
        <v>3</v>
      </c>
      <c r="DE94" t="s">
        <v>3</v>
      </c>
      <c r="DF94">
        <f t="shared" si="22"/>
        <v>0</v>
      </c>
      <c r="DG94">
        <f>ROUND(ROUND(AF94,2)*CX94,2)</f>
        <v>32.68</v>
      </c>
      <c r="DH94">
        <f t="shared" si="18"/>
        <v>28.68</v>
      </c>
      <c r="DI94">
        <f t="shared" si="19"/>
        <v>0</v>
      </c>
      <c r="DJ94">
        <f>DG94+DH94</f>
        <v>61.36</v>
      </c>
      <c r="DK94">
        <v>1</v>
      </c>
      <c r="DL94" t="s">
        <v>536</v>
      </c>
      <c r="DM94">
        <v>4</v>
      </c>
      <c r="DN94" t="s">
        <v>526</v>
      </c>
      <c r="DO94">
        <v>1</v>
      </c>
    </row>
    <row r="95" spans="1:119" x14ac:dyDescent="0.2">
      <c r="A95">
        <f>ROW(Source!A160)</f>
        <v>160</v>
      </c>
      <c r="B95">
        <v>312611130</v>
      </c>
      <c r="C95">
        <v>312613096</v>
      </c>
      <c r="D95">
        <v>277560259</v>
      </c>
      <c r="E95">
        <v>109</v>
      </c>
      <c r="F95">
        <v>1</v>
      </c>
      <c r="G95">
        <v>1</v>
      </c>
      <c r="H95">
        <v>1</v>
      </c>
      <c r="I95" t="s">
        <v>591</v>
      </c>
      <c r="J95" t="s">
        <v>3</v>
      </c>
      <c r="K95" t="s">
        <v>592</v>
      </c>
      <c r="L95">
        <v>1191</v>
      </c>
      <c r="N95">
        <v>1013</v>
      </c>
      <c r="O95" t="s">
        <v>526</v>
      </c>
      <c r="P95" t="s">
        <v>526</v>
      </c>
      <c r="Q95">
        <v>1</v>
      </c>
      <c r="W95">
        <v>0</v>
      </c>
      <c r="X95">
        <v>1149069633</v>
      </c>
      <c r="Y95">
        <f t="shared" si="15"/>
        <v>0.15</v>
      </c>
      <c r="AA95">
        <v>0</v>
      </c>
      <c r="AB95">
        <v>0</v>
      </c>
      <c r="AC95">
        <v>0</v>
      </c>
      <c r="AD95">
        <v>410.21</v>
      </c>
      <c r="AE95">
        <v>0</v>
      </c>
      <c r="AF95">
        <v>0</v>
      </c>
      <c r="AG95">
        <v>0</v>
      </c>
      <c r="AH95">
        <v>410.21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0.15</v>
      </c>
      <c r="AU95" t="s">
        <v>3</v>
      </c>
      <c r="AV95">
        <v>1</v>
      </c>
      <c r="AW95">
        <v>2</v>
      </c>
      <c r="AX95">
        <v>312613101</v>
      </c>
      <c r="AY95">
        <v>1</v>
      </c>
      <c r="AZ95">
        <v>0</v>
      </c>
      <c r="BA95">
        <v>125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61.531499999999994</v>
      </c>
      <c r="BN95">
        <v>0.15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61.531499999999994</v>
      </c>
      <c r="BU95">
        <v>0.15</v>
      </c>
      <c r="BV95">
        <v>0</v>
      </c>
      <c r="BW95">
        <v>1</v>
      </c>
      <c r="CU95">
        <f>ROUND(AT95*Source!I160*AH95*AL95,2)</f>
        <v>-61.53</v>
      </c>
      <c r="CV95">
        <f>ROUND(Y95*Source!I160,7)</f>
        <v>-0.15</v>
      </c>
      <c r="CW95">
        <v>0</v>
      </c>
      <c r="CX95">
        <f>ROUND(Y95*Source!I160,7)</f>
        <v>-0.15</v>
      </c>
      <c r="CY95">
        <f>AD95</f>
        <v>410.21</v>
      </c>
      <c r="CZ95">
        <f>AH95</f>
        <v>410.21</v>
      </c>
      <c r="DA95">
        <f>AL95</f>
        <v>1</v>
      </c>
      <c r="DB95">
        <f t="shared" si="16"/>
        <v>61.53</v>
      </c>
      <c r="DC95">
        <f t="shared" si="17"/>
        <v>0</v>
      </c>
      <c r="DD95" t="s">
        <v>3</v>
      </c>
      <c r="DE95" t="s">
        <v>3</v>
      </c>
      <c r="DF95">
        <f t="shared" si="22"/>
        <v>0</v>
      </c>
      <c r="DG95">
        <f>ROUND(ROUND(AF95,2)*CX95,2)</f>
        <v>0</v>
      </c>
      <c r="DH95">
        <f t="shared" si="18"/>
        <v>0</v>
      </c>
      <c r="DI95">
        <f t="shared" si="19"/>
        <v>-61.53</v>
      </c>
      <c r="DJ95">
        <f>DI95</f>
        <v>-61.53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ROW(Source!A160)</f>
        <v>160</v>
      </c>
      <c r="B96">
        <v>312611130</v>
      </c>
      <c r="C96">
        <v>312613096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527</v>
      </c>
      <c r="J96" t="s">
        <v>3</v>
      </c>
      <c r="K96" t="s">
        <v>528</v>
      </c>
      <c r="L96">
        <v>1191</v>
      </c>
      <c r="N96">
        <v>1013</v>
      </c>
      <c r="O96" t="s">
        <v>526</v>
      </c>
      <c r="P96" t="s">
        <v>526</v>
      </c>
      <c r="Q96">
        <v>1</v>
      </c>
      <c r="W96">
        <v>0</v>
      </c>
      <c r="X96">
        <v>-1417349443</v>
      </c>
      <c r="Y96">
        <f t="shared" si="15"/>
        <v>0.08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0.08</v>
      </c>
      <c r="AU96" t="s">
        <v>3</v>
      </c>
      <c r="AV96">
        <v>2</v>
      </c>
      <c r="AW96">
        <v>2</v>
      </c>
      <c r="AX96">
        <v>312613102</v>
      </c>
      <c r="AY96">
        <v>1</v>
      </c>
      <c r="AZ96">
        <v>0</v>
      </c>
      <c r="BA96">
        <v>126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ROUND(Y96*Source!I160,7)</f>
        <v>-0.08</v>
      </c>
      <c r="CY96">
        <f>AD96</f>
        <v>0</v>
      </c>
      <c r="CZ96">
        <f>AH96</f>
        <v>0</v>
      </c>
      <c r="DA96">
        <f>AL96</f>
        <v>1</v>
      </c>
      <c r="DB96">
        <f t="shared" si="16"/>
        <v>0</v>
      </c>
      <c r="DC96">
        <f t="shared" si="17"/>
        <v>0</v>
      </c>
      <c r="DD96" t="s">
        <v>3</v>
      </c>
      <c r="DE96" t="s">
        <v>3</v>
      </c>
      <c r="DF96">
        <f t="shared" si="22"/>
        <v>0</v>
      </c>
      <c r="DG96">
        <f>ROUND(ROUND(AF96,2)*CX96,2)</f>
        <v>0</v>
      </c>
      <c r="DH96">
        <f t="shared" si="18"/>
        <v>0</v>
      </c>
      <c r="DI96">
        <f t="shared" si="19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ROW(Source!A160)</f>
        <v>160</v>
      </c>
      <c r="B97">
        <v>312611130</v>
      </c>
      <c r="C97">
        <v>312613096</v>
      </c>
      <c r="D97">
        <v>277944868</v>
      </c>
      <c r="E97">
        <v>1</v>
      </c>
      <c r="F97">
        <v>1</v>
      </c>
      <c r="G97">
        <v>1</v>
      </c>
      <c r="H97">
        <v>2</v>
      </c>
      <c r="I97" t="s">
        <v>581</v>
      </c>
      <c r="J97" t="s">
        <v>582</v>
      </c>
      <c r="K97" t="s">
        <v>583</v>
      </c>
      <c r="L97">
        <v>1368</v>
      </c>
      <c r="N97">
        <v>1011</v>
      </c>
      <c r="O97" t="s">
        <v>313</v>
      </c>
      <c r="P97" t="s">
        <v>313</v>
      </c>
      <c r="Q97">
        <v>1</v>
      </c>
      <c r="W97">
        <v>0</v>
      </c>
      <c r="X97">
        <v>412917512</v>
      </c>
      <c r="Y97">
        <f t="shared" si="15"/>
        <v>7.0000000000000007E-2</v>
      </c>
      <c r="AA97">
        <v>0</v>
      </c>
      <c r="AB97">
        <v>436.88</v>
      </c>
      <c r="AC97">
        <v>477.98</v>
      </c>
      <c r="AD97">
        <v>0</v>
      </c>
      <c r="AE97">
        <v>0</v>
      </c>
      <c r="AF97">
        <v>346.73</v>
      </c>
      <c r="AG97">
        <v>477.98</v>
      </c>
      <c r="AH97">
        <v>0</v>
      </c>
      <c r="AI97">
        <v>1</v>
      </c>
      <c r="AJ97">
        <v>1.26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7.0000000000000007E-2</v>
      </c>
      <c r="AU97" t="s">
        <v>3</v>
      </c>
      <c r="AV97">
        <v>1</v>
      </c>
      <c r="AW97">
        <v>2</v>
      </c>
      <c r="AX97">
        <v>312613103</v>
      </c>
      <c r="AY97">
        <v>1</v>
      </c>
      <c r="AZ97">
        <v>0</v>
      </c>
      <c r="BA97">
        <v>127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24.271100000000004</v>
      </c>
      <c r="BL97">
        <v>33.458600000000004</v>
      </c>
      <c r="BM97">
        <v>0</v>
      </c>
      <c r="BN97">
        <v>0</v>
      </c>
      <c r="BO97">
        <v>7.0000000000000007E-2</v>
      </c>
      <c r="BP97">
        <v>1</v>
      </c>
      <c r="BQ97">
        <v>0</v>
      </c>
      <c r="BR97">
        <v>24.271100000000004</v>
      </c>
      <c r="BS97">
        <v>33.458600000000004</v>
      </c>
      <c r="BT97">
        <v>0</v>
      </c>
      <c r="BU97">
        <v>0</v>
      </c>
      <c r="BV97">
        <v>7.0000000000000007E-2</v>
      </c>
      <c r="BW97">
        <v>1</v>
      </c>
      <c r="CV97">
        <v>0</v>
      </c>
      <c r="CW97">
        <f>ROUND(Y97*Source!I160*DO97,7)</f>
        <v>-7.0000000000000007E-2</v>
      </c>
      <c r="CX97">
        <f>ROUND(Y97*Source!I160,7)</f>
        <v>-7.0000000000000007E-2</v>
      </c>
      <c r="CY97">
        <f>AB97</f>
        <v>436.88</v>
      </c>
      <c r="CZ97">
        <f>AF97</f>
        <v>346.73</v>
      </c>
      <c r="DA97">
        <f>AJ97</f>
        <v>1.26</v>
      </c>
      <c r="DB97">
        <f t="shared" si="16"/>
        <v>24.27</v>
      </c>
      <c r="DC97">
        <f t="shared" si="17"/>
        <v>33.46</v>
      </c>
      <c r="DD97" t="s">
        <v>3</v>
      </c>
      <c r="DE97" t="s">
        <v>3</v>
      </c>
      <c r="DF97">
        <f t="shared" si="22"/>
        <v>0</v>
      </c>
      <c r="DG97">
        <f>ROUND(ROUND(AF97*AJ97,2)*CX97,2)</f>
        <v>-30.58</v>
      </c>
      <c r="DH97">
        <f t="shared" si="18"/>
        <v>-33.46</v>
      </c>
      <c r="DI97">
        <f t="shared" si="19"/>
        <v>0</v>
      </c>
      <c r="DJ97">
        <f>DG97+DH97</f>
        <v>-64.039999999999992</v>
      </c>
      <c r="DK97">
        <v>1</v>
      </c>
      <c r="DL97" t="s">
        <v>536</v>
      </c>
      <c r="DM97">
        <v>4</v>
      </c>
      <c r="DN97" t="s">
        <v>526</v>
      </c>
      <c r="DO97">
        <v>1</v>
      </c>
    </row>
    <row r="98" spans="1:119" x14ac:dyDescent="0.2">
      <c r="A98">
        <f>ROW(Source!A160)</f>
        <v>160</v>
      </c>
      <c r="B98">
        <v>312611130</v>
      </c>
      <c r="C98">
        <v>312613096</v>
      </c>
      <c r="D98">
        <v>277945805</v>
      </c>
      <c r="E98">
        <v>1</v>
      </c>
      <c r="F98">
        <v>1</v>
      </c>
      <c r="G98">
        <v>1</v>
      </c>
      <c r="H98">
        <v>2</v>
      </c>
      <c r="I98" t="s">
        <v>533</v>
      </c>
      <c r="J98" t="s">
        <v>534</v>
      </c>
      <c r="K98" t="s">
        <v>535</v>
      </c>
      <c r="L98">
        <v>1368</v>
      </c>
      <c r="N98">
        <v>1011</v>
      </c>
      <c r="O98" t="s">
        <v>313</v>
      </c>
      <c r="P98" t="s">
        <v>313</v>
      </c>
      <c r="Q98">
        <v>1</v>
      </c>
      <c r="W98">
        <v>0</v>
      </c>
      <c r="X98">
        <v>721652621</v>
      </c>
      <c r="Y98">
        <f t="shared" si="15"/>
        <v>0.01</v>
      </c>
      <c r="AA98">
        <v>0</v>
      </c>
      <c r="AB98">
        <v>544.70000000000005</v>
      </c>
      <c r="AC98">
        <v>477.98</v>
      </c>
      <c r="AD98">
        <v>0</v>
      </c>
      <c r="AE98">
        <v>0</v>
      </c>
      <c r="AF98">
        <v>544.70000000000005</v>
      </c>
      <c r="AG98">
        <v>477.98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0.01</v>
      </c>
      <c r="AU98" t="s">
        <v>3</v>
      </c>
      <c r="AV98">
        <v>1</v>
      </c>
      <c r="AW98">
        <v>2</v>
      </c>
      <c r="AX98">
        <v>312613104</v>
      </c>
      <c r="AY98">
        <v>1</v>
      </c>
      <c r="AZ98">
        <v>0</v>
      </c>
      <c r="BA98">
        <v>128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5.447000000000001</v>
      </c>
      <c r="BL98">
        <v>4.7798000000000007</v>
      </c>
      <c r="BM98">
        <v>0</v>
      </c>
      <c r="BN98">
        <v>0</v>
      </c>
      <c r="BO98">
        <v>0.01</v>
      </c>
      <c r="BP98">
        <v>1</v>
      </c>
      <c r="BQ98">
        <v>0</v>
      </c>
      <c r="BR98">
        <v>5.447000000000001</v>
      </c>
      <c r="BS98">
        <v>4.7798000000000007</v>
      </c>
      <c r="BT98">
        <v>0</v>
      </c>
      <c r="BU98">
        <v>0</v>
      </c>
      <c r="BV98">
        <v>0.01</v>
      </c>
      <c r="BW98">
        <v>1</v>
      </c>
      <c r="CV98">
        <v>0</v>
      </c>
      <c r="CW98">
        <f>ROUND(Y98*Source!I160*DO98,7)</f>
        <v>-0.01</v>
      </c>
      <c r="CX98">
        <f>ROUND(Y98*Source!I160,7)</f>
        <v>-0.01</v>
      </c>
      <c r="CY98">
        <f>AB98</f>
        <v>544.70000000000005</v>
      </c>
      <c r="CZ98">
        <f>AF98</f>
        <v>544.70000000000005</v>
      </c>
      <c r="DA98">
        <f>AJ98</f>
        <v>1</v>
      </c>
      <c r="DB98">
        <f t="shared" si="16"/>
        <v>5.45</v>
      </c>
      <c r="DC98">
        <f t="shared" si="17"/>
        <v>4.78</v>
      </c>
      <c r="DD98" t="s">
        <v>3</v>
      </c>
      <c r="DE98" t="s">
        <v>3</v>
      </c>
      <c r="DF98">
        <f t="shared" si="22"/>
        <v>0</v>
      </c>
      <c r="DG98">
        <f>ROUND(ROUND(AF98,2)*CX98,2)</f>
        <v>-5.45</v>
      </c>
      <c r="DH98">
        <f t="shared" si="18"/>
        <v>-4.78</v>
      </c>
      <c r="DI98">
        <f t="shared" si="19"/>
        <v>0</v>
      </c>
      <c r="DJ98">
        <f>DG98+DH98</f>
        <v>-10.23</v>
      </c>
      <c r="DK98">
        <v>1</v>
      </c>
      <c r="DL98" t="s">
        <v>536</v>
      </c>
      <c r="DM98">
        <v>4</v>
      </c>
      <c r="DN98" t="s">
        <v>526</v>
      </c>
      <c r="DO98">
        <v>1</v>
      </c>
    </row>
    <row r="99" spans="1:119" x14ac:dyDescent="0.2">
      <c r="A99">
        <f>ROW(Source!A161)</f>
        <v>161</v>
      </c>
      <c r="B99">
        <v>312611130</v>
      </c>
      <c r="C99">
        <v>312613105</v>
      </c>
      <c r="D99">
        <v>277560259</v>
      </c>
      <c r="E99">
        <v>109</v>
      </c>
      <c r="F99">
        <v>1</v>
      </c>
      <c r="G99">
        <v>1</v>
      </c>
      <c r="H99">
        <v>1</v>
      </c>
      <c r="I99" t="s">
        <v>591</v>
      </c>
      <c r="J99" t="s">
        <v>3</v>
      </c>
      <c r="K99" t="s">
        <v>592</v>
      </c>
      <c r="L99">
        <v>1191</v>
      </c>
      <c r="N99">
        <v>1013</v>
      </c>
      <c r="O99" t="s">
        <v>526</v>
      </c>
      <c r="P99" t="s">
        <v>526</v>
      </c>
      <c r="Q99">
        <v>1</v>
      </c>
      <c r="W99">
        <v>0</v>
      </c>
      <c r="X99">
        <v>1149069633</v>
      </c>
      <c r="Y99">
        <f t="shared" si="15"/>
        <v>0.15</v>
      </c>
      <c r="AA99">
        <v>0</v>
      </c>
      <c r="AB99">
        <v>0</v>
      </c>
      <c r="AC99">
        <v>0</v>
      </c>
      <c r="AD99">
        <v>410.21</v>
      </c>
      <c r="AE99">
        <v>0</v>
      </c>
      <c r="AF99">
        <v>0</v>
      </c>
      <c r="AG99">
        <v>0</v>
      </c>
      <c r="AH99">
        <v>410.21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0.15</v>
      </c>
      <c r="AU99" t="s">
        <v>3</v>
      </c>
      <c r="AV99">
        <v>1</v>
      </c>
      <c r="AW99">
        <v>2</v>
      </c>
      <c r="AX99">
        <v>312613110</v>
      </c>
      <c r="AY99">
        <v>1</v>
      </c>
      <c r="AZ99">
        <v>0</v>
      </c>
      <c r="BA99">
        <v>129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61.531499999999994</v>
      </c>
      <c r="BN99">
        <v>0.15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61.531499999999994</v>
      </c>
      <c r="BU99">
        <v>0.15</v>
      </c>
      <c r="BV99">
        <v>0</v>
      </c>
      <c r="BW99">
        <v>1</v>
      </c>
      <c r="CU99">
        <f>ROUND(AT99*Source!I161*AH99*AL99,2)</f>
        <v>-61.53</v>
      </c>
      <c r="CV99">
        <f>ROUND(Y99*Source!I161,7)</f>
        <v>-0.15</v>
      </c>
      <c r="CW99">
        <v>0</v>
      </c>
      <c r="CX99">
        <f>ROUND(Y99*Source!I161,7)</f>
        <v>-0.15</v>
      </c>
      <c r="CY99">
        <f>AD99</f>
        <v>410.21</v>
      </c>
      <c r="CZ99">
        <f>AH99</f>
        <v>410.21</v>
      </c>
      <c r="DA99">
        <f>AL99</f>
        <v>1</v>
      </c>
      <c r="DB99">
        <f t="shared" si="16"/>
        <v>61.53</v>
      </c>
      <c r="DC99">
        <f t="shared" si="17"/>
        <v>0</v>
      </c>
      <c r="DD99" t="s">
        <v>3</v>
      </c>
      <c r="DE99" t="s">
        <v>3</v>
      </c>
      <c r="DF99">
        <f t="shared" si="22"/>
        <v>0</v>
      </c>
      <c r="DG99">
        <f>ROUND(ROUND(AF99,2)*CX99,2)</f>
        <v>0</v>
      </c>
      <c r="DH99">
        <f t="shared" si="18"/>
        <v>0</v>
      </c>
      <c r="DI99">
        <f t="shared" si="19"/>
        <v>-61.53</v>
      </c>
      <c r="DJ99">
        <f>DI99</f>
        <v>-61.53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ROW(Source!A161)</f>
        <v>161</v>
      </c>
      <c r="B100">
        <v>312611130</v>
      </c>
      <c r="C100">
        <v>312613105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527</v>
      </c>
      <c r="J100" t="s">
        <v>3</v>
      </c>
      <c r="K100" t="s">
        <v>528</v>
      </c>
      <c r="L100">
        <v>1191</v>
      </c>
      <c r="N100">
        <v>1013</v>
      </c>
      <c r="O100" t="s">
        <v>526</v>
      </c>
      <c r="P100" t="s">
        <v>526</v>
      </c>
      <c r="Q100">
        <v>1</v>
      </c>
      <c r="W100">
        <v>0</v>
      </c>
      <c r="X100">
        <v>-1417349443</v>
      </c>
      <c r="Y100">
        <f t="shared" si="15"/>
        <v>0.08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0.08</v>
      </c>
      <c r="AU100" t="s">
        <v>3</v>
      </c>
      <c r="AV100">
        <v>2</v>
      </c>
      <c r="AW100">
        <v>2</v>
      </c>
      <c r="AX100">
        <v>312613111</v>
      </c>
      <c r="AY100">
        <v>1</v>
      </c>
      <c r="AZ100">
        <v>0</v>
      </c>
      <c r="BA100">
        <v>130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ROUND(Y100*Source!I161,7)</f>
        <v>-0.08</v>
      </c>
      <c r="CY100">
        <f>AD100</f>
        <v>0</v>
      </c>
      <c r="CZ100">
        <f>AH100</f>
        <v>0</v>
      </c>
      <c r="DA100">
        <f>AL100</f>
        <v>1</v>
      </c>
      <c r="DB100">
        <f t="shared" si="16"/>
        <v>0</v>
      </c>
      <c r="DC100">
        <f t="shared" si="17"/>
        <v>0</v>
      </c>
      <c r="DD100" t="s">
        <v>3</v>
      </c>
      <c r="DE100" t="s">
        <v>3</v>
      </c>
      <c r="DF100">
        <f t="shared" si="22"/>
        <v>0</v>
      </c>
      <c r="DG100">
        <f>ROUND(ROUND(AF100,2)*CX100,2)</f>
        <v>0</v>
      </c>
      <c r="DH100">
        <f t="shared" si="18"/>
        <v>0</v>
      </c>
      <c r="DI100">
        <f t="shared" si="19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ROW(Source!A161)</f>
        <v>161</v>
      </c>
      <c r="B101">
        <v>312611130</v>
      </c>
      <c r="C101">
        <v>312613105</v>
      </c>
      <c r="D101">
        <v>277944868</v>
      </c>
      <c r="E101">
        <v>1</v>
      </c>
      <c r="F101">
        <v>1</v>
      </c>
      <c r="G101">
        <v>1</v>
      </c>
      <c r="H101">
        <v>2</v>
      </c>
      <c r="I101" t="s">
        <v>581</v>
      </c>
      <c r="J101" t="s">
        <v>582</v>
      </c>
      <c r="K101" t="s">
        <v>583</v>
      </c>
      <c r="L101">
        <v>1368</v>
      </c>
      <c r="N101">
        <v>1011</v>
      </c>
      <c r="O101" t="s">
        <v>313</v>
      </c>
      <c r="P101" t="s">
        <v>313</v>
      </c>
      <c r="Q101">
        <v>1</v>
      </c>
      <c r="W101">
        <v>0</v>
      </c>
      <c r="X101">
        <v>412917512</v>
      </c>
      <c r="Y101">
        <f t="shared" si="15"/>
        <v>7.0000000000000007E-2</v>
      </c>
      <c r="AA101">
        <v>0</v>
      </c>
      <c r="AB101">
        <v>436.88</v>
      </c>
      <c r="AC101">
        <v>477.98</v>
      </c>
      <c r="AD101">
        <v>0</v>
      </c>
      <c r="AE101">
        <v>0</v>
      </c>
      <c r="AF101">
        <v>346.73</v>
      </c>
      <c r="AG101">
        <v>477.98</v>
      </c>
      <c r="AH101">
        <v>0</v>
      </c>
      <c r="AI101">
        <v>1</v>
      </c>
      <c r="AJ101">
        <v>1.26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7.0000000000000007E-2</v>
      </c>
      <c r="AU101" t="s">
        <v>3</v>
      </c>
      <c r="AV101">
        <v>1</v>
      </c>
      <c r="AW101">
        <v>2</v>
      </c>
      <c r="AX101">
        <v>312613112</v>
      </c>
      <c r="AY101">
        <v>1</v>
      </c>
      <c r="AZ101">
        <v>0</v>
      </c>
      <c r="BA101">
        <v>131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24.271100000000004</v>
      </c>
      <c r="BL101">
        <v>33.458600000000004</v>
      </c>
      <c r="BM101">
        <v>0</v>
      </c>
      <c r="BN101">
        <v>0</v>
      </c>
      <c r="BO101">
        <v>7.0000000000000007E-2</v>
      </c>
      <c r="BP101">
        <v>1</v>
      </c>
      <c r="BQ101">
        <v>0</v>
      </c>
      <c r="BR101">
        <v>24.271100000000004</v>
      </c>
      <c r="BS101">
        <v>33.458600000000004</v>
      </c>
      <c r="BT101">
        <v>0</v>
      </c>
      <c r="BU101">
        <v>0</v>
      </c>
      <c r="BV101">
        <v>7.0000000000000007E-2</v>
      </c>
      <c r="BW101">
        <v>1</v>
      </c>
      <c r="CV101">
        <v>0</v>
      </c>
      <c r="CW101">
        <f>ROUND(Y101*Source!I161*DO101,7)</f>
        <v>-7.0000000000000007E-2</v>
      </c>
      <c r="CX101">
        <f>ROUND(Y101*Source!I161,7)</f>
        <v>-7.0000000000000007E-2</v>
      </c>
      <c r="CY101">
        <f>AB101</f>
        <v>436.88</v>
      </c>
      <c r="CZ101">
        <f>AF101</f>
        <v>346.73</v>
      </c>
      <c r="DA101">
        <f>AJ101</f>
        <v>1.26</v>
      </c>
      <c r="DB101">
        <f t="shared" si="16"/>
        <v>24.27</v>
      </c>
      <c r="DC101">
        <f t="shared" si="17"/>
        <v>33.46</v>
      </c>
      <c r="DD101" t="s">
        <v>3</v>
      </c>
      <c r="DE101" t="s">
        <v>3</v>
      </c>
      <c r="DF101">
        <f t="shared" si="22"/>
        <v>0</v>
      </c>
      <c r="DG101">
        <f>ROUND(ROUND(AF101*AJ101,2)*CX101,2)</f>
        <v>-30.58</v>
      </c>
      <c r="DH101">
        <f t="shared" si="18"/>
        <v>-33.46</v>
      </c>
      <c r="DI101">
        <f t="shared" si="19"/>
        <v>0</v>
      </c>
      <c r="DJ101">
        <f>DG101+DH101</f>
        <v>-64.039999999999992</v>
      </c>
      <c r="DK101">
        <v>1</v>
      </c>
      <c r="DL101" t="s">
        <v>536</v>
      </c>
      <c r="DM101">
        <v>4</v>
      </c>
      <c r="DN101" t="s">
        <v>526</v>
      </c>
      <c r="DO101">
        <v>1</v>
      </c>
    </row>
    <row r="102" spans="1:119" x14ac:dyDescent="0.2">
      <c r="A102">
        <f>ROW(Source!A161)</f>
        <v>161</v>
      </c>
      <c r="B102">
        <v>312611130</v>
      </c>
      <c r="C102">
        <v>312613105</v>
      </c>
      <c r="D102">
        <v>277945805</v>
      </c>
      <c r="E102">
        <v>1</v>
      </c>
      <c r="F102">
        <v>1</v>
      </c>
      <c r="G102">
        <v>1</v>
      </c>
      <c r="H102">
        <v>2</v>
      </c>
      <c r="I102" t="s">
        <v>533</v>
      </c>
      <c r="J102" t="s">
        <v>534</v>
      </c>
      <c r="K102" t="s">
        <v>535</v>
      </c>
      <c r="L102">
        <v>1368</v>
      </c>
      <c r="N102">
        <v>1011</v>
      </c>
      <c r="O102" t="s">
        <v>313</v>
      </c>
      <c r="P102" t="s">
        <v>313</v>
      </c>
      <c r="Q102">
        <v>1</v>
      </c>
      <c r="W102">
        <v>0</v>
      </c>
      <c r="X102">
        <v>721652621</v>
      </c>
      <c r="Y102">
        <f t="shared" si="15"/>
        <v>0.01</v>
      </c>
      <c r="AA102">
        <v>0</v>
      </c>
      <c r="AB102">
        <v>544.70000000000005</v>
      </c>
      <c r="AC102">
        <v>477.98</v>
      </c>
      <c r="AD102">
        <v>0</v>
      </c>
      <c r="AE102">
        <v>0</v>
      </c>
      <c r="AF102">
        <v>544.70000000000005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0.01</v>
      </c>
      <c r="AU102" t="s">
        <v>3</v>
      </c>
      <c r="AV102">
        <v>1</v>
      </c>
      <c r="AW102">
        <v>2</v>
      </c>
      <c r="AX102">
        <v>312613113</v>
      </c>
      <c r="AY102">
        <v>1</v>
      </c>
      <c r="AZ102">
        <v>0</v>
      </c>
      <c r="BA102">
        <v>132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5.447000000000001</v>
      </c>
      <c r="BL102">
        <v>4.7798000000000007</v>
      </c>
      <c r="BM102">
        <v>0</v>
      </c>
      <c r="BN102">
        <v>0</v>
      </c>
      <c r="BO102">
        <v>0.01</v>
      </c>
      <c r="BP102">
        <v>1</v>
      </c>
      <c r="BQ102">
        <v>0</v>
      </c>
      <c r="BR102">
        <v>5.447000000000001</v>
      </c>
      <c r="BS102">
        <v>4.7798000000000007</v>
      </c>
      <c r="BT102">
        <v>0</v>
      </c>
      <c r="BU102">
        <v>0</v>
      </c>
      <c r="BV102">
        <v>0.01</v>
      </c>
      <c r="BW102">
        <v>1</v>
      </c>
      <c r="CV102">
        <v>0</v>
      </c>
      <c r="CW102">
        <f>ROUND(Y102*Source!I161*DO102,7)</f>
        <v>-0.01</v>
      </c>
      <c r="CX102">
        <f>ROUND(Y102*Source!I161,7)</f>
        <v>-0.01</v>
      </c>
      <c r="CY102">
        <f>AB102</f>
        <v>544.70000000000005</v>
      </c>
      <c r="CZ102">
        <f>AF102</f>
        <v>544.70000000000005</v>
      </c>
      <c r="DA102">
        <f>AJ102</f>
        <v>1</v>
      </c>
      <c r="DB102">
        <f t="shared" si="16"/>
        <v>5.45</v>
      </c>
      <c r="DC102">
        <f t="shared" si="17"/>
        <v>4.78</v>
      </c>
      <c r="DD102" t="s">
        <v>3</v>
      </c>
      <c r="DE102" t="s">
        <v>3</v>
      </c>
      <c r="DF102">
        <f t="shared" si="22"/>
        <v>0</v>
      </c>
      <c r="DG102">
        <f t="shared" ref="DG102:DG109" si="25">ROUND(ROUND(AF102,2)*CX102,2)</f>
        <v>-5.45</v>
      </c>
      <c r="DH102">
        <f t="shared" si="18"/>
        <v>-4.78</v>
      </c>
      <c r="DI102">
        <f t="shared" si="19"/>
        <v>0</v>
      </c>
      <c r="DJ102">
        <f>DG102+DH102</f>
        <v>-10.23</v>
      </c>
      <c r="DK102">
        <v>1</v>
      </c>
      <c r="DL102" t="s">
        <v>536</v>
      </c>
      <c r="DM102">
        <v>4</v>
      </c>
      <c r="DN102" t="s">
        <v>526</v>
      </c>
      <c r="DO102">
        <v>1</v>
      </c>
    </row>
    <row r="103" spans="1:119" x14ac:dyDescent="0.2">
      <c r="A103">
        <f>ROW(Source!A162)</f>
        <v>162</v>
      </c>
      <c r="B103">
        <v>312611130</v>
      </c>
      <c r="C103">
        <v>312613114</v>
      </c>
      <c r="D103">
        <v>277560446</v>
      </c>
      <c r="E103">
        <v>109</v>
      </c>
      <c r="F103">
        <v>1</v>
      </c>
      <c r="G103">
        <v>1</v>
      </c>
      <c r="H103">
        <v>1</v>
      </c>
      <c r="I103" t="s">
        <v>569</v>
      </c>
      <c r="J103" t="s">
        <v>3</v>
      </c>
      <c r="K103" t="s">
        <v>570</v>
      </c>
      <c r="L103">
        <v>1369</v>
      </c>
      <c r="N103">
        <v>1013</v>
      </c>
      <c r="O103" t="s">
        <v>571</v>
      </c>
      <c r="P103" t="s">
        <v>571</v>
      </c>
      <c r="Q103">
        <v>1</v>
      </c>
      <c r="W103">
        <v>0</v>
      </c>
      <c r="X103">
        <v>-236928766</v>
      </c>
      <c r="Y103">
        <f>(AT103*ROUND(1.15,7))</f>
        <v>1.1384999999999998</v>
      </c>
      <c r="AA103">
        <v>0</v>
      </c>
      <c r="AB103">
        <v>0</v>
      </c>
      <c r="AC103">
        <v>0</v>
      </c>
      <c r="AD103">
        <v>388.8</v>
      </c>
      <c r="AE103">
        <v>0</v>
      </c>
      <c r="AF103">
        <v>0</v>
      </c>
      <c r="AG103">
        <v>0</v>
      </c>
      <c r="AH103">
        <v>388.8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0.99</v>
      </c>
      <c r="AU103" t="s">
        <v>123</v>
      </c>
      <c r="AV103">
        <v>1</v>
      </c>
      <c r="AW103">
        <v>2</v>
      </c>
      <c r="AX103">
        <v>312613128</v>
      </c>
      <c r="AY103">
        <v>1</v>
      </c>
      <c r="AZ103">
        <v>0</v>
      </c>
      <c r="BA103">
        <v>133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384.91200000000003</v>
      </c>
      <c r="BN103">
        <v>0.99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442.64879999999994</v>
      </c>
      <c r="BU103">
        <v>1.1384999999999998</v>
      </c>
      <c r="BV103">
        <v>0</v>
      </c>
      <c r="BW103">
        <v>1</v>
      </c>
      <c r="CU103">
        <f>ROUND(AT103*Source!I162*AH103*AL103,2)</f>
        <v>5.77</v>
      </c>
      <c r="CV103">
        <f>ROUND(Y103*Source!I162,7)</f>
        <v>1.7077499999999999E-2</v>
      </c>
      <c r="CW103">
        <v>0</v>
      </c>
      <c r="CX103">
        <f>ROUND(Y103*Source!I162,7)</f>
        <v>1.7077499999999999E-2</v>
      </c>
      <c r="CY103">
        <f>AD103</f>
        <v>388.8</v>
      </c>
      <c r="CZ103">
        <f>AH103</f>
        <v>388.8</v>
      </c>
      <c r="DA103">
        <f>AL103</f>
        <v>1</v>
      </c>
      <c r="DB103">
        <f>ROUND((ROUND(AT103*CZ103,2)*ROUND(1.15,7)),6)</f>
        <v>442.6465</v>
      </c>
      <c r="DC103">
        <f>ROUND((ROUND(AT103*AG103,2)*ROUND(1.15,7)),6)</f>
        <v>0</v>
      </c>
      <c r="DD103" t="s">
        <v>3</v>
      </c>
      <c r="DE103" t="s">
        <v>3</v>
      </c>
      <c r="DF103">
        <f t="shared" si="22"/>
        <v>0</v>
      </c>
      <c r="DG103">
        <f t="shared" si="25"/>
        <v>0</v>
      </c>
      <c r="DH103">
        <f t="shared" si="18"/>
        <v>0</v>
      </c>
      <c r="DI103">
        <f t="shared" si="19"/>
        <v>6.64</v>
      </c>
      <c r="DJ103">
        <f>DI103</f>
        <v>6.64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ROW(Source!A162)</f>
        <v>162</v>
      </c>
      <c r="B104">
        <v>312611130</v>
      </c>
      <c r="C104">
        <v>312613114</v>
      </c>
      <c r="D104">
        <v>277560448</v>
      </c>
      <c r="E104">
        <v>109</v>
      </c>
      <c r="F104">
        <v>1</v>
      </c>
      <c r="G104">
        <v>1</v>
      </c>
      <c r="H104">
        <v>1</v>
      </c>
      <c r="I104" t="s">
        <v>572</v>
      </c>
      <c r="J104" t="s">
        <v>3</v>
      </c>
      <c r="K104" t="s">
        <v>573</v>
      </c>
      <c r="L104">
        <v>1369</v>
      </c>
      <c r="N104">
        <v>1013</v>
      </c>
      <c r="O104" t="s">
        <v>571</v>
      </c>
      <c r="P104" t="s">
        <v>571</v>
      </c>
      <c r="Q104">
        <v>1</v>
      </c>
      <c r="W104">
        <v>0</v>
      </c>
      <c r="X104">
        <v>-587036825</v>
      </c>
      <c r="Y104">
        <f>(AT104*ROUND(1.15,7))</f>
        <v>54.383499999999998</v>
      </c>
      <c r="AA104">
        <v>0</v>
      </c>
      <c r="AB104">
        <v>0</v>
      </c>
      <c r="AC104">
        <v>0</v>
      </c>
      <c r="AD104">
        <v>424.47</v>
      </c>
      <c r="AE104">
        <v>0</v>
      </c>
      <c r="AF104">
        <v>0</v>
      </c>
      <c r="AG104">
        <v>0</v>
      </c>
      <c r="AH104">
        <v>424.47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47.29</v>
      </c>
      <c r="AU104" t="s">
        <v>123</v>
      </c>
      <c r="AV104">
        <v>1</v>
      </c>
      <c r="AW104">
        <v>2</v>
      </c>
      <c r="AX104">
        <v>312613129</v>
      </c>
      <c r="AY104">
        <v>1</v>
      </c>
      <c r="AZ104">
        <v>0</v>
      </c>
      <c r="BA104">
        <v>134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20073.186300000001</v>
      </c>
      <c r="BN104">
        <v>47.29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23084.164245</v>
      </c>
      <c r="BU104">
        <v>54.383499999999998</v>
      </c>
      <c r="BV104">
        <v>0</v>
      </c>
      <c r="BW104">
        <v>1</v>
      </c>
      <c r="CU104">
        <f>ROUND(AT104*Source!I162*AH104*AL104,2)</f>
        <v>301.10000000000002</v>
      </c>
      <c r="CV104">
        <f>ROUND(Y104*Source!I162,7)</f>
        <v>0.81575249999999999</v>
      </c>
      <c r="CW104">
        <v>0</v>
      </c>
      <c r="CX104">
        <f>ROUND(Y104*Source!I162,7)</f>
        <v>0.81575249999999999</v>
      </c>
      <c r="CY104">
        <f>AD104</f>
        <v>424.47</v>
      </c>
      <c r="CZ104">
        <f>AH104</f>
        <v>424.47</v>
      </c>
      <c r="DA104">
        <f>AL104</f>
        <v>1</v>
      </c>
      <c r="DB104">
        <f>ROUND((ROUND(AT104*CZ104,2)*ROUND(1.15,7)),6)</f>
        <v>23084.1685</v>
      </c>
      <c r="DC104">
        <f>ROUND((ROUND(AT104*AG104,2)*ROUND(1.15,7)),6)</f>
        <v>0</v>
      </c>
      <c r="DD104" t="s">
        <v>3</v>
      </c>
      <c r="DE104" t="s">
        <v>3</v>
      </c>
      <c r="DF104">
        <f t="shared" si="22"/>
        <v>0</v>
      </c>
      <c r="DG104">
        <f t="shared" si="25"/>
        <v>0</v>
      </c>
      <c r="DH104">
        <f t="shared" si="18"/>
        <v>0</v>
      </c>
      <c r="DI104">
        <f t="shared" si="19"/>
        <v>346.26</v>
      </c>
      <c r="DJ104">
        <f>DI104</f>
        <v>346.26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ROW(Source!A162)</f>
        <v>162</v>
      </c>
      <c r="B105">
        <v>312611130</v>
      </c>
      <c r="C105">
        <v>312613114</v>
      </c>
      <c r="D105">
        <v>277560452</v>
      </c>
      <c r="E105">
        <v>109</v>
      </c>
      <c r="F105">
        <v>1</v>
      </c>
      <c r="G105">
        <v>1</v>
      </c>
      <c r="H105">
        <v>1</v>
      </c>
      <c r="I105" t="s">
        <v>574</v>
      </c>
      <c r="J105" t="s">
        <v>3</v>
      </c>
      <c r="K105" t="s">
        <v>575</v>
      </c>
      <c r="L105">
        <v>1369</v>
      </c>
      <c r="N105">
        <v>1013</v>
      </c>
      <c r="O105" t="s">
        <v>571</v>
      </c>
      <c r="P105" t="s">
        <v>571</v>
      </c>
      <c r="Q105">
        <v>1</v>
      </c>
      <c r="W105">
        <v>0</v>
      </c>
      <c r="X105">
        <v>-512803540</v>
      </c>
      <c r="Y105">
        <f>(AT105*ROUND(1.15,7))</f>
        <v>26.933</v>
      </c>
      <c r="AA105">
        <v>0</v>
      </c>
      <c r="AB105">
        <v>0</v>
      </c>
      <c r="AC105">
        <v>0</v>
      </c>
      <c r="AD105">
        <v>477.98</v>
      </c>
      <c r="AE105">
        <v>0</v>
      </c>
      <c r="AF105">
        <v>0</v>
      </c>
      <c r="AG105">
        <v>0</v>
      </c>
      <c r="AH105">
        <v>477.98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23.42</v>
      </c>
      <c r="AU105" t="s">
        <v>123</v>
      </c>
      <c r="AV105">
        <v>1</v>
      </c>
      <c r="AW105">
        <v>2</v>
      </c>
      <c r="AX105">
        <v>312613130</v>
      </c>
      <c r="AY105">
        <v>1</v>
      </c>
      <c r="AZ105">
        <v>0</v>
      </c>
      <c r="BA105">
        <v>135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11194.2916</v>
      </c>
      <c r="BN105">
        <v>23.42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12873.43534</v>
      </c>
      <c r="BU105">
        <v>26.933</v>
      </c>
      <c r="BV105">
        <v>0</v>
      </c>
      <c r="BW105">
        <v>1</v>
      </c>
      <c r="CU105">
        <f>ROUND(AT105*Source!I162*AH105*AL105,2)</f>
        <v>167.91</v>
      </c>
      <c r="CV105">
        <f>ROUND(Y105*Source!I162,7)</f>
        <v>0.40399499999999999</v>
      </c>
      <c r="CW105">
        <v>0</v>
      </c>
      <c r="CX105">
        <f>ROUND(Y105*Source!I162,7)</f>
        <v>0.40399499999999999</v>
      </c>
      <c r="CY105">
        <f>AD105</f>
        <v>477.98</v>
      </c>
      <c r="CZ105">
        <f>AH105</f>
        <v>477.98</v>
      </c>
      <c r="DA105">
        <f>AL105</f>
        <v>1</v>
      </c>
      <c r="DB105">
        <f>ROUND((ROUND(AT105*CZ105,2)*ROUND(1.15,7)),6)</f>
        <v>12873.433499999999</v>
      </c>
      <c r="DC105">
        <f>ROUND((ROUND(AT105*AG105,2)*ROUND(1.15,7)),6)</f>
        <v>0</v>
      </c>
      <c r="DD105" t="s">
        <v>3</v>
      </c>
      <c r="DE105" t="s">
        <v>3</v>
      </c>
      <c r="DF105">
        <f t="shared" si="22"/>
        <v>0</v>
      </c>
      <c r="DG105">
        <f t="shared" si="25"/>
        <v>0</v>
      </c>
      <c r="DH105">
        <f t="shared" si="18"/>
        <v>0</v>
      </c>
      <c r="DI105">
        <f t="shared" si="19"/>
        <v>193.1</v>
      </c>
      <c r="DJ105">
        <f>DI105</f>
        <v>193.1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ROW(Source!A162)</f>
        <v>162</v>
      </c>
      <c r="B106">
        <v>312611130</v>
      </c>
      <c r="C106">
        <v>312613114</v>
      </c>
      <c r="D106">
        <v>277560455</v>
      </c>
      <c r="E106">
        <v>109</v>
      </c>
      <c r="F106">
        <v>1</v>
      </c>
      <c r="G106">
        <v>1</v>
      </c>
      <c r="H106">
        <v>1</v>
      </c>
      <c r="I106" t="s">
        <v>576</v>
      </c>
      <c r="J106" t="s">
        <v>3</v>
      </c>
      <c r="K106" t="s">
        <v>577</v>
      </c>
      <c r="L106">
        <v>1369</v>
      </c>
      <c r="N106">
        <v>1013</v>
      </c>
      <c r="O106" t="s">
        <v>571</v>
      </c>
      <c r="P106" t="s">
        <v>571</v>
      </c>
      <c r="Q106">
        <v>1</v>
      </c>
      <c r="W106">
        <v>0</v>
      </c>
      <c r="X106">
        <v>1518711480</v>
      </c>
      <c r="Y106">
        <f>(AT106*ROUND(1.15,7))</f>
        <v>26.933</v>
      </c>
      <c r="AA106">
        <v>0</v>
      </c>
      <c r="AB106">
        <v>0</v>
      </c>
      <c r="AC106">
        <v>0</v>
      </c>
      <c r="AD106">
        <v>549.32000000000005</v>
      </c>
      <c r="AE106">
        <v>0</v>
      </c>
      <c r="AF106">
        <v>0</v>
      </c>
      <c r="AG106">
        <v>0</v>
      </c>
      <c r="AH106">
        <v>549.32000000000005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23.42</v>
      </c>
      <c r="AU106" t="s">
        <v>123</v>
      </c>
      <c r="AV106">
        <v>1</v>
      </c>
      <c r="AW106">
        <v>2</v>
      </c>
      <c r="AX106">
        <v>312613131</v>
      </c>
      <c r="AY106">
        <v>1</v>
      </c>
      <c r="AZ106">
        <v>0</v>
      </c>
      <c r="BA106">
        <v>136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12865.074400000001</v>
      </c>
      <c r="BN106">
        <v>23.42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14794.835560000001</v>
      </c>
      <c r="BU106">
        <v>26.933</v>
      </c>
      <c r="BV106">
        <v>0</v>
      </c>
      <c r="BW106">
        <v>1</v>
      </c>
      <c r="CU106">
        <f>ROUND(AT106*Source!I162*AH106*AL106,2)</f>
        <v>192.98</v>
      </c>
      <c r="CV106">
        <f>ROUND(Y106*Source!I162,7)</f>
        <v>0.40399499999999999</v>
      </c>
      <c r="CW106">
        <v>0</v>
      </c>
      <c r="CX106">
        <f>ROUND(Y106*Source!I162,7)</f>
        <v>0.40399499999999999</v>
      </c>
      <c r="CY106">
        <f>AD106</f>
        <v>549.32000000000005</v>
      </c>
      <c r="CZ106">
        <f>AH106</f>
        <v>549.32000000000005</v>
      </c>
      <c r="DA106">
        <f>AL106</f>
        <v>1</v>
      </c>
      <c r="DB106">
        <f>ROUND((ROUND(AT106*CZ106,2)*ROUND(1.15,7)),6)</f>
        <v>14794.8305</v>
      </c>
      <c r="DC106">
        <f>ROUND((ROUND(AT106*AG106,2)*ROUND(1.15,7)),6)</f>
        <v>0</v>
      </c>
      <c r="DD106" t="s">
        <v>3</v>
      </c>
      <c r="DE106" t="s">
        <v>3</v>
      </c>
      <c r="DF106">
        <f t="shared" si="22"/>
        <v>0</v>
      </c>
      <c r="DG106">
        <f t="shared" si="25"/>
        <v>0</v>
      </c>
      <c r="DH106">
        <f t="shared" si="18"/>
        <v>0</v>
      </c>
      <c r="DI106">
        <f t="shared" si="19"/>
        <v>221.92</v>
      </c>
      <c r="DJ106">
        <f>DI106</f>
        <v>221.92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ROW(Source!A162)</f>
        <v>162</v>
      </c>
      <c r="B107">
        <v>312611130</v>
      </c>
      <c r="C107">
        <v>312613114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527</v>
      </c>
      <c r="J107" t="s">
        <v>3</v>
      </c>
      <c r="K107" t="s">
        <v>528</v>
      </c>
      <c r="L107">
        <v>1191</v>
      </c>
      <c r="N107">
        <v>1013</v>
      </c>
      <c r="O107" t="s">
        <v>526</v>
      </c>
      <c r="P107" t="s">
        <v>526</v>
      </c>
      <c r="Q107">
        <v>1</v>
      </c>
      <c r="W107">
        <v>0</v>
      </c>
      <c r="X107">
        <v>-1417349443</v>
      </c>
      <c r="Y107">
        <f t="shared" ref="Y107:Y112" si="26">(AT107*ROUND(1.25,7))</f>
        <v>31.112500000000001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24.89</v>
      </c>
      <c r="AU107" t="s">
        <v>122</v>
      </c>
      <c r="AV107">
        <v>2</v>
      </c>
      <c r="AW107">
        <v>2</v>
      </c>
      <c r="AX107">
        <v>312613132</v>
      </c>
      <c r="AY107">
        <v>1</v>
      </c>
      <c r="AZ107">
        <v>0</v>
      </c>
      <c r="BA107">
        <v>137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ROUND(Y107*Source!I162,7)</f>
        <v>0.46668749999999998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2" si="27">ROUND((ROUND(AT107*CZ107,2)*ROUND(1.25,7)),6)</f>
        <v>0</v>
      </c>
      <c r="DC107">
        <f t="shared" ref="DC107:DC112" si="28">ROUND((ROUND(AT107*AG107,2)*ROUND(1.25,7)),6)</f>
        <v>0</v>
      </c>
      <c r="DD107" t="s">
        <v>3</v>
      </c>
      <c r="DE107" t="s">
        <v>3</v>
      </c>
      <c r="DF107">
        <f t="shared" si="22"/>
        <v>0</v>
      </c>
      <c r="DG107">
        <f t="shared" si="25"/>
        <v>0</v>
      </c>
      <c r="DH107">
        <f t="shared" si="18"/>
        <v>0</v>
      </c>
      <c r="DI107">
        <f t="shared" si="19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ROW(Source!A162)</f>
        <v>162</v>
      </c>
      <c r="B108">
        <v>312611130</v>
      </c>
      <c r="C108">
        <v>312613114</v>
      </c>
      <c r="D108">
        <v>277944622</v>
      </c>
      <c r="E108">
        <v>1</v>
      </c>
      <c r="F108">
        <v>1</v>
      </c>
      <c r="G108">
        <v>1</v>
      </c>
      <c r="H108">
        <v>2</v>
      </c>
      <c r="I108" t="s">
        <v>529</v>
      </c>
      <c r="J108" t="s">
        <v>530</v>
      </c>
      <c r="K108" t="s">
        <v>531</v>
      </c>
      <c r="L108">
        <v>1368</v>
      </c>
      <c r="N108">
        <v>1011</v>
      </c>
      <c r="O108" t="s">
        <v>313</v>
      </c>
      <c r="P108" t="s">
        <v>313</v>
      </c>
      <c r="Q108">
        <v>1</v>
      </c>
      <c r="W108">
        <v>0</v>
      </c>
      <c r="X108">
        <v>-776243211</v>
      </c>
      <c r="Y108">
        <f t="shared" si="26"/>
        <v>0.9375</v>
      </c>
      <c r="AA108">
        <v>0</v>
      </c>
      <c r="AB108">
        <v>1472.33</v>
      </c>
      <c r="AC108">
        <v>642.05999999999995</v>
      </c>
      <c r="AD108">
        <v>0</v>
      </c>
      <c r="AE108">
        <v>0</v>
      </c>
      <c r="AF108">
        <v>1472.33</v>
      </c>
      <c r="AG108">
        <v>642.05999999999995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0.75</v>
      </c>
      <c r="AU108" t="s">
        <v>122</v>
      </c>
      <c r="AV108">
        <v>1</v>
      </c>
      <c r="AW108">
        <v>2</v>
      </c>
      <c r="AX108">
        <v>312613133</v>
      </c>
      <c r="AY108">
        <v>1</v>
      </c>
      <c r="AZ108">
        <v>0</v>
      </c>
      <c r="BA108">
        <v>138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1104.2474999999999</v>
      </c>
      <c r="BL108">
        <v>481.54499999999996</v>
      </c>
      <c r="BM108">
        <v>0</v>
      </c>
      <c r="BN108">
        <v>0</v>
      </c>
      <c r="BO108">
        <v>0.75</v>
      </c>
      <c r="BP108">
        <v>1</v>
      </c>
      <c r="BQ108">
        <v>0</v>
      </c>
      <c r="BR108">
        <v>1380.3093749999998</v>
      </c>
      <c r="BS108">
        <v>601.93124999999998</v>
      </c>
      <c r="BT108">
        <v>0</v>
      </c>
      <c r="BU108">
        <v>0</v>
      </c>
      <c r="BV108">
        <v>0.9375</v>
      </c>
      <c r="BW108">
        <v>1</v>
      </c>
      <c r="CV108">
        <v>0</v>
      </c>
      <c r="CW108">
        <f>ROUND(Y108*Source!I162*DO108,7)</f>
        <v>1.40625E-2</v>
      </c>
      <c r="CX108">
        <f>ROUND(Y108*Source!I162,7)</f>
        <v>1.40625E-2</v>
      </c>
      <c r="CY108">
        <f>AB108</f>
        <v>1472.33</v>
      </c>
      <c r="CZ108">
        <f>AF108</f>
        <v>1472.33</v>
      </c>
      <c r="DA108">
        <f>AJ108</f>
        <v>1</v>
      </c>
      <c r="DB108">
        <f t="shared" si="27"/>
        <v>1380.3125</v>
      </c>
      <c r="DC108">
        <f t="shared" si="28"/>
        <v>601.9375</v>
      </c>
      <c r="DD108" t="s">
        <v>3</v>
      </c>
      <c r="DE108" t="s">
        <v>3</v>
      </c>
      <c r="DF108">
        <f t="shared" si="22"/>
        <v>0</v>
      </c>
      <c r="DG108">
        <f t="shared" si="25"/>
        <v>20.7</v>
      </c>
      <c r="DH108">
        <f t="shared" si="18"/>
        <v>9.0299999999999994</v>
      </c>
      <c r="DI108">
        <f t="shared" si="19"/>
        <v>0</v>
      </c>
      <c r="DJ108">
        <f>DG108+DH108</f>
        <v>29.729999999999997</v>
      </c>
      <c r="DK108">
        <v>1</v>
      </c>
      <c r="DL108" t="s">
        <v>532</v>
      </c>
      <c r="DM108">
        <v>6</v>
      </c>
      <c r="DN108" t="s">
        <v>526</v>
      </c>
      <c r="DO108">
        <v>1</v>
      </c>
    </row>
    <row r="109" spans="1:119" x14ac:dyDescent="0.2">
      <c r="A109">
        <f>ROW(Source!A162)</f>
        <v>162</v>
      </c>
      <c r="B109">
        <v>312611130</v>
      </c>
      <c r="C109">
        <v>312613114</v>
      </c>
      <c r="D109">
        <v>277944809</v>
      </c>
      <c r="E109">
        <v>1</v>
      </c>
      <c r="F109">
        <v>1</v>
      </c>
      <c r="G109">
        <v>1</v>
      </c>
      <c r="H109">
        <v>2</v>
      </c>
      <c r="I109" t="s">
        <v>578</v>
      </c>
      <c r="J109" t="s">
        <v>579</v>
      </c>
      <c r="K109" t="s">
        <v>580</v>
      </c>
      <c r="L109">
        <v>1368</v>
      </c>
      <c r="N109">
        <v>1011</v>
      </c>
      <c r="O109" t="s">
        <v>313</v>
      </c>
      <c r="P109" t="s">
        <v>313</v>
      </c>
      <c r="Q109">
        <v>1</v>
      </c>
      <c r="W109">
        <v>0</v>
      </c>
      <c r="X109">
        <v>-1432554125</v>
      </c>
      <c r="Y109">
        <f t="shared" si="26"/>
        <v>1.0125000000000002</v>
      </c>
      <c r="AA109">
        <v>0</v>
      </c>
      <c r="AB109">
        <v>15.14</v>
      </c>
      <c r="AC109">
        <v>0</v>
      </c>
      <c r="AD109">
        <v>0</v>
      </c>
      <c r="AE109">
        <v>0</v>
      </c>
      <c r="AF109">
        <v>15.14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0.81</v>
      </c>
      <c r="AU109" t="s">
        <v>122</v>
      </c>
      <c r="AV109">
        <v>1</v>
      </c>
      <c r="AW109">
        <v>2</v>
      </c>
      <c r="AX109">
        <v>312613134</v>
      </c>
      <c r="AY109">
        <v>1</v>
      </c>
      <c r="AZ109">
        <v>0</v>
      </c>
      <c r="BA109">
        <v>139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12.263400000000001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15.329250000000004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ROUND(Y109*Source!I162*DO109,7)</f>
        <v>0</v>
      </c>
      <c r="CX109">
        <f>ROUND(Y109*Source!I162,7)</f>
        <v>1.51875E-2</v>
      </c>
      <c r="CY109">
        <f>AB109</f>
        <v>15.14</v>
      </c>
      <c r="CZ109">
        <f>AF109</f>
        <v>15.14</v>
      </c>
      <c r="DA109">
        <f>AJ109</f>
        <v>1</v>
      </c>
      <c r="DB109">
        <f t="shared" si="27"/>
        <v>15.324999999999999</v>
      </c>
      <c r="DC109">
        <f t="shared" si="28"/>
        <v>0</v>
      </c>
      <c r="DD109" t="s">
        <v>3</v>
      </c>
      <c r="DE109" t="s">
        <v>3</v>
      </c>
      <c r="DF109">
        <f t="shared" si="22"/>
        <v>0</v>
      </c>
      <c r="DG109">
        <f t="shared" si="25"/>
        <v>0.23</v>
      </c>
      <c r="DH109">
        <f t="shared" si="18"/>
        <v>0</v>
      </c>
      <c r="DI109">
        <f t="shared" si="19"/>
        <v>0</v>
      </c>
      <c r="DJ109">
        <f>DG109+DH109</f>
        <v>0.23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ROW(Source!A162)</f>
        <v>162</v>
      </c>
      <c r="B110">
        <v>312611130</v>
      </c>
      <c r="C110">
        <v>312613114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581</v>
      </c>
      <c r="J110" t="s">
        <v>582</v>
      </c>
      <c r="K110" t="s">
        <v>583</v>
      </c>
      <c r="L110">
        <v>1368</v>
      </c>
      <c r="N110">
        <v>1011</v>
      </c>
      <c r="O110" t="s">
        <v>313</v>
      </c>
      <c r="P110" t="s">
        <v>313</v>
      </c>
      <c r="Q110">
        <v>1</v>
      </c>
      <c r="W110">
        <v>0</v>
      </c>
      <c r="X110">
        <v>412917512</v>
      </c>
      <c r="Y110">
        <f t="shared" si="26"/>
        <v>28.424999999999997</v>
      </c>
      <c r="AA110">
        <v>0</v>
      </c>
      <c r="AB110">
        <v>436.88</v>
      </c>
      <c r="AC110">
        <v>477.98</v>
      </c>
      <c r="AD110">
        <v>0</v>
      </c>
      <c r="AE110">
        <v>0</v>
      </c>
      <c r="AF110">
        <v>346.73</v>
      </c>
      <c r="AG110">
        <v>477.98</v>
      </c>
      <c r="AH110">
        <v>0</v>
      </c>
      <c r="AI110">
        <v>1</v>
      </c>
      <c r="AJ110">
        <v>1.26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22.74</v>
      </c>
      <c r="AU110" t="s">
        <v>122</v>
      </c>
      <c r="AV110">
        <v>1</v>
      </c>
      <c r="AW110">
        <v>2</v>
      </c>
      <c r="AX110">
        <v>312613135</v>
      </c>
      <c r="AY110">
        <v>1</v>
      </c>
      <c r="AZ110">
        <v>0</v>
      </c>
      <c r="BA110">
        <v>140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7884.6401999999998</v>
      </c>
      <c r="BL110">
        <v>10869.2652</v>
      </c>
      <c r="BM110">
        <v>0</v>
      </c>
      <c r="BN110">
        <v>0</v>
      </c>
      <c r="BO110">
        <v>22.74</v>
      </c>
      <c r="BP110">
        <v>1</v>
      </c>
      <c r="BQ110">
        <v>0</v>
      </c>
      <c r="BR110">
        <v>9855.8002500000002</v>
      </c>
      <c r="BS110">
        <v>13586.581499999998</v>
      </c>
      <c r="BT110">
        <v>0</v>
      </c>
      <c r="BU110">
        <v>0</v>
      </c>
      <c r="BV110">
        <v>28.424999999999997</v>
      </c>
      <c r="BW110">
        <v>1</v>
      </c>
      <c r="CV110">
        <v>0</v>
      </c>
      <c r="CW110">
        <f>ROUND(Y110*Source!I162*DO110,7)</f>
        <v>0.426375</v>
      </c>
      <c r="CX110">
        <f>ROUND(Y110*Source!I162,7)</f>
        <v>0.426375</v>
      </c>
      <c r="CY110">
        <f>AB110</f>
        <v>436.88</v>
      </c>
      <c r="CZ110">
        <f>AF110</f>
        <v>346.73</v>
      </c>
      <c r="DA110">
        <f>AJ110</f>
        <v>1.26</v>
      </c>
      <c r="DB110">
        <f t="shared" si="27"/>
        <v>9855.7999999999993</v>
      </c>
      <c r="DC110">
        <f t="shared" si="28"/>
        <v>13586.5875</v>
      </c>
      <c r="DD110" t="s">
        <v>3</v>
      </c>
      <c r="DE110" t="s">
        <v>3</v>
      </c>
      <c r="DF110">
        <f t="shared" ref="DF110:DF141" si="29">ROUND(ROUND(AE110,2)*CX110,2)</f>
        <v>0</v>
      </c>
      <c r="DG110">
        <f>ROUND(ROUND(AF110*AJ110,2)*CX110,2)</f>
        <v>186.27</v>
      </c>
      <c r="DH110">
        <f t="shared" si="18"/>
        <v>203.8</v>
      </c>
      <c r="DI110">
        <f t="shared" si="19"/>
        <v>0</v>
      </c>
      <c r="DJ110">
        <f>DG110+DH110</f>
        <v>390.07000000000005</v>
      </c>
      <c r="DK110">
        <v>1</v>
      </c>
      <c r="DL110" t="s">
        <v>536</v>
      </c>
      <c r="DM110">
        <v>4</v>
      </c>
      <c r="DN110" t="s">
        <v>526</v>
      </c>
      <c r="DO110">
        <v>1</v>
      </c>
    </row>
    <row r="111" spans="1:119" x14ac:dyDescent="0.2">
      <c r="A111">
        <f>ROW(Source!A162)</f>
        <v>162</v>
      </c>
      <c r="B111">
        <v>312611130</v>
      </c>
      <c r="C111">
        <v>312613114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533</v>
      </c>
      <c r="J111" t="s">
        <v>534</v>
      </c>
      <c r="K111" t="s">
        <v>535</v>
      </c>
      <c r="L111">
        <v>1368</v>
      </c>
      <c r="N111">
        <v>1011</v>
      </c>
      <c r="O111" t="s">
        <v>313</v>
      </c>
      <c r="P111" t="s">
        <v>313</v>
      </c>
      <c r="Q111">
        <v>1</v>
      </c>
      <c r="W111">
        <v>0</v>
      </c>
      <c r="X111">
        <v>721652621</v>
      </c>
      <c r="Y111">
        <f t="shared" si="26"/>
        <v>0.73749999999999993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0.59</v>
      </c>
      <c r="AU111" t="s">
        <v>122</v>
      </c>
      <c r="AV111">
        <v>1</v>
      </c>
      <c r="AW111">
        <v>2</v>
      </c>
      <c r="AX111">
        <v>312613136</v>
      </c>
      <c r="AY111">
        <v>1</v>
      </c>
      <c r="AZ111">
        <v>0</v>
      </c>
      <c r="BA111">
        <v>141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321.37299999999999</v>
      </c>
      <c r="BL111">
        <v>282.00819999999999</v>
      </c>
      <c r="BM111">
        <v>0</v>
      </c>
      <c r="BN111">
        <v>0</v>
      </c>
      <c r="BO111">
        <v>0.59</v>
      </c>
      <c r="BP111">
        <v>1</v>
      </c>
      <c r="BQ111">
        <v>0</v>
      </c>
      <c r="BR111">
        <v>401.71625</v>
      </c>
      <c r="BS111">
        <v>352.51024999999998</v>
      </c>
      <c r="BT111">
        <v>0</v>
      </c>
      <c r="BU111">
        <v>0</v>
      </c>
      <c r="BV111">
        <v>0.73749999999999993</v>
      </c>
      <c r="BW111">
        <v>1</v>
      </c>
      <c r="CV111">
        <v>0</v>
      </c>
      <c r="CW111">
        <f>ROUND(Y111*Source!I162*DO111,7)</f>
        <v>1.1062499999999999E-2</v>
      </c>
      <c r="CX111">
        <f>ROUND(Y111*Source!I162,7)</f>
        <v>1.1062499999999999E-2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 t="shared" si="27"/>
        <v>401.71249999999998</v>
      </c>
      <c r="DC111">
        <f t="shared" si="28"/>
        <v>352.51249999999999</v>
      </c>
      <c r="DD111" t="s">
        <v>3</v>
      </c>
      <c r="DE111" t="s">
        <v>3</v>
      </c>
      <c r="DF111">
        <f t="shared" si="29"/>
        <v>0</v>
      </c>
      <c r="DG111">
        <f t="shared" ref="DG111:DG117" si="30">ROUND(ROUND(AF111,2)*CX111,2)</f>
        <v>6.03</v>
      </c>
      <c r="DH111">
        <f t="shared" si="18"/>
        <v>5.29</v>
      </c>
      <c r="DI111">
        <f t="shared" si="19"/>
        <v>0</v>
      </c>
      <c r="DJ111">
        <f>DG111+DH111</f>
        <v>11.32</v>
      </c>
      <c r="DK111">
        <v>1</v>
      </c>
      <c r="DL111" t="s">
        <v>536</v>
      </c>
      <c r="DM111">
        <v>4</v>
      </c>
      <c r="DN111" t="s">
        <v>526</v>
      </c>
      <c r="DO111">
        <v>1</v>
      </c>
    </row>
    <row r="112" spans="1:119" x14ac:dyDescent="0.2">
      <c r="A112">
        <f>ROW(Source!A162)</f>
        <v>162</v>
      </c>
      <c r="B112">
        <v>312611130</v>
      </c>
      <c r="C112">
        <v>312613114</v>
      </c>
      <c r="D112">
        <v>277946074</v>
      </c>
      <c r="E112">
        <v>1</v>
      </c>
      <c r="F112">
        <v>1</v>
      </c>
      <c r="G112">
        <v>1</v>
      </c>
      <c r="H112">
        <v>2</v>
      </c>
      <c r="I112" t="s">
        <v>584</v>
      </c>
      <c r="J112" t="s">
        <v>585</v>
      </c>
      <c r="K112" t="s">
        <v>586</v>
      </c>
      <c r="L112">
        <v>1368</v>
      </c>
      <c r="N112">
        <v>1011</v>
      </c>
      <c r="O112" t="s">
        <v>313</v>
      </c>
      <c r="P112" t="s">
        <v>313</v>
      </c>
      <c r="Q112">
        <v>1</v>
      </c>
      <c r="W112">
        <v>0</v>
      </c>
      <c r="X112">
        <v>1125415823</v>
      </c>
      <c r="Y112">
        <f t="shared" si="26"/>
        <v>1.0125000000000002</v>
      </c>
      <c r="AA112">
        <v>0</v>
      </c>
      <c r="AB112">
        <v>160.38</v>
      </c>
      <c r="AC112">
        <v>477.98</v>
      </c>
      <c r="AD112">
        <v>0</v>
      </c>
      <c r="AE112">
        <v>0</v>
      </c>
      <c r="AF112">
        <v>160.38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0.81</v>
      </c>
      <c r="AU112" t="s">
        <v>122</v>
      </c>
      <c r="AV112">
        <v>1</v>
      </c>
      <c r="AW112">
        <v>2</v>
      </c>
      <c r="AX112">
        <v>312613137</v>
      </c>
      <c r="AY112">
        <v>1</v>
      </c>
      <c r="AZ112">
        <v>0</v>
      </c>
      <c r="BA112">
        <v>142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129.90780000000001</v>
      </c>
      <c r="BL112">
        <v>387.16380000000004</v>
      </c>
      <c r="BM112">
        <v>0</v>
      </c>
      <c r="BN112">
        <v>0</v>
      </c>
      <c r="BO112">
        <v>0.81</v>
      </c>
      <c r="BP112">
        <v>1</v>
      </c>
      <c r="BQ112">
        <v>0</v>
      </c>
      <c r="BR112">
        <v>162.38475000000003</v>
      </c>
      <c r="BS112">
        <v>483.9547500000001</v>
      </c>
      <c r="BT112">
        <v>0</v>
      </c>
      <c r="BU112">
        <v>0</v>
      </c>
      <c r="BV112">
        <v>1.0125000000000002</v>
      </c>
      <c r="BW112">
        <v>1</v>
      </c>
      <c r="CV112">
        <v>0</v>
      </c>
      <c r="CW112">
        <f>ROUND(Y112*Source!I162*DO112,7)</f>
        <v>1.51875E-2</v>
      </c>
      <c r="CX112">
        <f>ROUND(Y112*Source!I162,7)</f>
        <v>1.51875E-2</v>
      </c>
      <c r="CY112">
        <f>AB112</f>
        <v>160.38</v>
      </c>
      <c r="CZ112">
        <f>AF112</f>
        <v>160.38</v>
      </c>
      <c r="DA112">
        <f>AJ112</f>
        <v>1</v>
      </c>
      <c r="DB112">
        <f t="shared" si="27"/>
        <v>162.38749999999999</v>
      </c>
      <c r="DC112">
        <f t="shared" si="28"/>
        <v>483.95</v>
      </c>
      <c r="DD112" t="s">
        <v>3</v>
      </c>
      <c r="DE112" t="s">
        <v>3</v>
      </c>
      <c r="DF112">
        <f t="shared" si="29"/>
        <v>0</v>
      </c>
      <c r="DG112">
        <f t="shared" si="30"/>
        <v>2.44</v>
      </c>
      <c r="DH112">
        <f t="shared" si="18"/>
        <v>7.26</v>
      </c>
      <c r="DI112">
        <f t="shared" si="19"/>
        <v>0</v>
      </c>
      <c r="DJ112">
        <f>DG112+DH112</f>
        <v>9.6999999999999993</v>
      </c>
      <c r="DK112">
        <v>1</v>
      </c>
      <c r="DL112" t="s">
        <v>536</v>
      </c>
      <c r="DM112">
        <v>4</v>
      </c>
      <c r="DN112" t="s">
        <v>526</v>
      </c>
      <c r="DO112">
        <v>1</v>
      </c>
    </row>
    <row r="113" spans="1:119" x14ac:dyDescent="0.2">
      <c r="A113">
        <f>ROW(Source!A162)</f>
        <v>162</v>
      </c>
      <c r="B113">
        <v>312611130</v>
      </c>
      <c r="C113">
        <v>312613114</v>
      </c>
      <c r="D113">
        <v>277565240</v>
      </c>
      <c r="E113">
        <v>109</v>
      </c>
      <c r="F113">
        <v>1</v>
      </c>
      <c r="G113">
        <v>1</v>
      </c>
      <c r="H113">
        <v>3</v>
      </c>
      <c r="I113" t="s">
        <v>107</v>
      </c>
      <c r="J113" t="s">
        <v>3</v>
      </c>
      <c r="K113" t="s">
        <v>108</v>
      </c>
      <c r="L113">
        <v>1371</v>
      </c>
      <c r="N113">
        <v>1013</v>
      </c>
      <c r="O113" t="s">
        <v>20</v>
      </c>
      <c r="P113" t="s">
        <v>20</v>
      </c>
      <c r="Q113">
        <v>1</v>
      </c>
      <c r="W113">
        <v>0</v>
      </c>
      <c r="X113">
        <v>864875641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22</v>
      </c>
      <c r="AV113">
        <v>0</v>
      </c>
      <c r="AW113">
        <v>2</v>
      </c>
      <c r="AX113">
        <v>312613138</v>
      </c>
      <c r="AY113">
        <v>1</v>
      </c>
      <c r="AZ113">
        <v>0</v>
      </c>
      <c r="BA113">
        <v>143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ROUND(Y113*Source!I162,7)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si="29"/>
        <v>0</v>
      </c>
      <c r="DG113">
        <f t="shared" si="30"/>
        <v>0</v>
      </c>
      <c r="DH113">
        <f t="shared" si="18"/>
        <v>0</v>
      </c>
      <c r="DI113">
        <f t="shared" si="19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ROW(Source!A162)</f>
        <v>162</v>
      </c>
      <c r="B114">
        <v>312611130</v>
      </c>
      <c r="C114">
        <v>312613114</v>
      </c>
      <c r="D114">
        <v>277565250</v>
      </c>
      <c r="E114">
        <v>109</v>
      </c>
      <c r="F114">
        <v>1</v>
      </c>
      <c r="G114">
        <v>1</v>
      </c>
      <c r="H114">
        <v>3</v>
      </c>
      <c r="I114" t="s">
        <v>110</v>
      </c>
      <c r="J114" t="s">
        <v>3</v>
      </c>
      <c r="K114" t="s">
        <v>111</v>
      </c>
      <c r="L114">
        <v>1371</v>
      </c>
      <c r="N114">
        <v>1013</v>
      </c>
      <c r="O114" t="s">
        <v>20</v>
      </c>
      <c r="P114" t="s">
        <v>20</v>
      </c>
      <c r="Q114">
        <v>1</v>
      </c>
      <c r="W114">
        <v>0</v>
      </c>
      <c r="X114">
        <v>-1890832814</v>
      </c>
      <c r="Y114">
        <f>(AT114*ROUND(0,7))</f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22</v>
      </c>
      <c r="AV114">
        <v>0</v>
      </c>
      <c r="AW114">
        <v>2</v>
      </c>
      <c r="AX114">
        <v>312613139</v>
      </c>
      <c r="AY114">
        <v>1</v>
      </c>
      <c r="AZ114">
        <v>0</v>
      </c>
      <c r="BA114">
        <v>144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ROUND(Y114*Source!I162,7)</f>
        <v>0</v>
      </c>
      <c r="CY114">
        <f>AA114</f>
        <v>0</v>
      </c>
      <c r="CZ114">
        <f>AE114</f>
        <v>0</v>
      </c>
      <c r="DA114">
        <f>AI114</f>
        <v>1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 t="shared" si="29"/>
        <v>0</v>
      </c>
      <c r="DG114">
        <f t="shared" si="30"/>
        <v>0</v>
      </c>
      <c r="DH114">
        <f t="shared" si="18"/>
        <v>0</v>
      </c>
      <c r="DI114">
        <f t="shared" si="19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ROW(Source!A162)</f>
        <v>162</v>
      </c>
      <c r="B115">
        <v>312611130</v>
      </c>
      <c r="C115">
        <v>312613114</v>
      </c>
      <c r="D115">
        <v>277565414</v>
      </c>
      <c r="E115">
        <v>109</v>
      </c>
      <c r="F115">
        <v>1</v>
      </c>
      <c r="G115">
        <v>1</v>
      </c>
      <c r="H115">
        <v>3</v>
      </c>
      <c r="I115" t="s">
        <v>113</v>
      </c>
      <c r="J115" t="s">
        <v>3</v>
      </c>
      <c r="K115" t="s">
        <v>114</v>
      </c>
      <c r="L115">
        <v>1477</v>
      </c>
      <c r="N115">
        <v>1013</v>
      </c>
      <c r="O115" t="s">
        <v>103</v>
      </c>
      <c r="P115" t="s">
        <v>105</v>
      </c>
      <c r="Q115">
        <v>1</v>
      </c>
      <c r="W115">
        <v>0</v>
      </c>
      <c r="X115">
        <v>164804165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22</v>
      </c>
      <c r="AV115">
        <v>0</v>
      </c>
      <c r="AW115">
        <v>2</v>
      </c>
      <c r="AX115">
        <v>312613140</v>
      </c>
      <c r="AY115">
        <v>1</v>
      </c>
      <c r="AZ115">
        <v>0</v>
      </c>
      <c r="BA115">
        <v>145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ROUND(Y115*Source!I162,7)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 t="shared" si="29"/>
        <v>0</v>
      </c>
      <c r="DG115">
        <f t="shared" si="30"/>
        <v>0</v>
      </c>
      <c r="DH115">
        <f t="shared" si="18"/>
        <v>0</v>
      </c>
      <c r="DI115">
        <f t="shared" si="19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ROW(Source!A166)</f>
        <v>166</v>
      </c>
      <c r="B116">
        <v>312611130</v>
      </c>
      <c r="C116">
        <v>312624680</v>
      </c>
      <c r="D116">
        <v>75634699</v>
      </c>
      <c r="E116">
        <v>109</v>
      </c>
      <c r="F116">
        <v>1</v>
      </c>
      <c r="G116">
        <v>1</v>
      </c>
      <c r="H116">
        <v>1</v>
      </c>
      <c r="I116" t="s">
        <v>589</v>
      </c>
      <c r="J116" t="s">
        <v>3</v>
      </c>
      <c r="K116" t="s">
        <v>590</v>
      </c>
      <c r="L116">
        <v>1191</v>
      </c>
      <c r="N116">
        <v>1013</v>
      </c>
      <c r="O116" t="s">
        <v>526</v>
      </c>
      <c r="P116" t="s">
        <v>526</v>
      </c>
      <c r="Q116">
        <v>1</v>
      </c>
      <c r="W116">
        <v>0</v>
      </c>
      <c r="X116">
        <v>246699258</v>
      </c>
      <c r="Y116">
        <f t="shared" ref="Y116:Y127" si="31">AT116</f>
        <v>1.27</v>
      </c>
      <c r="AA116">
        <v>0</v>
      </c>
      <c r="AB116">
        <v>0</v>
      </c>
      <c r="AC116">
        <v>0</v>
      </c>
      <c r="AD116">
        <v>417.34</v>
      </c>
      <c r="AE116">
        <v>0</v>
      </c>
      <c r="AF116">
        <v>0</v>
      </c>
      <c r="AG116">
        <v>0</v>
      </c>
      <c r="AH116">
        <v>417.34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1.27</v>
      </c>
      <c r="AU116" t="s">
        <v>3</v>
      </c>
      <c r="AV116">
        <v>1</v>
      </c>
      <c r="AW116">
        <v>2</v>
      </c>
      <c r="AX116">
        <v>312624685</v>
      </c>
      <c r="AY116">
        <v>1</v>
      </c>
      <c r="AZ116">
        <v>0</v>
      </c>
      <c r="BA116">
        <v>146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530.02179999999998</v>
      </c>
      <c r="BN116">
        <v>1.27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530.02179999999998</v>
      </c>
      <c r="BU116">
        <v>1.27</v>
      </c>
      <c r="BV116">
        <v>0</v>
      </c>
      <c r="BW116">
        <v>1</v>
      </c>
      <c r="CU116">
        <f>ROUND(AT116*Source!I166*AH116*AL116,2)</f>
        <v>530.02</v>
      </c>
      <c r="CV116">
        <f>ROUND(Y116*Source!I166,7)</f>
        <v>1.27</v>
      </c>
      <c r="CW116">
        <v>0</v>
      </c>
      <c r="CX116">
        <f>ROUND(Y116*Source!I166,7)</f>
        <v>1.27</v>
      </c>
      <c r="CY116">
        <f>AD116</f>
        <v>417.34</v>
      </c>
      <c r="CZ116">
        <f>AH116</f>
        <v>417.34</v>
      </c>
      <c r="DA116">
        <f>AL116</f>
        <v>1</v>
      </c>
      <c r="DB116">
        <f t="shared" ref="DB116:DB127" si="32">ROUND(ROUND(AT116*CZ116,2),6)</f>
        <v>530.02</v>
      </c>
      <c r="DC116">
        <f t="shared" ref="DC116:DC127" si="33">ROUND(ROUND(AT116*AG116,2),6)</f>
        <v>0</v>
      </c>
      <c r="DD116" t="s">
        <v>3</v>
      </c>
      <c r="DE116" t="s">
        <v>3</v>
      </c>
      <c r="DF116">
        <f t="shared" si="29"/>
        <v>0</v>
      </c>
      <c r="DG116">
        <f t="shared" si="30"/>
        <v>0</v>
      </c>
      <c r="DH116">
        <f t="shared" si="18"/>
        <v>0</v>
      </c>
      <c r="DI116">
        <f t="shared" si="19"/>
        <v>530.02</v>
      </c>
      <c r="DJ116">
        <f>DI116</f>
        <v>530.02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ROW(Source!A166)</f>
        <v>166</v>
      </c>
      <c r="B117">
        <v>312611130</v>
      </c>
      <c r="C117">
        <v>312624680</v>
      </c>
      <c r="D117">
        <v>75629607</v>
      </c>
      <c r="E117">
        <v>109</v>
      </c>
      <c r="F117">
        <v>1</v>
      </c>
      <c r="G117">
        <v>1</v>
      </c>
      <c r="H117">
        <v>1</v>
      </c>
      <c r="I117" t="s">
        <v>527</v>
      </c>
      <c r="J117" t="s">
        <v>3</v>
      </c>
      <c r="K117" t="s">
        <v>528</v>
      </c>
      <c r="L117">
        <v>1191</v>
      </c>
      <c r="N117">
        <v>1013</v>
      </c>
      <c r="O117" t="s">
        <v>526</v>
      </c>
      <c r="P117" t="s">
        <v>526</v>
      </c>
      <c r="Q117">
        <v>1</v>
      </c>
      <c r="W117">
        <v>0</v>
      </c>
      <c r="X117">
        <v>-1417349443</v>
      </c>
      <c r="Y117">
        <f t="shared" si="31"/>
        <v>0.41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0.41</v>
      </c>
      <c r="AU117" t="s">
        <v>3</v>
      </c>
      <c r="AV117">
        <v>2</v>
      </c>
      <c r="AW117">
        <v>2</v>
      </c>
      <c r="AX117">
        <v>312624686</v>
      </c>
      <c r="AY117">
        <v>1</v>
      </c>
      <c r="AZ117">
        <v>0</v>
      </c>
      <c r="BA117">
        <v>147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ROUND(Y117*Source!I166,7)</f>
        <v>0.41</v>
      </c>
      <c r="CY117">
        <f>AD117</f>
        <v>0</v>
      </c>
      <c r="CZ117">
        <f>AH117</f>
        <v>0</v>
      </c>
      <c r="DA117">
        <f>AL117</f>
        <v>1</v>
      </c>
      <c r="DB117">
        <f t="shared" si="32"/>
        <v>0</v>
      </c>
      <c r="DC117">
        <f t="shared" si="33"/>
        <v>0</v>
      </c>
      <c r="DD117" t="s">
        <v>3</v>
      </c>
      <c r="DE117" t="s">
        <v>3</v>
      </c>
      <c r="DF117">
        <f t="shared" si="29"/>
        <v>0</v>
      </c>
      <c r="DG117">
        <f t="shared" si="30"/>
        <v>0</v>
      </c>
      <c r="DH117">
        <f t="shared" si="18"/>
        <v>0</v>
      </c>
      <c r="DI117">
        <f t="shared" si="19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ROW(Source!A166)</f>
        <v>166</v>
      </c>
      <c r="B118">
        <v>312611130</v>
      </c>
      <c r="C118">
        <v>312624680</v>
      </c>
      <c r="D118">
        <v>277944868</v>
      </c>
      <c r="E118">
        <v>1</v>
      </c>
      <c r="F118">
        <v>1</v>
      </c>
      <c r="G118">
        <v>1</v>
      </c>
      <c r="H118">
        <v>2</v>
      </c>
      <c r="I118" t="s">
        <v>581</v>
      </c>
      <c r="J118" t="s">
        <v>582</v>
      </c>
      <c r="K118" t="s">
        <v>583</v>
      </c>
      <c r="L118">
        <v>1368</v>
      </c>
      <c r="N118">
        <v>1011</v>
      </c>
      <c r="O118" t="s">
        <v>313</v>
      </c>
      <c r="P118" t="s">
        <v>313</v>
      </c>
      <c r="Q118">
        <v>1</v>
      </c>
      <c r="W118">
        <v>0</v>
      </c>
      <c r="X118">
        <v>412917512</v>
      </c>
      <c r="Y118">
        <f t="shared" si="31"/>
        <v>0.35</v>
      </c>
      <c r="AA118">
        <v>0</v>
      </c>
      <c r="AB118">
        <v>436.88</v>
      </c>
      <c r="AC118">
        <v>477.98</v>
      </c>
      <c r="AD118">
        <v>0</v>
      </c>
      <c r="AE118">
        <v>0</v>
      </c>
      <c r="AF118">
        <v>346.73</v>
      </c>
      <c r="AG118">
        <v>477.98</v>
      </c>
      <c r="AH118">
        <v>0</v>
      </c>
      <c r="AI118">
        <v>1</v>
      </c>
      <c r="AJ118">
        <v>1.26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0.35</v>
      </c>
      <c r="AU118" t="s">
        <v>3</v>
      </c>
      <c r="AV118">
        <v>1</v>
      </c>
      <c r="AW118">
        <v>2</v>
      </c>
      <c r="AX118">
        <v>312624687</v>
      </c>
      <c r="AY118">
        <v>1</v>
      </c>
      <c r="AZ118">
        <v>0</v>
      </c>
      <c r="BA118">
        <v>148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121.35549999999999</v>
      </c>
      <c r="BL118">
        <v>167.29300000000001</v>
      </c>
      <c r="BM118">
        <v>0</v>
      </c>
      <c r="BN118">
        <v>0</v>
      </c>
      <c r="BO118">
        <v>0.35</v>
      </c>
      <c r="BP118">
        <v>1</v>
      </c>
      <c r="BQ118">
        <v>0</v>
      </c>
      <c r="BR118">
        <v>121.35549999999999</v>
      </c>
      <c r="BS118">
        <v>167.29300000000001</v>
      </c>
      <c r="BT118">
        <v>0</v>
      </c>
      <c r="BU118">
        <v>0</v>
      </c>
      <c r="BV118">
        <v>0.35</v>
      </c>
      <c r="BW118">
        <v>1</v>
      </c>
      <c r="CV118">
        <v>0</v>
      </c>
      <c r="CW118">
        <f>ROUND(Y118*Source!I166*DO118,7)</f>
        <v>0.35</v>
      </c>
      <c r="CX118">
        <f>ROUND(Y118*Source!I166,7)</f>
        <v>0.35</v>
      </c>
      <c r="CY118">
        <f>AB118</f>
        <v>436.88</v>
      </c>
      <c r="CZ118">
        <f>AF118</f>
        <v>346.73</v>
      </c>
      <c r="DA118">
        <f>AJ118</f>
        <v>1.26</v>
      </c>
      <c r="DB118">
        <f t="shared" si="32"/>
        <v>121.36</v>
      </c>
      <c r="DC118">
        <f t="shared" si="33"/>
        <v>167.29</v>
      </c>
      <c r="DD118" t="s">
        <v>3</v>
      </c>
      <c r="DE118" t="s">
        <v>3</v>
      </c>
      <c r="DF118">
        <f t="shared" si="29"/>
        <v>0</v>
      </c>
      <c r="DG118">
        <f>ROUND(ROUND(AF118*AJ118,2)*CX118,2)</f>
        <v>152.91</v>
      </c>
      <c r="DH118">
        <f t="shared" si="18"/>
        <v>167.29</v>
      </c>
      <c r="DI118">
        <f t="shared" si="19"/>
        <v>0</v>
      </c>
      <c r="DJ118">
        <f>DG118+DH118</f>
        <v>320.2</v>
      </c>
      <c r="DK118">
        <v>1</v>
      </c>
      <c r="DL118" t="s">
        <v>536</v>
      </c>
      <c r="DM118">
        <v>4</v>
      </c>
      <c r="DN118" t="s">
        <v>526</v>
      </c>
      <c r="DO118">
        <v>1</v>
      </c>
    </row>
    <row r="119" spans="1:119" x14ac:dyDescent="0.2">
      <c r="A119">
        <f>ROW(Source!A166)</f>
        <v>166</v>
      </c>
      <c r="B119">
        <v>312611130</v>
      </c>
      <c r="C119">
        <v>312624680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533</v>
      </c>
      <c r="J119" t="s">
        <v>534</v>
      </c>
      <c r="K119" t="s">
        <v>535</v>
      </c>
      <c r="L119">
        <v>1368</v>
      </c>
      <c r="N119">
        <v>1011</v>
      </c>
      <c r="O119" t="s">
        <v>313</v>
      </c>
      <c r="P119" t="s">
        <v>313</v>
      </c>
      <c r="Q119">
        <v>1</v>
      </c>
      <c r="W119">
        <v>0</v>
      </c>
      <c r="X119">
        <v>721652621</v>
      </c>
      <c r="Y119">
        <f t="shared" si="31"/>
        <v>0.06</v>
      </c>
      <c r="AA119">
        <v>0</v>
      </c>
      <c r="AB119">
        <v>544.70000000000005</v>
      </c>
      <c r="AC119">
        <v>477.98</v>
      </c>
      <c r="AD119">
        <v>0</v>
      </c>
      <c r="AE119">
        <v>0</v>
      </c>
      <c r="AF119">
        <v>544.70000000000005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0.06</v>
      </c>
      <c r="AU119" t="s">
        <v>3</v>
      </c>
      <c r="AV119">
        <v>1</v>
      </c>
      <c r="AW119">
        <v>2</v>
      </c>
      <c r="AX119">
        <v>312624688</v>
      </c>
      <c r="AY119">
        <v>1</v>
      </c>
      <c r="AZ119">
        <v>0</v>
      </c>
      <c r="BA119">
        <v>149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32.682000000000002</v>
      </c>
      <c r="BL119">
        <v>28.678799999999999</v>
      </c>
      <c r="BM119">
        <v>0</v>
      </c>
      <c r="BN119">
        <v>0</v>
      </c>
      <c r="BO119">
        <v>0.06</v>
      </c>
      <c r="BP119">
        <v>1</v>
      </c>
      <c r="BQ119">
        <v>0</v>
      </c>
      <c r="BR119">
        <v>32.682000000000002</v>
      </c>
      <c r="BS119">
        <v>28.678799999999999</v>
      </c>
      <c r="BT119">
        <v>0</v>
      </c>
      <c r="BU119">
        <v>0</v>
      </c>
      <c r="BV119">
        <v>0.06</v>
      </c>
      <c r="BW119">
        <v>1</v>
      </c>
      <c r="CV119">
        <v>0</v>
      </c>
      <c r="CW119">
        <f>ROUND(Y119*Source!I166*DO119,7)</f>
        <v>0.06</v>
      </c>
      <c r="CX119">
        <f>ROUND(Y119*Source!I166,7)</f>
        <v>0.06</v>
      </c>
      <c r="CY119">
        <f>AB119</f>
        <v>544.70000000000005</v>
      </c>
      <c r="CZ119">
        <f>AF119</f>
        <v>544.70000000000005</v>
      </c>
      <c r="DA119">
        <f>AJ119</f>
        <v>1</v>
      </c>
      <c r="DB119">
        <f t="shared" si="32"/>
        <v>32.68</v>
      </c>
      <c r="DC119">
        <f t="shared" si="33"/>
        <v>28.68</v>
      </c>
      <c r="DD119" t="s">
        <v>3</v>
      </c>
      <c r="DE119" t="s">
        <v>3</v>
      </c>
      <c r="DF119">
        <f t="shared" si="29"/>
        <v>0</v>
      </c>
      <c r="DG119">
        <f>ROUND(ROUND(AF119,2)*CX119,2)</f>
        <v>32.68</v>
      </c>
      <c r="DH119">
        <f t="shared" si="18"/>
        <v>28.68</v>
      </c>
      <c r="DI119">
        <f t="shared" si="19"/>
        <v>0</v>
      </c>
      <c r="DJ119">
        <f>DG119+DH119</f>
        <v>61.36</v>
      </c>
      <c r="DK119">
        <v>1</v>
      </c>
      <c r="DL119" t="s">
        <v>536</v>
      </c>
      <c r="DM119">
        <v>4</v>
      </c>
      <c r="DN119" t="s">
        <v>526</v>
      </c>
      <c r="DO119">
        <v>1</v>
      </c>
    </row>
    <row r="120" spans="1:119" x14ac:dyDescent="0.2">
      <c r="A120">
        <f>ROW(Source!A167)</f>
        <v>167</v>
      </c>
      <c r="B120">
        <v>312611130</v>
      </c>
      <c r="C120">
        <v>312624689</v>
      </c>
      <c r="D120">
        <v>75631485</v>
      </c>
      <c r="E120">
        <v>109</v>
      </c>
      <c r="F120">
        <v>1</v>
      </c>
      <c r="G120">
        <v>1</v>
      </c>
      <c r="H120">
        <v>1</v>
      </c>
      <c r="I120" t="s">
        <v>591</v>
      </c>
      <c r="J120" t="s">
        <v>3</v>
      </c>
      <c r="K120" t="s">
        <v>592</v>
      </c>
      <c r="L120">
        <v>1191</v>
      </c>
      <c r="N120">
        <v>1013</v>
      </c>
      <c r="O120" t="s">
        <v>526</v>
      </c>
      <c r="P120" t="s">
        <v>526</v>
      </c>
      <c r="Q120">
        <v>1</v>
      </c>
      <c r="W120">
        <v>0</v>
      </c>
      <c r="X120">
        <v>1149069633</v>
      </c>
      <c r="Y120">
        <f t="shared" si="31"/>
        <v>0.15</v>
      </c>
      <c r="AA120">
        <v>0</v>
      </c>
      <c r="AB120">
        <v>0</v>
      </c>
      <c r="AC120">
        <v>0</v>
      </c>
      <c r="AD120">
        <v>410.21</v>
      </c>
      <c r="AE120">
        <v>0</v>
      </c>
      <c r="AF120">
        <v>0</v>
      </c>
      <c r="AG120">
        <v>0</v>
      </c>
      <c r="AH120">
        <v>410.21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0.15</v>
      </c>
      <c r="AU120" t="s">
        <v>3</v>
      </c>
      <c r="AV120">
        <v>1</v>
      </c>
      <c r="AW120">
        <v>2</v>
      </c>
      <c r="AX120">
        <v>312624694</v>
      </c>
      <c r="AY120">
        <v>1</v>
      </c>
      <c r="AZ120">
        <v>0</v>
      </c>
      <c r="BA120">
        <v>150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61.531499999999994</v>
      </c>
      <c r="BN120">
        <v>0.15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61.531499999999994</v>
      </c>
      <c r="BU120">
        <v>0.15</v>
      </c>
      <c r="BV120">
        <v>0</v>
      </c>
      <c r="BW120">
        <v>1</v>
      </c>
      <c r="CU120">
        <f>ROUND(AT120*Source!I167*AH120*AL120,2)</f>
        <v>-61.53</v>
      </c>
      <c r="CV120">
        <f>ROUND(Y120*Source!I167,7)</f>
        <v>-0.15</v>
      </c>
      <c r="CW120">
        <v>0</v>
      </c>
      <c r="CX120">
        <f>ROUND(Y120*Source!I167,7)</f>
        <v>-0.15</v>
      </c>
      <c r="CY120">
        <f>AD120</f>
        <v>410.21</v>
      </c>
      <c r="CZ120">
        <f>AH120</f>
        <v>410.21</v>
      </c>
      <c r="DA120">
        <f>AL120</f>
        <v>1</v>
      </c>
      <c r="DB120">
        <f t="shared" si="32"/>
        <v>61.53</v>
      </c>
      <c r="DC120">
        <f t="shared" si="33"/>
        <v>0</v>
      </c>
      <c r="DD120" t="s">
        <v>3</v>
      </c>
      <c r="DE120" t="s">
        <v>3</v>
      </c>
      <c r="DF120">
        <f t="shared" si="29"/>
        <v>0</v>
      </c>
      <c r="DG120">
        <f>ROUND(ROUND(AF120,2)*CX120,2)</f>
        <v>0</v>
      </c>
      <c r="DH120">
        <f t="shared" si="18"/>
        <v>0</v>
      </c>
      <c r="DI120">
        <f t="shared" si="19"/>
        <v>-61.53</v>
      </c>
      <c r="DJ120">
        <f>DI120</f>
        <v>-61.53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ROW(Source!A167)</f>
        <v>167</v>
      </c>
      <c r="B121">
        <v>312611130</v>
      </c>
      <c r="C121">
        <v>312624689</v>
      </c>
      <c r="D121">
        <v>75629607</v>
      </c>
      <c r="E121">
        <v>109</v>
      </c>
      <c r="F121">
        <v>1</v>
      </c>
      <c r="G121">
        <v>1</v>
      </c>
      <c r="H121">
        <v>1</v>
      </c>
      <c r="I121" t="s">
        <v>527</v>
      </c>
      <c r="J121" t="s">
        <v>3</v>
      </c>
      <c r="K121" t="s">
        <v>528</v>
      </c>
      <c r="L121">
        <v>1191</v>
      </c>
      <c r="N121">
        <v>1013</v>
      </c>
      <c r="O121" t="s">
        <v>526</v>
      </c>
      <c r="P121" t="s">
        <v>526</v>
      </c>
      <c r="Q121">
        <v>1</v>
      </c>
      <c r="W121">
        <v>0</v>
      </c>
      <c r="X121">
        <v>-1417349443</v>
      </c>
      <c r="Y121">
        <f t="shared" si="31"/>
        <v>0.08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0.08</v>
      </c>
      <c r="AU121" t="s">
        <v>3</v>
      </c>
      <c r="AV121">
        <v>2</v>
      </c>
      <c r="AW121">
        <v>2</v>
      </c>
      <c r="AX121">
        <v>312624695</v>
      </c>
      <c r="AY121">
        <v>1</v>
      </c>
      <c r="AZ121">
        <v>0</v>
      </c>
      <c r="BA121">
        <v>151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ROUND(Y121*Source!I167,7)</f>
        <v>-0.08</v>
      </c>
      <c r="CY121">
        <f>AD121</f>
        <v>0</v>
      </c>
      <c r="CZ121">
        <f>AH121</f>
        <v>0</v>
      </c>
      <c r="DA121">
        <f>AL121</f>
        <v>1</v>
      </c>
      <c r="DB121">
        <f t="shared" si="32"/>
        <v>0</v>
      </c>
      <c r="DC121">
        <f t="shared" si="33"/>
        <v>0</v>
      </c>
      <c r="DD121" t="s">
        <v>3</v>
      </c>
      <c r="DE121" t="s">
        <v>3</v>
      </c>
      <c r="DF121">
        <f t="shared" si="29"/>
        <v>0</v>
      </c>
      <c r="DG121">
        <f>ROUND(ROUND(AF121,2)*CX121,2)</f>
        <v>0</v>
      </c>
      <c r="DH121">
        <f t="shared" si="18"/>
        <v>0</v>
      </c>
      <c r="DI121">
        <f t="shared" si="19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ROW(Source!A167)</f>
        <v>167</v>
      </c>
      <c r="B122">
        <v>312611130</v>
      </c>
      <c r="C122">
        <v>312624689</v>
      </c>
      <c r="D122">
        <v>277944868</v>
      </c>
      <c r="E122">
        <v>1</v>
      </c>
      <c r="F122">
        <v>1</v>
      </c>
      <c r="G122">
        <v>1</v>
      </c>
      <c r="H122">
        <v>2</v>
      </c>
      <c r="I122" t="s">
        <v>581</v>
      </c>
      <c r="J122" t="s">
        <v>582</v>
      </c>
      <c r="K122" t="s">
        <v>583</v>
      </c>
      <c r="L122">
        <v>1368</v>
      </c>
      <c r="N122">
        <v>1011</v>
      </c>
      <c r="O122" t="s">
        <v>313</v>
      </c>
      <c r="P122" t="s">
        <v>313</v>
      </c>
      <c r="Q122">
        <v>1</v>
      </c>
      <c r="W122">
        <v>0</v>
      </c>
      <c r="X122">
        <v>412917512</v>
      </c>
      <c r="Y122">
        <f t="shared" si="31"/>
        <v>7.0000000000000007E-2</v>
      </c>
      <c r="AA122">
        <v>0</v>
      </c>
      <c r="AB122">
        <v>436.88</v>
      </c>
      <c r="AC122">
        <v>477.98</v>
      </c>
      <c r="AD122">
        <v>0</v>
      </c>
      <c r="AE122">
        <v>0</v>
      </c>
      <c r="AF122">
        <v>346.73</v>
      </c>
      <c r="AG122">
        <v>477.98</v>
      </c>
      <c r="AH122">
        <v>0</v>
      </c>
      <c r="AI122">
        <v>1</v>
      </c>
      <c r="AJ122">
        <v>1.26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7.0000000000000007E-2</v>
      </c>
      <c r="AU122" t="s">
        <v>3</v>
      </c>
      <c r="AV122">
        <v>1</v>
      </c>
      <c r="AW122">
        <v>2</v>
      </c>
      <c r="AX122">
        <v>312624696</v>
      </c>
      <c r="AY122">
        <v>1</v>
      </c>
      <c r="AZ122">
        <v>0</v>
      </c>
      <c r="BA122">
        <v>152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24.271100000000004</v>
      </c>
      <c r="BL122">
        <v>33.458600000000004</v>
      </c>
      <c r="BM122">
        <v>0</v>
      </c>
      <c r="BN122">
        <v>0</v>
      </c>
      <c r="BO122">
        <v>7.0000000000000007E-2</v>
      </c>
      <c r="BP122">
        <v>1</v>
      </c>
      <c r="BQ122">
        <v>0</v>
      </c>
      <c r="BR122">
        <v>24.271100000000004</v>
      </c>
      <c r="BS122">
        <v>33.458600000000004</v>
      </c>
      <c r="BT122">
        <v>0</v>
      </c>
      <c r="BU122">
        <v>0</v>
      </c>
      <c r="BV122">
        <v>7.0000000000000007E-2</v>
      </c>
      <c r="BW122">
        <v>1</v>
      </c>
      <c r="CV122">
        <v>0</v>
      </c>
      <c r="CW122">
        <f>ROUND(Y122*Source!I167*DO122,7)</f>
        <v>-7.0000000000000007E-2</v>
      </c>
      <c r="CX122">
        <f>ROUND(Y122*Source!I167,7)</f>
        <v>-7.0000000000000007E-2</v>
      </c>
      <c r="CY122">
        <f>AB122</f>
        <v>436.88</v>
      </c>
      <c r="CZ122">
        <f>AF122</f>
        <v>346.73</v>
      </c>
      <c r="DA122">
        <f>AJ122</f>
        <v>1.26</v>
      </c>
      <c r="DB122">
        <f t="shared" si="32"/>
        <v>24.27</v>
      </c>
      <c r="DC122">
        <f t="shared" si="33"/>
        <v>33.46</v>
      </c>
      <c r="DD122" t="s">
        <v>3</v>
      </c>
      <c r="DE122" t="s">
        <v>3</v>
      </c>
      <c r="DF122">
        <f t="shared" si="29"/>
        <v>0</v>
      </c>
      <c r="DG122">
        <f>ROUND(ROUND(AF122*AJ122,2)*CX122,2)</f>
        <v>-30.58</v>
      </c>
      <c r="DH122">
        <f t="shared" si="18"/>
        <v>-33.46</v>
      </c>
      <c r="DI122">
        <f t="shared" si="19"/>
        <v>0</v>
      </c>
      <c r="DJ122">
        <f>DG122+DH122</f>
        <v>-64.039999999999992</v>
      </c>
      <c r="DK122">
        <v>1</v>
      </c>
      <c r="DL122" t="s">
        <v>536</v>
      </c>
      <c r="DM122">
        <v>4</v>
      </c>
      <c r="DN122" t="s">
        <v>526</v>
      </c>
      <c r="DO122">
        <v>1</v>
      </c>
    </row>
    <row r="123" spans="1:119" x14ac:dyDescent="0.2">
      <c r="A123">
        <f>ROW(Source!A167)</f>
        <v>167</v>
      </c>
      <c r="B123">
        <v>312611130</v>
      </c>
      <c r="C123">
        <v>312624689</v>
      </c>
      <c r="D123">
        <v>277945805</v>
      </c>
      <c r="E123">
        <v>1</v>
      </c>
      <c r="F123">
        <v>1</v>
      </c>
      <c r="G123">
        <v>1</v>
      </c>
      <c r="H123">
        <v>2</v>
      </c>
      <c r="I123" t="s">
        <v>533</v>
      </c>
      <c r="J123" t="s">
        <v>534</v>
      </c>
      <c r="K123" t="s">
        <v>535</v>
      </c>
      <c r="L123">
        <v>1368</v>
      </c>
      <c r="N123">
        <v>1011</v>
      </c>
      <c r="O123" t="s">
        <v>313</v>
      </c>
      <c r="P123" t="s">
        <v>313</v>
      </c>
      <c r="Q123">
        <v>1</v>
      </c>
      <c r="W123">
        <v>0</v>
      </c>
      <c r="X123">
        <v>721652621</v>
      </c>
      <c r="Y123">
        <f t="shared" si="31"/>
        <v>0.01</v>
      </c>
      <c r="AA123">
        <v>0</v>
      </c>
      <c r="AB123">
        <v>544.70000000000005</v>
      </c>
      <c r="AC123">
        <v>477.98</v>
      </c>
      <c r="AD123">
        <v>0</v>
      </c>
      <c r="AE123">
        <v>0</v>
      </c>
      <c r="AF123">
        <v>544.70000000000005</v>
      </c>
      <c r="AG123">
        <v>477.98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0.01</v>
      </c>
      <c r="AU123" t="s">
        <v>3</v>
      </c>
      <c r="AV123">
        <v>1</v>
      </c>
      <c r="AW123">
        <v>2</v>
      </c>
      <c r="AX123">
        <v>312624697</v>
      </c>
      <c r="AY123">
        <v>1</v>
      </c>
      <c r="AZ123">
        <v>0</v>
      </c>
      <c r="BA123">
        <v>153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5.447000000000001</v>
      </c>
      <c r="BL123">
        <v>4.7798000000000007</v>
      </c>
      <c r="BM123">
        <v>0</v>
      </c>
      <c r="BN123">
        <v>0</v>
      </c>
      <c r="BO123">
        <v>0.01</v>
      </c>
      <c r="BP123">
        <v>1</v>
      </c>
      <c r="BQ123">
        <v>0</v>
      </c>
      <c r="BR123">
        <v>5.447000000000001</v>
      </c>
      <c r="BS123">
        <v>4.7798000000000007</v>
      </c>
      <c r="BT123">
        <v>0</v>
      </c>
      <c r="BU123">
        <v>0</v>
      </c>
      <c r="BV123">
        <v>0.01</v>
      </c>
      <c r="BW123">
        <v>1</v>
      </c>
      <c r="CV123">
        <v>0</v>
      </c>
      <c r="CW123">
        <f>ROUND(Y123*Source!I167*DO123,7)</f>
        <v>-0.01</v>
      </c>
      <c r="CX123">
        <f>ROUND(Y123*Source!I167,7)</f>
        <v>-0.01</v>
      </c>
      <c r="CY123">
        <f>AB123</f>
        <v>544.70000000000005</v>
      </c>
      <c r="CZ123">
        <f>AF123</f>
        <v>544.70000000000005</v>
      </c>
      <c r="DA123">
        <f>AJ123</f>
        <v>1</v>
      </c>
      <c r="DB123">
        <f t="shared" si="32"/>
        <v>5.45</v>
      </c>
      <c r="DC123">
        <f t="shared" si="33"/>
        <v>4.78</v>
      </c>
      <c r="DD123" t="s">
        <v>3</v>
      </c>
      <c r="DE123" t="s">
        <v>3</v>
      </c>
      <c r="DF123">
        <f t="shared" si="29"/>
        <v>0</v>
      </c>
      <c r="DG123">
        <f>ROUND(ROUND(AF123,2)*CX123,2)</f>
        <v>-5.45</v>
      </c>
      <c r="DH123">
        <f t="shared" si="18"/>
        <v>-4.78</v>
      </c>
      <c r="DI123">
        <f t="shared" si="19"/>
        <v>0</v>
      </c>
      <c r="DJ123">
        <f>DG123+DH123</f>
        <v>-10.23</v>
      </c>
      <c r="DK123">
        <v>1</v>
      </c>
      <c r="DL123" t="s">
        <v>536</v>
      </c>
      <c r="DM123">
        <v>4</v>
      </c>
      <c r="DN123" t="s">
        <v>526</v>
      </c>
      <c r="DO123">
        <v>1</v>
      </c>
    </row>
    <row r="124" spans="1:119" x14ac:dyDescent="0.2">
      <c r="A124">
        <f>ROW(Source!A168)</f>
        <v>168</v>
      </c>
      <c r="B124">
        <v>312611130</v>
      </c>
      <c r="C124">
        <v>312624698</v>
      </c>
      <c r="D124">
        <v>75631485</v>
      </c>
      <c r="E124">
        <v>109</v>
      </c>
      <c r="F124">
        <v>1</v>
      </c>
      <c r="G124">
        <v>1</v>
      </c>
      <c r="H124">
        <v>1</v>
      </c>
      <c r="I124" t="s">
        <v>591</v>
      </c>
      <c r="J124" t="s">
        <v>3</v>
      </c>
      <c r="K124" t="s">
        <v>592</v>
      </c>
      <c r="L124">
        <v>1191</v>
      </c>
      <c r="N124">
        <v>1013</v>
      </c>
      <c r="O124" t="s">
        <v>526</v>
      </c>
      <c r="P124" t="s">
        <v>526</v>
      </c>
      <c r="Q124">
        <v>1</v>
      </c>
      <c r="W124">
        <v>0</v>
      </c>
      <c r="X124">
        <v>1149069633</v>
      </c>
      <c r="Y124">
        <f t="shared" si="31"/>
        <v>0.15</v>
      </c>
      <c r="AA124">
        <v>0</v>
      </c>
      <c r="AB124">
        <v>0</v>
      </c>
      <c r="AC124">
        <v>0</v>
      </c>
      <c r="AD124">
        <v>410.21</v>
      </c>
      <c r="AE124">
        <v>0</v>
      </c>
      <c r="AF124">
        <v>0</v>
      </c>
      <c r="AG124">
        <v>0</v>
      </c>
      <c r="AH124">
        <v>410.21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0.15</v>
      </c>
      <c r="AU124" t="s">
        <v>3</v>
      </c>
      <c r="AV124">
        <v>1</v>
      </c>
      <c r="AW124">
        <v>2</v>
      </c>
      <c r="AX124">
        <v>312624703</v>
      </c>
      <c r="AY124">
        <v>1</v>
      </c>
      <c r="AZ124">
        <v>0</v>
      </c>
      <c r="BA124">
        <v>154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61.531499999999994</v>
      </c>
      <c r="BN124">
        <v>0.15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61.531499999999994</v>
      </c>
      <c r="BU124">
        <v>0.15</v>
      </c>
      <c r="BV124">
        <v>0</v>
      </c>
      <c r="BW124">
        <v>1</v>
      </c>
      <c r="CU124">
        <f>ROUND(AT124*Source!I168*AH124*AL124,2)</f>
        <v>-61.53</v>
      </c>
      <c r="CV124">
        <f>ROUND(Y124*Source!I168,7)</f>
        <v>-0.15</v>
      </c>
      <c r="CW124">
        <v>0</v>
      </c>
      <c r="CX124">
        <f>ROUND(Y124*Source!I168,7)</f>
        <v>-0.15</v>
      </c>
      <c r="CY124">
        <f>AD124</f>
        <v>410.21</v>
      </c>
      <c r="CZ124">
        <f>AH124</f>
        <v>410.21</v>
      </c>
      <c r="DA124">
        <f>AL124</f>
        <v>1</v>
      </c>
      <c r="DB124">
        <f t="shared" si="32"/>
        <v>61.53</v>
      </c>
      <c r="DC124">
        <f t="shared" si="33"/>
        <v>0</v>
      </c>
      <c r="DD124" t="s">
        <v>3</v>
      </c>
      <c r="DE124" t="s">
        <v>3</v>
      </c>
      <c r="DF124">
        <f t="shared" si="29"/>
        <v>0</v>
      </c>
      <c r="DG124">
        <f>ROUND(ROUND(AF124,2)*CX124,2)</f>
        <v>0</v>
      </c>
      <c r="DH124">
        <f t="shared" si="18"/>
        <v>0</v>
      </c>
      <c r="DI124">
        <f t="shared" si="19"/>
        <v>-61.53</v>
      </c>
      <c r="DJ124">
        <f>DI124</f>
        <v>-61.53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ROW(Source!A168)</f>
        <v>168</v>
      </c>
      <c r="B125">
        <v>312611130</v>
      </c>
      <c r="C125">
        <v>312624698</v>
      </c>
      <c r="D125">
        <v>75629607</v>
      </c>
      <c r="E125">
        <v>109</v>
      </c>
      <c r="F125">
        <v>1</v>
      </c>
      <c r="G125">
        <v>1</v>
      </c>
      <c r="H125">
        <v>1</v>
      </c>
      <c r="I125" t="s">
        <v>527</v>
      </c>
      <c r="J125" t="s">
        <v>3</v>
      </c>
      <c r="K125" t="s">
        <v>528</v>
      </c>
      <c r="L125">
        <v>1191</v>
      </c>
      <c r="N125">
        <v>1013</v>
      </c>
      <c r="O125" t="s">
        <v>526</v>
      </c>
      <c r="P125" t="s">
        <v>526</v>
      </c>
      <c r="Q125">
        <v>1</v>
      </c>
      <c r="W125">
        <v>0</v>
      </c>
      <c r="X125">
        <v>-1417349443</v>
      </c>
      <c r="Y125">
        <f t="shared" si="31"/>
        <v>0.08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0.08</v>
      </c>
      <c r="AU125" t="s">
        <v>3</v>
      </c>
      <c r="AV125">
        <v>2</v>
      </c>
      <c r="AW125">
        <v>2</v>
      </c>
      <c r="AX125">
        <v>312624704</v>
      </c>
      <c r="AY125">
        <v>1</v>
      </c>
      <c r="AZ125">
        <v>0</v>
      </c>
      <c r="BA125">
        <v>155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ROUND(Y125*Source!I168,7)</f>
        <v>-0.08</v>
      </c>
      <c r="CY125">
        <f>AD125</f>
        <v>0</v>
      </c>
      <c r="CZ125">
        <f>AH125</f>
        <v>0</v>
      </c>
      <c r="DA125">
        <f>AL125</f>
        <v>1</v>
      </c>
      <c r="DB125">
        <f t="shared" si="32"/>
        <v>0</v>
      </c>
      <c r="DC125">
        <f t="shared" si="33"/>
        <v>0</v>
      </c>
      <c r="DD125" t="s">
        <v>3</v>
      </c>
      <c r="DE125" t="s">
        <v>3</v>
      </c>
      <c r="DF125">
        <f t="shared" si="29"/>
        <v>0</v>
      </c>
      <c r="DG125">
        <f>ROUND(ROUND(AF125,2)*CX125,2)</f>
        <v>0</v>
      </c>
      <c r="DH125">
        <f t="shared" si="18"/>
        <v>0</v>
      </c>
      <c r="DI125">
        <f t="shared" si="19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ROW(Source!A168)</f>
        <v>168</v>
      </c>
      <c r="B126">
        <v>312611130</v>
      </c>
      <c r="C126">
        <v>312624698</v>
      </c>
      <c r="D126">
        <v>277944868</v>
      </c>
      <c r="E126">
        <v>1</v>
      </c>
      <c r="F126">
        <v>1</v>
      </c>
      <c r="G126">
        <v>1</v>
      </c>
      <c r="H126">
        <v>2</v>
      </c>
      <c r="I126" t="s">
        <v>581</v>
      </c>
      <c r="J126" t="s">
        <v>582</v>
      </c>
      <c r="K126" t="s">
        <v>583</v>
      </c>
      <c r="L126">
        <v>1368</v>
      </c>
      <c r="N126">
        <v>1011</v>
      </c>
      <c r="O126" t="s">
        <v>313</v>
      </c>
      <c r="P126" t="s">
        <v>313</v>
      </c>
      <c r="Q126">
        <v>1</v>
      </c>
      <c r="W126">
        <v>0</v>
      </c>
      <c r="X126">
        <v>412917512</v>
      </c>
      <c r="Y126">
        <f t="shared" si="31"/>
        <v>7.0000000000000007E-2</v>
      </c>
      <c r="AA126">
        <v>0</v>
      </c>
      <c r="AB126">
        <v>436.88</v>
      </c>
      <c r="AC126">
        <v>477.98</v>
      </c>
      <c r="AD126">
        <v>0</v>
      </c>
      <c r="AE126">
        <v>0</v>
      </c>
      <c r="AF126">
        <v>346.73</v>
      </c>
      <c r="AG126">
        <v>477.98</v>
      </c>
      <c r="AH126">
        <v>0</v>
      </c>
      <c r="AI126">
        <v>1</v>
      </c>
      <c r="AJ126">
        <v>1.26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7.0000000000000007E-2</v>
      </c>
      <c r="AU126" t="s">
        <v>3</v>
      </c>
      <c r="AV126">
        <v>1</v>
      </c>
      <c r="AW126">
        <v>2</v>
      </c>
      <c r="AX126">
        <v>312624705</v>
      </c>
      <c r="AY126">
        <v>1</v>
      </c>
      <c r="AZ126">
        <v>0</v>
      </c>
      <c r="BA126">
        <v>156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24.271100000000004</v>
      </c>
      <c r="BL126">
        <v>33.458600000000004</v>
      </c>
      <c r="BM126">
        <v>0</v>
      </c>
      <c r="BN126">
        <v>0</v>
      </c>
      <c r="BO126">
        <v>7.0000000000000007E-2</v>
      </c>
      <c r="BP126">
        <v>1</v>
      </c>
      <c r="BQ126">
        <v>0</v>
      </c>
      <c r="BR126">
        <v>24.271100000000004</v>
      </c>
      <c r="BS126">
        <v>33.458600000000004</v>
      </c>
      <c r="BT126">
        <v>0</v>
      </c>
      <c r="BU126">
        <v>0</v>
      </c>
      <c r="BV126">
        <v>7.0000000000000007E-2</v>
      </c>
      <c r="BW126">
        <v>1</v>
      </c>
      <c r="CV126">
        <v>0</v>
      </c>
      <c r="CW126">
        <f>ROUND(Y126*Source!I168*DO126,7)</f>
        <v>-7.0000000000000007E-2</v>
      </c>
      <c r="CX126">
        <f>ROUND(Y126*Source!I168,7)</f>
        <v>-7.0000000000000007E-2</v>
      </c>
      <c r="CY126">
        <f>AB126</f>
        <v>436.88</v>
      </c>
      <c r="CZ126">
        <f>AF126</f>
        <v>346.73</v>
      </c>
      <c r="DA126">
        <f>AJ126</f>
        <v>1.26</v>
      </c>
      <c r="DB126">
        <f t="shared" si="32"/>
        <v>24.27</v>
      </c>
      <c r="DC126">
        <f t="shared" si="33"/>
        <v>33.46</v>
      </c>
      <c r="DD126" t="s">
        <v>3</v>
      </c>
      <c r="DE126" t="s">
        <v>3</v>
      </c>
      <c r="DF126">
        <f t="shared" si="29"/>
        <v>0</v>
      </c>
      <c r="DG126">
        <f>ROUND(ROUND(AF126*AJ126,2)*CX126,2)</f>
        <v>-30.58</v>
      </c>
      <c r="DH126">
        <f t="shared" si="18"/>
        <v>-33.46</v>
      </c>
      <c r="DI126">
        <f t="shared" si="19"/>
        <v>0</v>
      </c>
      <c r="DJ126">
        <f>DG126+DH126</f>
        <v>-64.039999999999992</v>
      </c>
      <c r="DK126">
        <v>1</v>
      </c>
      <c r="DL126" t="s">
        <v>536</v>
      </c>
      <c r="DM126">
        <v>4</v>
      </c>
      <c r="DN126" t="s">
        <v>526</v>
      </c>
      <c r="DO126">
        <v>1</v>
      </c>
    </row>
    <row r="127" spans="1:119" x14ac:dyDescent="0.2">
      <c r="A127">
        <f>ROW(Source!A168)</f>
        <v>168</v>
      </c>
      <c r="B127">
        <v>312611130</v>
      </c>
      <c r="C127">
        <v>312624698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533</v>
      </c>
      <c r="J127" t="s">
        <v>534</v>
      </c>
      <c r="K127" t="s">
        <v>535</v>
      </c>
      <c r="L127">
        <v>1368</v>
      </c>
      <c r="N127">
        <v>1011</v>
      </c>
      <c r="O127" t="s">
        <v>313</v>
      </c>
      <c r="P127" t="s">
        <v>313</v>
      </c>
      <c r="Q127">
        <v>1</v>
      </c>
      <c r="W127">
        <v>0</v>
      </c>
      <c r="X127">
        <v>721652621</v>
      </c>
      <c r="Y127">
        <f t="shared" si="31"/>
        <v>0.01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0.01</v>
      </c>
      <c r="AU127" t="s">
        <v>3</v>
      </c>
      <c r="AV127">
        <v>1</v>
      </c>
      <c r="AW127">
        <v>2</v>
      </c>
      <c r="AX127">
        <v>312624706</v>
      </c>
      <c r="AY127">
        <v>1</v>
      </c>
      <c r="AZ127">
        <v>0</v>
      </c>
      <c r="BA127">
        <v>157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5.447000000000001</v>
      </c>
      <c r="BL127">
        <v>4.7798000000000007</v>
      </c>
      <c r="BM127">
        <v>0</v>
      </c>
      <c r="BN127">
        <v>0</v>
      </c>
      <c r="BO127">
        <v>0.01</v>
      </c>
      <c r="BP127">
        <v>1</v>
      </c>
      <c r="BQ127">
        <v>0</v>
      </c>
      <c r="BR127">
        <v>5.447000000000001</v>
      </c>
      <c r="BS127">
        <v>4.7798000000000007</v>
      </c>
      <c r="BT127">
        <v>0</v>
      </c>
      <c r="BU127">
        <v>0</v>
      </c>
      <c r="BV127">
        <v>0.01</v>
      </c>
      <c r="BW127">
        <v>1</v>
      </c>
      <c r="CV127">
        <v>0</v>
      </c>
      <c r="CW127">
        <f>ROUND(Y127*Source!I168*DO127,7)</f>
        <v>-0.01</v>
      </c>
      <c r="CX127">
        <f>ROUND(Y127*Source!I168,7)</f>
        <v>-0.01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 t="shared" si="32"/>
        <v>5.45</v>
      </c>
      <c r="DC127">
        <f t="shared" si="33"/>
        <v>4.78</v>
      </c>
      <c r="DD127" t="s">
        <v>3</v>
      </c>
      <c r="DE127" t="s">
        <v>3</v>
      </c>
      <c r="DF127">
        <f t="shared" si="29"/>
        <v>0</v>
      </c>
      <c r="DG127">
        <f t="shared" ref="DG127:DG134" si="34">ROUND(ROUND(AF127,2)*CX127,2)</f>
        <v>-5.45</v>
      </c>
      <c r="DH127">
        <f t="shared" si="18"/>
        <v>-4.78</v>
      </c>
      <c r="DI127">
        <f t="shared" si="19"/>
        <v>0</v>
      </c>
      <c r="DJ127">
        <f>DG127+DH127</f>
        <v>-10.23</v>
      </c>
      <c r="DK127">
        <v>1</v>
      </c>
      <c r="DL127" t="s">
        <v>536</v>
      </c>
      <c r="DM127">
        <v>4</v>
      </c>
      <c r="DN127" t="s">
        <v>526</v>
      </c>
      <c r="DO127">
        <v>1</v>
      </c>
    </row>
    <row r="128" spans="1:119" x14ac:dyDescent="0.2">
      <c r="A128">
        <f>ROW(Source!A169)</f>
        <v>169</v>
      </c>
      <c r="B128">
        <v>312611130</v>
      </c>
      <c r="C128">
        <v>312630852</v>
      </c>
      <c r="D128">
        <v>277560446</v>
      </c>
      <c r="E128">
        <v>109</v>
      </c>
      <c r="F128">
        <v>1</v>
      </c>
      <c r="G128">
        <v>1</v>
      </c>
      <c r="H128">
        <v>1</v>
      </c>
      <c r="I128" t="s">
        <v>569</v>
      </c>
      <c r="J128" t="s">
        <v>3</v>
      </c>
      <c r="K128" t="s">
        <v>570</v>
      </c>
      <c r="L128">
        <v>1369</v>
      </c>
      <c r="N128">
        <v>1013</v>
      </c>
      <c r="O128" t="s">
        <v>571</v>
      </c>
      <c r="P128" t="s">
        <v>571</v>
      </c>
      <c r="Q128">
        <v>1</v>
      </c>
      <c r="W128">
        <v>0</v>
      </c>
      <c r="X128">
        <v>-236928766</v>
      </c>
      <c r="Y128">
        <f>(AT128*ROUND(1.15,7))</f>
        <v>1.1384999999999998</v>
      </c>
      <c r="AA128">
        <v>0</v>
      </c>
      <c r="AB128">
        <v>0</v>
      </c>
      <c r="AC128">
        <v>0</v>
      </c>
      <c r="AD128">
        <v>388.8</v>
      </c>
      <c r="AE128">
        <v>0</v>
      </c>
      <c r="AF128">
        <v>0</v>
      </c>
      <c r="AG128">
        <v>0</v>
      </c>
      <c r="AH128">
        <v>388.8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0.99</v>
      </c>
      <c r="AU128" t="s">
        <v>123</v>
      </c>
      <c r="AV128">
        <v>1</v>
      </c>
      <c r="AW128">
        <v>2</v>
      </c>
      <c r="AX128">
        <v>312630866</v>
      </c>
      <c r="AY128">
        <v>1</v>
      </c>
      <c r="AZ128">
        <v>0</v>
      </c>
      <c r="BA128">
        <v>158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384.91200000000003</v>
      </c>
      <c r="BN128">
        <v>0.99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442.64879999999994</v>
      </c>
      <c r="BU128">
        <v>1.1384999999999998</v>
      </c>
      <c r="BV128">
        <v>0</v>
      </c>
      <c r="BW128">
        <v>1</v>
      </c>
      <c r="CU128">
        <f>ROUND(AT128*Source!I169*AH128*AL128,2)</f>
        <v>13.47</v>
      </c>
      <c r="CV128">
        <f>ROUND(Y128*Source!I169,7)</f>
        <v>3.9847500000000001E-2</v>
      </c>
      <c r="CW128">
        <v>0</v>
      </c>
      <c r="CX128">
        <f>ROUND(Y128*Source!I169,7)</f>
        <v>3.9847500000000001E-2</v>
      </c>
      <c r="CY128">
        <f>AD128</f>
        <v>388.8</v>
      </c>
      <c r="CZ128">
        <f>AH128</f>
        <v>388.8</v>
      </c>
      <c r="DA128">
        <f>AL128</f>
        <v>1</v>
      </c>
      <c r="DB128">
        <f>ROUND((ROUND(AT128*CZ128,2)*ROUND(1.15,7)),6)</f>
        <v>442.6465</v>
      </c>
      <c r="DC128">
        <f>ROUND((ROUND(AT128*AG128,2)*ROUND(1.15,7)),6)</f>
        <v>0</v>
      </c>
      <c r="DD128" t="s">
        <v>3</v>
      </c>
      <c r="DE128" t="s">
        <v>3</v>
      </c>
      <c r="DF128">
        <f t="shared" si="29"/>
        <v>0</v>
      </c>
      <c r="DG128">
        <f t="shared" si="34"/>
        <v>0</v>
      </c>
      <c r="DH128">
        <f t="shared" si="18"/>
        <v>0</v>
      </c>
      <c r="DI128">
        <f t="shared" si="19"/>
        <v>15.49</v>
      </c>
      <c r="DJ128">
        <f>DI128</f>
        <v>15.49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ROW(Source!A169)</f>
        <v>169</v>
      </c>
      <c r="B129">
        <v>312611130</v>
      </c>
      <c r="C129">
        <v>312630852</v>
      </c>
      <c r="D129">
        <v>277560448</v>
      </c>
      <c r="E129">
        <v>109</v>
      </c>
      <c r="F129">
        <v>1</v>
      </c>
      <c r="G129">
        <v>1</v>
      </c>
      <c r="H129">
        <v>1</v>
      </c>
      <c r="I129" t="s">
        <v>572</v>
      </c>
      <c r="J129" t="s">
        <v>3</v>
      </c>
      <c r="K129" t="s">
        <v>573</v>
      </c>
      <c r="L129">
        <v>1369</v>
      </c>
      <c r="N129">
        <v>1013</v>
      </c>
      <c r="O129" t="s">
        <v>571</v>
      </c>
      <c r="P129" t="s">
        <v>571</v>
      </c>
      <c r="Q129">
        <v>1</v>
      </c>
      <c r="W129">
        <v>0</v>
      </c>
      <c r="X129">
        <v>-587036825</v>
      </c>
      <c r="Y129">
        <f>(AT129*ROUND(1.15,7))</f>
        <v>54.383499999999998</v>
      </c>
      <c r="AA129">
        <v>0</v>
      </c>
      <c r="AB129">
        <v>0</v>
      </c>
      <c r="AC129">
        <v>0</v>
      </c>
      <c r="AD129">
        <v>424.47</v>
      </c>
      <c r="AE129">
        <v>0</v>
      </c>
      <c r="AF129">
        <v>0</v>
      </c>
      <c r="AG129">
        <v>0</v>
      </c>
      <c r="AH129">
        <v>424.47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47.29</v>
      </c>
      <c r="AU129" t="s">
        <v>123</v>
      </c>
      <c r="AV129">
        <v>1</v>
      </c>
      <c r="AW129">
        <v>2</v>
      </c>
      <c r="AX129">
        <v>312630867</v>
      </c>
      <c r="AY129">
        <v>1</v>
      </c>
      <c r="AZ129">
        <v>0</v>
      </c>
      <c r="BA129">
        <v>159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20073.186300000001</v>
      </c>
      <c r="BN129">
        <v>47.29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23084.164245</v>
      </c>
      <c r="BU129">
        <v>54.383499999999998</v>
      </c>
      <c r="BV129">
        <v>0</v>
      </c>
      <c r="BW129">
        <v>1</v>
      </c>
      <c r="CU129">
        <f>ROUND(AT129*Source!I169*AH129*AL129,2)</f>
        <v>702.56</v>
      </c>
      <c r="CV129">
        <f>ROUND(Y129*Source!I169,7)</f>
        <v>1.9034225</v>
      </c>
      <c r="CW129">
        <v>0</v>
      </c>
      <c r="CX129">
        <f>ROUND(Y129*Source!I169,7)</f>
        <v>1.9034225</v>
      </c>
      <c r="CY129">
        <f>AD129</f>
        <v>424.47</v>
      </c>
      <c r="CZ129">
        <f>AH129</f>
        <v>424.47</v>
      </c>
      <c r="DA129">
        <f>AL129</f>
        <v>1</v>
      </c>
      <c r="DB129">
        <f>ROUND((ROUND(AT129*CZ129,2)*ROUND(1.15,7)),6)</f>
        <v>23084.1685</v>
      </c>
      <c r="DC129">
        <f>ROUND((ROUND(AT129*AG129,2)*ROUND(1.15,7)),6)</f>
        <v>0</v>
      </c>
      <c r="DD129" t="s">
        <v>3</v>
      </c>
      <c r="DE129" t="s">
        <v>3</v>
      </c>
      <c r="DF129">
        <f t="shared" si="29"/>
        <v>0</v>
      </c>
      <c r="DG129">
        <f t="shared" si="34"/>
        <v>0</v>
      </c>
      <c r="DH129">
        <f t="shared" ref="DH129:DH192" si="35">ROUND(ROUND(AG129,2)*CX129,2)</f>
        <v>0</v>
      </c>
      <c r="DI129">
        <f t="shared" ref="DI129:DI192" si="36">ROUND(ROUND(AH129,2)*CX129,2)</f>
        <v>807.95</v>
      </c>
      <c r="DJ129">
        <f>DI129</f>
        <v>807.95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ROW(Source!A169)</f>
        <v>169</v>
      </c>
      <c r="B130">
        <v>312611130</v>
      </c>
      <c r="C130">
        <v>312630852</v>
      </c>
      <c r="D130">
        <v>277560452</v>
      </c>
      <c r="E130">
        <v>109</v>
      </c>
      <c r="F130">
        <v>1</v>
      </c>
      <c r="G130">
        <v>1</v>
      </c>
      <c r="H130">
        <v>1</v>
      </c>
      <c r="I130" t="s">
        <v>574</v>
      </c>
      <c r="J130" t="s">
        <v>3</v>
      </c>
      <c r="K130" t="s">
        <v>575</v>
      </c>
      <c r="L130">
        <v>1369</v>
      </c>
      <c r="N130">
        <v>1013</v>
      </c>
      <c r="O130" t="s">
        <v>571</v>
      </c>
      <c r="P130" t="s">
        <v>571</v>
      </c>
      <c r="Q130">
        <v>1</v>
      </c>
      <c r="W130">
        <v>0</v>
      </c>
      <c r="X130">
        <v>-512803540</v>
      </c>
      <c r="Y130">
        <f>(AT130*ROUND(1.15,7))</f>
        <v>26.933</v>
      </c>
      <c r="AA130">
        <v>0</v>
      </c>
      <c r="AB130">
        <v>0</v>
      </c>
      <c r="AC130">
        <v>0</v>
      </c>
      <c r="AD130">
        <v>477.98</v>
      </c>
      <c r="AE130">
        <v>0</v>
      </c>
      <c r="AF130">
        <v>0</v>
      </c>
      <c r="AG130">
        <v>0</v>
      </c>
      <c r="AH130">
        <v>477.98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23.42</v>
      </c>
      <c r="AU130" t="s">
        <v>123</v>
      </c>
      <c r="AV130">
        <v>1</v>
      </c>
      <c r="AW130">
        <v>2</v>
      </c>
      <c r="AX130">
        <v>312630868</v>
      </c>
      <c r="AY130">
        <v>1</v>
      </c>
      <c r="AZ130">
        <v>0</v>
      </c>
      <c r="BA130">
        <v>160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11194.2916</v>
      </c>
      <c r="BN130">
        <v>23.42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12873.43534</v>
      </c>
      <c r="BU130">
        <v>26.933</v>
      </c>
      <c r="BV130">
        <v>0</v>
      </c>
      <c r="BW130">
        <v>1</v>
      </c>
      <c r="CU130">
        <f>ROUND(AT130*Source!I169*AH130*AL130,2)</f>
        <v>391.8</v>
      </c>
      <c r="CV130">
        <f>ROUND(Y130*Source!I169,7)</f>
        <v>0.94265500000000002</v>
      </c>
      <c r="CW130">
        <v>0</v>
      </c>
      <c r="CX130">
        <f>ROUND(Y130*Source!I169,7)</f>
        <v>0.94265500000000002</v>
      </c>
      <c r="CY130">
        <f>AD130</f>
        <v>477.98</v>
      </c>
      <c r="CZ130">
        <f>AH130</f>
        <v>477.98</v>
      </c>
      <c r="DA130">
        <f>AL130</f>
        <v>1</v>
      </c>
      <c r="DB130">
        <f>ROUND((ROUND(AT130*CZ130,2)*ROUND(1.15,7)),6)</f>
        <v>12873.433499999999</v>
      </c>
      <c r="DC130">
        <f>ROUND((ROUND(AT130*AG130,2)*ROUND(1.15,7)),6)</f>
        <v>0</v>
      </c>
      <c r="DD130" t="s">
        <v>3</v>
      </c>
      <c r="DE130" t="s">
        <v>3</v>
      </c>
      <c r="DF130">
        <f t="shared" si="29"/>
        <v>0</v>
      </c>
      <c r="DG130">
        <f t="shared" si="34"/>
        <v>0</v>
      </c>
      <c r="DH130">
        <f t="shared" si="35"/>
        <v>0</v>
      </c>
      <c r="DI130">
        <f t="shared" si="36"/>
        <v>450.57</v>
      </c>
      <c r="DJ130">
        <f>DI130</f>
        <v>450.57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ROW(Source!A169)</f>
        <v>169</v>
      </c>
      <c r="B131">
        <v>312611130</v>
      </c>
      <c r="C131">
        <v>312630852</v>
      </c>
      <c r="D131">
        <v>277560455</v>
      </c>
      <c r="E131">
        <v>109</v>
      </c>
      <c r="F131">
        <v>1</v>
      </c>
      <c r="G131">
        <v>1</v>
      </c>
      <c r="H131">
        <v>1</v>
      </c>
      <c r="I131" t="s">
        <v>576</v>
      </c>
      <c r="J131" t="s">
        <v>3</v>
      </c>
      <c r="K131" t="s">
        <v>577</v>
      </c>
      <c r="L131">
        <v>1369</v>
      </c>
      <c r="N131">
        <v>1013</v>
      </c>
      <c r="O131" t="s">
        <v>571</v>
      </c>
      <c r="P131" t="s">
        <v>571</v>
      </c>
      <c r="Q131">
        <v>1</v>
      </c>
      <c r="W131">
        <v>0</v>
      </c>
      <c r="X131">
        <v>1518711480</v>
      </c>
      <c r="Y131">
        <f>(AT131*ROUND(1.15,7))</f>
        <v>26.933</v>
      </c>
      <c r="AA131">
        <v>0</v>
      </c>
      <c r="AB131">
        <v>0</v>
      </c>
      <c r="AC131">
        <v>0</v>
      </c>
      <c r="AD131">
        <v>549.32000000000005</v>
      </c>
      <c r="AE131">
        <v>0</v>
      </c>
      <c r="AF131">
        <v>0</v>
      </c>
      <c r="AG131">
        <v>0</v>
      </c>
      <c r="AH131">
        <v>549.32000000000005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23.42</v>
      </c>
      <c r="AU131" t="s">
        <v>123</v>
      </c>
      <c r="AV131">
        <v>1</v>
      </c>
      <c r="AW131">
        <v>2</v>
      </c>
      <c r="AX131">
        <v>312630869</v>
      </c>
      <c r="AY131">
        <v>1</v>
      </c>
      <c r="AZ131">
        <v>0</v>
      </c>
      <c r="BA131">
        <v>161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12865.074400000001</v>
      </c>
      <c r="BN131">
        <v>23.42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14794.835560000001</v>
      </c>
      <c r="BU131">
        <v>26.933</v>
      </c>
      <c r="BV131">
        <v>0</v>
      </c>
      <c r="BW131">
        <v>1</v>
      </c>
      <c r="CU131">
        <f>ROUND(AT131*Source!I169*AH131*AL131,2)</f>
        <v>450.28</v>
      </c>
      <c r="CV131">
        <f>ROUND(Y131*Source!I169,7)</f>
        <v>0.94265500000000002</v>
      </c>
      <c r="CW131">
        <v>0</v>
      </c>
      <c r="CX131">
        <f>ROUND(Y131*Source!I169,7)</f>
        <v>0.94265500000000002</v>
      </c>
      <c r="CY131">
        <f>AD131</f>
        <v>549.32000000000005</v>
      </c>
      <c r="CZ131">
        <f>AH131</f>
        <v>549.32000000000005</v>
      </c>
      <c r="DA131">
        <f>AL131</f>
        <v>1</v>
      </c>
      <c r="DB131">
        <f>ROUND((ROUND(AT131*CZ131,2)*ROUND(1.15,7)),6)</f>
        <v>14794.8305</v>
      </c>
      <c r="DC131">
        <f>ROUND((ROUND(AT131*AG131,2)*ROUND(1.15,7)),6)</f>
        <v>0</v>
      </c>
      <c r="DD131" t="s">
        <v>3</v>
      </c>
      <c r="DE131" t="s">
        <v>3</v>
      </c>
      <c r="DF131">
        <f t="shared" si="29"/>
        <v>0</v>
      </c>
      <c r="DG131">
        <f t="shared" si="34"/>
        <v>0</v>
      </c>
      <c r="DH131">
        <f t="shared" si="35"/>
        <v>0</v>
      </c>
      <c r="DI131">
        <f t="shared" si="36"/>
        <v>517.82000000000005</v>
      </c>
      <c r="DJ131">
        <f>DI131</f>
        <v>517.82000000000005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ROW(Source!A169)</f>
        <v>169</v>
      </c>
      <c r="B132">
        <v>312611130</v>
      </c>
      <c r="C132">
        <v>312630852</v>
      </c>
      <c r="D132">
        <v>75629607</v>
      </c>
      <c r="E132">
        <v>109</v>
      </c>
      <c r="F132">
        <v>1</v>
      </c>
      <c r="G132">
        <v>1</v>
      </c>
      <c r="H132">
        <v>1</v>
      </c>
      <c r="I132" t="s">
        <v>527</v>
      </c>
      <c r="J132" t="s">
        <v>3</v>
      </c>
      <c r="K132" t="s">
        <v>528</v>
      </c>
      <c r="L132">
        <v>1191</v>
      </c>
      <c r="N132">
        <v>1013</v>
      </c>
      <c r="O132" t="s">
        <v>526</v>
      </c>
      <c r="P132" t="s">
        <v>526</v>
      </c>
      <c r="Q132">
        <v>1</v>
      </c>
      <c r="W132">
        <v>0</v>
      </c>
      <c r="X132">
        <v>-1417349443</v>
      </c>
      <c r="Y132">
        <f t="shared" ref="Y132:Y137" si="37">(AT132*ROUND(1.25,7))</f>
        <v>31.112500000000001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24.89</v>
      </c>
      <c r="AU132" t="s">
        <v>122</v>
      </c>
      <c r="AV132">
        <v>2</v>
      </c>
      <c r="AW132">
        <v>2</v>
      </c>
      <c r="AX132">
        <v>312630870</v>
      </c>
      <c r="AY132">
        <v>1</v>
      </c>
      <c r="AZ132">
        <v>0</v>
      </c>
      <c r="BA132">
        <v>162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ROUND(Y132*Source!I169,7)</f>
        <v>1.0889374999999999</v>
      </c>
      <c r="CY132">
        <f>AD132</f>
        <v>0</v>
      </c>
      <c r="CZ132">
        <f>AH132</f>
        <v>0</v>
      </c>
      <c r="DA132">
        <f>AL132</f>
        <v>1</v>
      </c>
      <c r="DB132">
        <f t="shared" ref="DB132:DB137" si="38">ROUND((ROUND(AT132*CZ132,2)*ROUND(1.25,7)),6)</f>
        <v>0</v>
      </c>
      <c r="DC132">
        <f t="shared" ref="DC132:DC137" si="39">ROUND((ROUND(AT132*AG132,2)*ROUND(1.25,7)),6)</f>
        <v>0</v>
      </c>
      <c r="DD132" t="s">
        <v>3</v>
      </c>
      <c r="DE132" t="s">
        <v>3</v>
      </c>
      <c r="DF132">
        <f t="shared" si="29"/>
        <v>0</v>
      </c>
      <c r="DG132">
        <f t="shared" si="34"/>
        <v>0</v>
      </c>
      <c r="DH132">
        <f t="shared" si="35"/>
        <v>0</v>
      </c>
      <c r="DI132">
        <f t="shared" si="36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ROW(Source!A169)</f>
        <v>169</v>
      </c>
      <c r="B133">
        <v>312611130</v>
      </c>
      <c r="C133">
        <v>312630852</v>
      </c>
      <c r="D133">
        <v>277944622</v>
      </c>
      <c r="E133">
        <v>1</v>
      </c>
      <c r="F133">
        <v>1</v>
      </c>
      <c r="G133">
        <v>1</v>
      </c>
      <c r="H133">
        <v>2</v>
      </c>
      <c r="I133" t="s">
        <v>529</v>
      </c>
      <c r="J133" t="s">
        <v>530</v>
      </c>
      <c r="K133" t="s">
        <v>531</v>
      </c>
      <c r="L133">
        <v>1368</v>
      </c>
      <c r="N133">
        <v>1011</v>
      </c>
      <c r="O133" t="s">
        <v>313</v>
      </c>
      <c r="P133" t="s">
        <v>313</v>
      </c>
      <c r="Q133">
        <v>1</v>
      </c>
      <c r="W133">
        <v>0</v>
      </c>
      <c r="X133">
        <v>-776243211</v>
      </c>
      <c r="Y133">
        <f t="shared" si="37"/>
        <v>0.9375</v>
      </c>
      <c r="AA133">
        <v>0</v>
      </c>
      <c r="AB133">
        <v>1472.33</v>
      </c>
      <c r="AC133">
        <v>642.05999999999995</v>
      </c>
      <c r="AD133">
        <v>0</v>
      </c>
      <c r="AE133">
        <v>0</v>
      </c>
      <c r="AF133">
        <v>1472.33</v>
      </c>
      <c r="AG133">
        <v>642.05999999999995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0.75</v>
      </c>
      <c r="AU133" t="s">
        <v>122</v>
      </c>
      <c r="AV133">
        <v>1</v>
      </c>
      <c r="AW133">
        <v>2</v>
      </c>
      <c r="AX133">
        <v>312630871</v>
      </c>
      <c r="AY133">
        <v>1</v>
      </c>
      <c r="AZ133">
        <v>0</v>
      </c>
      <c r="BA133">
        <v>163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1104.2474999999999</v>
      </c>
      <c r="BL133">
        <v>481.54499999999996</v>
      </c>
      <c r="BM133">
        <v>0</v>
      </c>
      <c r="BN133">
        <v>0</v>
      </c>
      <c r="BO133">
        <v>0.75</v>
      </c>
      <c r="BP133">
        <v>1</v>
      </c>
      <c r="BQ133">
        <v>0</v>
      </c>
      <c r="BR133">
        <v>1380.3093749999998</v>
      </c>
      <c r="BS133">
        <v>601.93124999999998</v>
      </c>
      <c r="BT133">
        <v>0</v>
      </c>
      <c r="BU133">
        <v>0</v>
      </c>
      <c r="BV133">
        <v>0.9375</v>
      </c>
      <c r="BW133">
        <v>1</v>
      </c>
      <c r="CV133">
        <v>0</v>
      </c>
      <c r="CW133">
        <f>ROUND(Y133*Source!I169*DO133,7)</f>
        <v>3.2812500000000001E-2</v>
      </c>
      <c r="CX133">
        <f>ROUND(Y133*Source!I169,7)</f>
        <v>3.2812500000000001E-2</v>
      </c>
      <c r="CY133">
        <f>AB133</f>
        <v>1472.33</v>
      </c>
      <c r="CZ133">
        <f>AF133</f>
        <v>1472.33</v>
      </c>
      <c r="DA133">
        <f>AJ133</f>
        <v>1</v>
      </c>
      <c r="DB133">
        <f t="shared" si="38"/>
        <v>1380.3125</v>
      </c>
      <c r="DC133">
        <f t="shared" si="39"/>
        <v>601.9375</v>
      </c>
      <c r="DD133" t="s">
        <v>3</v>
      </c>
      <c r="DE133" t="s">
        <v>3</v>
      </c>
      <c r="DF133">
        <f t="shared" si="29"/>
        <v>0</v>
      </c>
      <c r="DG133">
        <f t="shared" si="34"/>
        <v>48.31</v>
      </c>
      <c r="DH133">
        <f t="shared" si="35"/>
        <v>21.07</v>
      </c>
      <c r="DI133">
        <f t="shared" si="36"/>
        <v>0</v>
      </c>
      <c r="DJ133">
        <f>DG133+DH133</f>
        <v>69.38</v>
      </c>
      <c r="DK133">
        <v>1</v>
      </c>
      <c r="DL133" t="s">
        <v>532</v>
      </c>
      <c r="DM133">
        <v>6</v>
      </c>
      <c r="DN133" t="s">
        <v>526</v>
      </c>
      <c r="DO133">
        <v>1</v>
      </c>
    </row>
    <row r="134" spans="1:119" x14ac:dyDescent="0.2">
      <c r="A134">
        <f>ROW(Source!A169)</f>
        <v>169</v>
      </c>
      <c r="B134">
        <v>312611130</v>
      </c>
      <c r="C134">
        <v>312630852</v>
      </c>
      <c r="D134">
        <v>277944809</v>
      </c>
      <c r="E134">
        <v>1</v>
      </c>
      <c r="F134">
        <v>1</v>
      </c>
      <c r="G134">
        <v>1</v>
      </c>
      <c r="H134">
        <v>2</v>
      </c>
      <c r="I134" t="s">
        <v>578</v>
      </c>
      <c r="J134" t="s">
        <v>579</v>
      </c>
      <c r="K134" t="s">
        <v>580</v>
      </c>
      <c r="L134">
        <v>1368</v>
      </c>
      <c r="N134">
        <v>1011</v>
      </c>
      <c r="O134" t="s">
        <v>313</v>
      </c>
      <c r="P134" t="s">
        <v>313</v>
      </c>
      <c r="Q134">
        <v>1</v>
      </c>
      <c r="W134">
        <v>0</v>
      </c>
      <c r="X134">
        <v>-1432554125</v>
      </c>
      <c r="Y134">
        <f t="shared" si="37"/>
        <v>1.0125000000000002</v>
      </c>
      <c r="AA134">
        <v>0</v>
      </c>
      <c r="AB134">
        <v>15.14</v>
      </c>
      <c r="AC134">
        <v>0</v>
      </c>
      <c r="AD134">
        <v>0</v>
      </c>
      <c r="AE134">
        <v>0</v>
      </c>
      <c r="AF134">
        <v>15.14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0.81</v>
      </c>
      <c r="AU134" t="s">
        <v>122</v>
      </c>
      <c r="AV134">
        <v>1</v>
      </c>
      <c r="AW134">
        <v>2</v>
      </c>
      <c r="AX134">
        <v>312630872</v>
      </c>
      <c r="AY134">
        <v>1</v>
      </c>
      <c r="AZ134">
        <v>0</v>
      </c>
      <c r="BA134">
        <v>164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12.263400000000001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15.329250000000004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f>ROUND(Y134*Source!I169*DO134,7)</f>
        <v>0</v>
      </c>
      <c r="CX134">
        <f>ROUND(Y134*Source!I169,7)</f>
        <v>3.5437499999999997E-2</v>
      </c>
      <c r="CY134">
        <f>AB134</f>
        <v>15.14</v>
      </c>
      <c r="CZ134">
        <f>AF134</f>
        <v>15.14</v>
      </c>
      <c r="DA134">
        <f>AJ134</f>
        <v>1</v>
      </c>
      <c r="DB134">
        <f t="shared" si="38"/>
        <v>15.324999999999999</v>
      </c>
      <c r="DC134">
        <f t="shared" si="39"/>
        <v>0</v>
      </c>
      <c r="DD134" t="s">
        <v>3</v>
      </c>
      <c r="DE134" t="s">
        <v>3</v>
      </c>
      <c r="DF134">
        <f t="shared" si="29"/>
        <v>0</v>
      </c>
      <c r="DG134">
        <f t="shared" si="34"/>
        <v>0.54</v>
      </c>
      <c r="DH134">
        <f t="shared" si="35"/>
        <v>0</v>
      </c>
      <c r="DI134">
        <f t="shared" si="36"/>
        <v>0</v>
      </c>
      <c r="DJ134">
        <f>DG134+DH134</f>
        <v>0.54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ROW(Source!A169)</f>
        <v>169</v>
      </c>
      <c r="B135">
        <v>312611130</v>
      </c>
      <c r="C135">
        <v>312630852</v>
      </c>
      <c r="D135">
        <v>277944868</v>
      </c>
      <c r="E135">
        <v>1</v>
      </c>
      <c r="F135">
        <v>1</v>
      </c>
      <c r="G135">
        <v>1</v>
      </c>
      <c r="H135">
        <v>2</v>
      </c>
      <c r="I135" t="s">
        <v>581</v>
      </c>
      <c r="J135" t="s">
        <v>582</v>
      </c>
      <c r="K135" t="s">
        <v>583</v>
      </c>
      <c r="L135">
        <v>1368</v>
      </c>
      <c r="N135">
        <v>1011</v>
      </c>
      <c r="O135" t="s">
        <v>313</v>
      </c>
      <c r="P135" t="s">
        <v>313</v>
      </c>
      <c r="Q135">
        <v>1</v>
      </c>
      <c r="W135">
        <v>0</v>
      </c>
      <c r="X135">
        <v>412917512</v>
      </c>
      <c r="Y135">
        <f t="shared" si="37"/>
        <v>28.424999999999997</v>
      </c>
      <c r="AA135">
        <v>0</v>
      </c>
      <c r="AB135">
        <v>436.88</v>
      </c>
      <c r="AC135">
        <v>477.98</v>
      </c>
      <c r="AD135">
        <v>0</v>
      </c>
      <c r="AE135">
        <v>0</v>
      </c>
      <c r="AF135">
        <v>346.73</v>
      </c>
      <c r="AG135">
        <v>477.98</v>
      </c>
      <c r="AH135">
        <v>0</v>
      </c>
      <c r="AI135">
        <v>1</v>
      </c>
      <c r="AJ135">
        <v>1.26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22.74</v>
      </c>
      <c r="AU135" t="s">
        <v>122</v>
      </c>
      <c r="AV135">
        <v>1</v>
      </c>
      <c r="AW135">
        <v>2</v>
      </c>
      <c r="AX135">
        <v>312630873</v>
      </c>
      <c r="AY135">
        <v>1</v>
      </c>
      <c r="AZ135">
        <v>0</v>
      </c>
      <c r="BA135">
        <v>165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7884.6401999999998</v>
      </c>
      <c r="BL135">
        <v>10869.2652</v>
      </c>
      <c r="BM135">
        <v>0</v>
      </c>
      <c r="BN135">
        <v>0</v>
      </c>
      <c r="BO135">
        <v>22.74</v>
      </c>
      <c r="BP135">
        <v>1</v>
      </c>
      <c r="BQ135">
        <v>0</v>
      </c>
      <c r="BR135">
        <v>9855.8002500000002</v>
      </c>
      <c r="BS135">
        <v>13586.581499999998</v>
      </c>
      <c r="BT135">
        <v>0</v>
      </c>
      <c r="BU135">
        <v>0</v>
      </c>
      <c r="BV135">
        <v>28.424999999999997</v>
      </c>
      <c r="BW135">
        <v>1</v>
      </c>
      <c r="CV135">
        <v>0</v>
      </c>
      <c r="CW135">
        <f>ROUND(Y135*Source!I169*DO135,7)</f>
        <v>0.99487499999999995</v>
      </c>
      <c r="CX135">
        <f>ROUND(Y135*Source!I169,7)</f>
        <v>0.99487499999999995</v>
      </c>
      <c r="CY135">
        <f>AB135</f>
        <v>436.88</v>
      </c>
      <c r="CZ135">
        <f>AF135</f>
        <v>346.73</v>
      </c>
      <c r="DA135">
        <f>AJ135</f>
        <v>1.26</v>
      </c>
      <c r="DB135">
        <f t="shared" si="38"/>
        <v>9855.7999999999993</v>
      </c>
      <c r="DC135">
        <f t="shared" si="39"/>
        <v>13586.5875</v>
      </c>
      <c r="DD135" t="s">
        <v>3</v>
      </c>
      <c r="DE135" t="s">
        <v>3</v>
      </c>
      <c r="DF135">
        <f t="shared" si="29"/>
        <v>0</v>
      </c>
      <c r="DG135">
        <f>ROUND(ROUND(AF135*AJ135,2)*CX135,2)</f>
        <v>434.64</v>
      </c>
      <c r="DH135">
        <f t="shared" si="35"/>
        <v>475.53</v>
      </c>
      <c r="DI135">
        <f t="shared" si="36"/>
        <v>0</v>
      </c>
      <c r="DJ135">
        <f>DG135+DH135</f>
        <v>910.17</v>
      </c>
      <c r="DK135">
        <v>1</v>
      </c>
      <c r="DL135" t="s">
        <v>536</v>
      </c>
      <c r="DM135">
        <v>4</v>
      </c>
      <c r="DN135" t="s">
        <v>526</v>
      </c>
      <c r="DO135">
        <v>1</v>
      </c>
    </row>
    <row r="136" spans="1:119" x14ac:dyDescent="0.2">
      <c r="A136">
        <f>ROW(Source!A169)</f>
        <v>169</v>
      </c>
      <c r="B136">
        <v>312611130</v>
      </c>
      <c r="C136">
        <v>312630852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533</v>
      </c>
      <c r="J136" t="s">
        <v>534</v>
      </c>
      <c r="K136" t="s">
        <v>535</v>
      </c>
      <c r="L136">
        <v>1368</v>
      </c>
      <c r="N136">
        <v>1011</v>
      </c>
      <c r="O136" t="s">
        <v>313</v>
      </c>
      <c r="P136" t="s">
        <v>313</v>
      </c>
      <c r="Q136">
        <v>1</v>
      </c>
      <c r="W136">
        <v>0</v>
      </c>
      <c r="X136">
        <v>721652621</v>
      </c>
      <c r="Y136">
        <f t="shared" si="37"/>
        <v>0.73749999999999993</v>
      </c>
      <c r="AA136">
        <v>0</v>
      </c>
      <c r="AB136">
        <v>544.70000000000005</v>
      </c>
      <c r="AC136">
        <v>477.98</v>
      </c>
      <c r="AD136">
        <v>0</v>
      </c>
      <c r="AE136">
        <v>0</v>
      </c>
      <c r="AF136">
        <v>544.70000000000005</v>
      </c>
      <c r="AG136">
        <v>477.98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0.59</v>
      </c>
      <c r="AU136" t="s">
        <v>122</v>
      </c>
      <c r="AV136">
        <v>1</v>
      </c>
      <c r="AW136">
        <v>2</v>
      </c>
      <c r="AX136">
        <v>312630874</v>
      </c>
      <c r="AY136">
        <v>1</v>
      </c>
      <c r="AZ136">
        <v>0</v>
      </c>
      <c r="BA136">
        <v>166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321.37299999999999</v>
      </c>
      <c r="BL136">
        <v>282.00819999999999</v>
      </c>
      <c r="BM136">
        <v>0</v>
      </c>
      <c r="BN136">
        <v>0</v>
      </c>
      <c r="BO136">
        <v>0.59</v>
      </c>
      <c r="BP136">
        <v>1</v>
      </c>
      <c r="BQ136">
        <v>0</v>
      </c>
      <c r="BR136">
        <v>401.71625</v>
      </c>
      <c r="BS136">
        <v>352.51024999999998</v>
      </c>
      <c r="BT136">
        <v>0</v>
      </c>
      <c r="BU136">
        <v>0</v>
      </c>
      <c r="BV136">
        <v>0.73749999999999993</v>
      </c>
      <c r="BW136">
        <v>1</v>
      </c>
      <c r="CV136">
        <v>0</v>
      </c>
      <c r="CW136">
        <f>ROUND(Y136*Source!I169*DO136,7)</f>
        <v>2.5812499999999999E-2</v>
      </c>
      <c r="CX136">
        <f>ROUND(Y136*Source!I169,7)</f>
        <v>2.5812499999999999E-2</v>
      </c>
      <c r="CY136">
        <f>AB136</f>
        <v>544.70000000000005</v>
      </c>
      <c r="CZ136">
        <f>AF136</f>
        <v>544.70000000000005</v>
      </c>
      <c r="DA136">
        <f>AJ136</f>
        <v>1</v>
      </c>
      <c r="DB136">
        <f t="shared" si="38"/>
        <v>401.71249999999998</v>
      </c>
      <c r="DC136">
        <f t="shared" si="39"/>
        <v>352.51249999999999</v>
      </c>
      <c r="DD136" t="s">
        <v>3</v>
      </c>
      <c r="DE136" t="s">
        <v>3</v>
      </c>
      <c r="DF136">
        <f t="shared" si="29"/>
        <v>0</v>
      </c>
      <c r="DG136">
        <f t="shared" ref="DG136:DG142" si="40">ROUND(ROUND(AF136,2)*CX136,2)</f>
        <v>14.06</v>
      </c>
      <c r="DH136">
        <f t="shared" si="35"/>
        <v>12.34</v>
      </c>
      <c r="DI136">
        <f t="shared" si="36"/>
        <v>0</v>
      </c>
      <c r="DJ136">
        <f>DG136+DH136</f>
        <v>26.4</v>
      </c>
      <c r="DK136">
        <v>1</v>
      </c>
      <c r="DL136" t="s">
        <v>536</v>
      </c>
      <c r="DM136">
        <v>4</v>
      </c>
      <c r="DN136" t="s">
        <v>526</v>
      </c>
      <c r="DO136">
        <v>1</v>
      </c>
    </row>
    <row r="137" spans="1:119" x14ac:dyDescent="0.2">
      <c r="A137">
        <f>ROW(Source!A169)</f>
        <v>169</v>
      </c>
      <c r="B137">
        <v>312611130</v>
      </c>
      <c r="C137">
        <v>312630852</v>
      </c>
      <c r="D137">
        <v>277946074</v>
      </c>
      <c r="E137">
        <v>1</v>
      </c>
      <c r="F137">
        <v>1</v>
      </c>
      <c r="G137">
        <v>1</v>
      </c>
      <c r="H137">
        <v>2</v>
      </c>
      <c r="I137" t="s">
        <v>584</v>
      </c>
      <c r="J137" t="s">
        <v>585</v>
      </c>
      <c r="K137" t="s">
        <v>586</v>
      </c>
      <c r="L137">
        <v>1368</v>
      </c>
      <c r="N137">
        <v>1011</v>
      </c>
      <c r="O137" t="s">
        <v>313</v>
      </c>
      <c r="P137" t="s">
        <v>313</v>
      </c>
      <c r="Q137">
        <v>1</v>
      </c>
      <c r="W137">
        <v>0</v>
      </c>
      <c r="X137">
        <v>1125415823</v>
      </c>
      <c r="Y137">
        <f t="shared" si="37"/>
        <v>1.0125000000000002</v>
      </c>
      <c r="AA137">
        <v>0</v>
      </c>
      <c r="AB137">
        <v>160.38</v>
      </c>
      <c r="AC137">
        <v>477.98</v>
      </c>
      <c r="AD137">
        <v>0</v>
      </c>
      <c r="AE137">
        <v>0</v>
      </c>
      <c r="AF137">
        <v>160.38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0.81</v>
      </c>
      <c r="AU137" t="s">
        <v>122</v>
      </c>
      <c r="AV137">
        <v>1</v>
      </c>
      <c r="AW137">
        <v>2</v>
      </c>
      <c r="AX137">
        <v>312630875</v>
      </c>
      <c r="AY137">
        <v>1</v>
      </c>
      <c r="AZ137">
        <v>0</v>
      </c>
      <c r="BA137">
        <v>167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129.90780000000001</v>
      </c>
      <c r="BL137">
        <v>387.16380000000004</v>
      </c>
      <c r="BM137">
        <v>0</v>
      </c>
      <c r="BN137">
        <v>0</v>
      </c>
      <c r="BO137">
        <v>0.81</v>
      </c>
      <c r="BP137">
        <v>1</v>
      </c>
      <c r="BQ137">
        <v>0</v>
      </c>
      <c r="BR137">
        <v>162.38475000000003</v>
      </c>
      <c r="BS137">
        <v>483.9547500000001</v>
      </c>
      <c r="BT137">
        <v>0</v>
      </c>
      <c r="BU137">
        <v>0</v>
      </c>
      <c r="BV137">
        <v>1.0125000000000002</v>
      </c>
      <c r="BW137">
        <v>1</v>
      </c>
      <c r="CV137">
        <v>0</v>
      </c>
      <c r="CW137">
        <f>ROUND(Y137*Source!I169*DO137,7)</f>
        <v>3.5437499999999997E-2</v>
      </c>
      <c r="CX137">
        <f>ROUND(Y137*Source!I169,7)</f>
        <v>3.5437499999999997E-2</v>
      </c>
      <c r="CY137">
        <f>AB137</f>
        <v>160.38</v>
      </c>
      <c r="CZ137">
        <f>AF137</f>
        <v>160.38</v>
      </c>
      <c r="DA137">
        <f>AJ137</f>
        <v>1</v>
      </c>
      <c r="DB137">
        <f t="shared" si="38"/>
        <v>162.38749999999999</v>
      </c>
      <c r="DC137">
        <f t="shared" si="39"/>
        <v>483.95</v>
      </c>
      <c r="DD137" t="s">
        <v>3</v>
      </c>
      <c r="DE137" t="s">
        <v>3</v>
      </c>
      <c r="DF137">
        <f t="shared" si="29"/>
        <v>0</v>
      </c>
      <c r="DG137">
        <f t="shared" si="40"/>
        <v>5.68</v>
      </c>
      <c r="DH137">
        <f t="shared" si="35"/>
        <v>16.940000000000001</v>
      </c>
      <c r="DI137">
        <f t="shared" si="36"/>
        <v>0</v>
      </c>
      <c r="DJ137">
        <f>DG137+DH137</f>
        <v>22.62</v>
      </c>
      <c r="DK137">
        <v>1</v>
      </c>
      <c r="DL137" t="s">
        <v>536</v>
      </c>
      <c r="DM137">
        <v>4</v>
      </c>
      <c r="DN137" t="s">
        <v>526</v>
      </c>
      <c r="DO137">
        <v>1</v>
      </c>
    </row>
    <row r="138" spans="1:119" x14ac:dyDescent="0.2">
      <c r="A138">
        <f>ROW(Source!A169)</f>
        <v>169</v>
      </c>
      <c r="B138">
        <v>312611130</v>
      </c>
      <c r="C138">
        <v>312630852</v>
      </c>
      <c r="D138">
        <v>277565240</v>
      </c>
      <c r="E138">
        <v>109</v>
      </c>
      <c r="F138">
        <v>1</v>
      </c>
      <c r="G138">
        <v>1</v>
      </c>
      <c r="H138">
        <v>3</v>
      </c>
      <c r="I138" t="s">
        <v>107</v>
      </c>
      <c r="J138" t="s">
        <v>3</v>
      </c>
      <c r="K138" t="s">
        <v>108</v>
      </c>
      <c r="L138">
        <v>1371</v>
      </c>
      <c r="N138">
        <v>1013</v>
      </c>
      <c r="O138" t="s">
        <v>20</v>
      </c>
      <c r="P138" t="s">
        <v>20</v>
      </c>
      <c r="Q138">
        <v>1</v>
      </c>
      <c r="W138">
        <v>0</v>
      </c>
      <c r="X138">
        <v>864875641</v>
      </c>
      <c r="Y138">
        <f>(AT138*ROUND(0,7))</f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22</v>
      </c>
      <c r="AV138">
        <v>0</v>
      </c>
      <c r="AW138">
        <v>2</v>
      </c>
      <c r="AX138">
        <v>312630876</v>
      </c>
      <c r="AY138">
        <v>1</v>
      </c>
      <c r="AZ138">
        <v>0</v>
      </c>
      <c r="BA138">
        <v>168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ROUND(Y138*Source!I169,7)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si="29"/>
        <v>0</v>
      </c>
      <c r="DG138">
        <f t="shared" si="40"/>
        <v>0</v>
      </c>
      <c r="DH138">
        <f t="shared" si="35"/>
        <v>0</v>
      </c>
      <c r="DI138">
        <f t="shared" si="36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ROW(Source!A169)</f>
        <v>169</v>
      </c>
      <c r="B139">
        <v>312611130</v>
      </c>
      <c r="C139">
        <v>312630852</v>
      </c>
      <c r="D139">
        <v>277565250</v>
      </c>
      <c r="E139">
        <v>109</v>
      </c>
      <c r="F139">
        <v>1</v>
      </c>
      <c r="G139">
        <v>1</v>
      </c>
      <c r="H139">
        <v>3</v>
      </c>
      <c r="I139" t="s">
        <v>110</v>
      </c>
      <c r="J139" t="s">
        <v>3</v>
      </c>
      <c r="K139" t="s">
        <v>111</v>
      </c>
      <c r="L139">
        <v>1371</v>
      </c>
      <c r="N139">
        <v>1013</v>
      </c>
      <c r="O139" t="s">
        <v>20</v>
      </c>
      <c r="P139" t="s">
        <v>20</v>
      </c>
      <c r="Q139">
        <v>1</v>
      </c>
      <c r="W139">
        <v>0</v>
      </c>
      <c r="X139">
        <v>-1890832814</v>
      </c>
      <c r="Y139">
        <f>(AT139*ROUND(0,7))</f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22</v>
      </c>
      <c r="AV139">
        <v>0</v>
      </c>
      <c r="AW139">
        <v>2</v>
      </c>
      <c r="AX139">
        <v>312630877</v>
      </c>
      <c r="AY139">
        <v>1</v>
      </c>
      <c r="AZ139">
        <v>0</v>
      </c>
      <c r="BA139">
        <v>169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ROUND(Y139*Source!I169,7)</f>
        <v>0</v>
      </c>
      <c r="CY139">
        <f>AA139</f>
        <v>0</v>
      </c>
      <c r="CZ139">
        <f>AE139</f>
        <v>0</v>
      </c>
      <c r="DA139">
        <f>AI139</f>
        <v>1</v>
      </c>
      <c r="DB139">
        <f>ROUND((ROUND(AT139*CZ139,2)*ROUND(0,7)),6)</f>
        <v>0</v>
      </c>
      <c r="DC139">
        <f>ROUND((ROUND(AT139*AG139,2)*ROUND(0,7)),6)</f>
        <v>0</v>
      </c>
      <c r="DD139" t="s">
        <v>3</v>
      </c>
      <c r="DE139" t="s">
        <v>3</v>
      </c>
      <c r="DF139">
        <f t="shared" si="29"/>
        <v>0</v>
      </c>
      <c r="DG139">
        <f t="shared" si="40"/>
        <v>0</v>
      </c>
      <c r="DH139">
        <f t="shared" si="35"/>
        <v>0</v>
      </c>
      <c r="DI139">
        <f t="shared" si="36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ROW(Source!A169)</f>
        <v>169</v>
      </c>
      <c r="B140">
        <v>312611130</v>
      </c>
      <c r="C140">
        <v>312630852</v>
      </c>
      <c r="D140">
        <v>277565414</v>
      </c>
      <c r="E140">
        <v>109</v>
      </c>
      <c r="F140">
        <v>1</v>
      </c>
      <c r="G140">
        <v>1</v>
      </c>
      <c r="H140">
        <v>3</v>
      </c>
      <c r="I140" t="s">
        <v>113</v>
      </c>
      <c r="J140" t="s">
        <v>3</v>
      </c>
      <c r="K140" t="s">
        <v>114</v>
      </c>
      <c r="L140">
        <v>1477</v>
      </c>
      <c r="N140">
        <v>1013</v>
      </c>
      <c r="O140" t="s">
        <v>103</v>
      </c>
      <c r="P140" t="s">
        <v>105</v>
      </c>
      <c r="Q140">
        <v>1</v>
      </c>
      <c r="W140">
        <v>0</v>
      </c>
      <c r="X140">
        <v>164804165</v>
      </c>
      <c r="Y140">
        <f>(AT140*ROUND(0,7))</f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22</v>
      </c>
      <c r="AV140">
        <v>0</v>
      </c>
      <c r="AW140">
        <v>2</v>
      </c>
      <c r="AX140">
        <v>312630878</v>
      </c>
      <c r="AY140">
        <v>1</v>
      </c>
      <c r="AZ140">
        <v>0</v>
      </c>
      <c r="BA140">
        <v>170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ROUND(Y140*Source!I169,7)</f>
        <v>0</v>
      </c>
      <c r="CY140">
        <f>AA140</f>
        <v>0</v>
      </c>
      <c r="CZ140">
        <f>AE140</f>
        <v>0</v>
      </c>
      <c r="DA140">
        <f>AI140</f>
        <v>1</v>
      </c>
      <c r="DB140">
        <f>ROUND((ROUND(AT140*CZ140,2)*ROUND(0,7)),6)</f>
        <v>0</v>
      </c>
      <c r="DC140">
        <f>ROUND((ROUND(AT140*AG140,2)*ROUND(0,7)),6)</f>
        <v>0</v>
      </c>
      <c r="DD140" t="s">
        <v>3</v>
      </c>
      <c r="DE140" t="s">
        <v>3</v>
      </c>
      <c r="DF140">
        <f t="shared" si="29"/>
        <v>0</v>
      </c>
      <c r="DG140">
        <f t="shared" si="40"/>
        <v>0</v>
      </c>
      <c r="DH140">
        <f t="shared" si="35"/>
        <v>0</v>
      </c>
      <c r="DI140">
        <f t="shared" si="36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ROW(Source!A208)</f>
        <v>208</v>
      </c>
      <c r="B141">
        <v>312611130</v>
      </c>
      <c r="C141">
        <v>312612608</v>
      </c>
      <c r="D141">
        <v>277560270</v>
      </c>
      <c r="E141">
        <v>109</v>
      </c>
      <c r="F141">
        <v>1</v>
      </c>
      <c r="G141">
        <v>1</v>
      </c>
      <c r="H141">
        <v>1</v>
      </c>
      <c r="I141" t="s">
        <v>589</v>
      </c>
      <c r="J141" t="s">
        <v>3</v>
      </c>
      <c r="K141" t="s">
        <v>590</v>
      </c>
      <c r="L141">
        <v>1191</v>
      </c>
      <c r="N141">
        <v>1013</v>
      </c>
      <c r="O141" t="s">
        <v>526</v>
      </c>
      <c r="P141" t="s">
        <v>526</v>
      </c>
      <c r="Q141">
        <v>1</v>
      </c>
      <c r="W141">
        <v>0</v>
      </c>
      <c r="X141">
        <v>246699258</v>
      </c>
      <c r="Y141">
        <f t="shared" ref="Y141:Y153" si="41">AT141</f>
        <v>1.27</v>
      </c>
      <c r="AA141">
        <v>0</v>
      </c>
      <c r="AB141">
        <v>0</v>
      </c>
      <c r="AC141">
        <v>0</v>
      </c>
      <c r="AD141">
        <v>417.34</v>
      </c>
      <c r="AE141">
        <v>0</v>
      </c>
      <c r="AF141">
        <v>0</v>
      </c>
      <c r="AG141">
        <v>0</v>
      </c>
      <c r="AH141">
        <v>417.34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</v>
      </c>
      <c r="AV141">
        <v>1</v>
      </c>
      <c r="AW141">
        <v>2</v>
      </c>
      <c r="AX141">
        <v>312612613</v>
      </c>
      <c r="AY141">
        <v>1</v>
      </c>
      <c r="AZ141">
        <v>0</v>
      </c>
      <c r="BA141">
        <v>171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530.02179999999998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530.02179999999998</v>
      </c>
      <c r="BU141">
        <v>1.27</v>
      </c>
      <c r="BV141">
        <v>0</v>
      </c>
      <c r="BW141">
        <v>1</v>
      </c>
      <c r="CU141">
        <f>ROUND(AT141*Source!I208*AH141*AL141,2)</f>
        <v>16430.68</v>
      </c>
      <c r="CV141">
        <f>ROUND(Y141*Source!I208,7)</f>
        <v>39.369999999999997</v>
      </c>
      <c r="CW141">
        <v>0</v>
      </c>
      <c r="CX141">
        <f>ROUND(Y141*Source!I208,7)</f>
        <v>39.369999999999997</v>
      </c>
      <c r="CY141">
        <f>AD141</f>
        <v>417.34</v>
      </c>
      <c r="CZ141">
        <f>AH141</f>
        <v>417.34</v>
      </c>
      <c r="DA141">
        <f>AL141</f>
        <v>1</v>
      </c>
      <c r="DB141">
        <f t="shared" ref="DB141:DB153" si="42">ROUND(ROUND(AT141*CZ141,2),6)</f>
        <v>530.02</v>
      </c>
      <c r="DC141">
        <f t="shared" ref="DC141:DC153" si="43">ROUND(ROUND(AT141*AG141,2),6)</f>
        <v>0</v>
      </c>
      <c r="DD141" t="s">
        <v>3</v>
      </c>
      <c r="DE141" t="s">
        <v>3</v>
      </c>
      <c r="DF141">
        <f t="shared" si="29"/>
        <v>0</v>
      </c>
      <c r="DG141">
        <f t="shared" si="40"/>
        <v>0</v>
      </c>
      <c r="DH141">
        <f t="shared" si="35"/>
        <v>0</v>
      </c>
      <c r="DI141">
        <f t="shared" si="36"/>
        <v>16430.68</v>
      </c>
      <c r="DJ141">
        <f>DI141</f>
        <v>16430.68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ROW(Source!A208)</f>
        <v>208</v>
      </c>
      <c r="B142">
        <v>312611130</v>
      </c>
      <c r="C142">
        <v>312612608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527</v>
      </c>
      <c r="J142" t="s">
        <v>3</v>
      </c>
      <c r="K142" t="s">
        <v>528</v>
      </c>
      <c r="L142">
        <v>1191</v>
      </c>
      <c r="N142">
        <v>1013</v>
      </c>
      <c r="O142" t="s">
        <v>526</v>
      </c>
      <c r="P142" t="s">
        <v>526</v>
      </c>
      <c r="Q142">
        <v>1</v>
      </c>
      <c r="W142">
        <v>0</v>
      </c>
      <c r="X142">
        <v>-1417349443</v>
      </c>
      <c r="Y142">
        <f t="shared" si="41"/>
        <v>0.41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</v>
      </c>
      <c r="AV142">
        <v>2</v>
      </c>
      <c r="AW142">
        <v>2</v>
      </c>
      <c r="AX142">
        <v>312612614</v>
      </c>
      <c r="AY142">
        <v>1</v>
      </c>
      <c r="AZ142">
        <v>0</v>
      </c>
      <c r="BA142">
        <v>172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ROUND(Y142*Source!I208,7)</f>
        <v>12.71</v>
      </c>
      <c r="CY142">
        <f>AD142</f>
        <v>0</v>
      </c>
      <c r="CZ142">
        <f>AH142</f>
        <v>0</v>
      </c>
      <c r="DA142">
        <f>AL142</f>
        <v>1</v>
      </c>
      <c r="DB142">
        <f t="shared" si="42"/>
        <v>0</v>
      </c>
      <c r="DC142">
        <f t="shared" si="43"/>
        <v>0</v>
      </c>
      <c r="DD142" t="s">
        <v>3</v>
      </c>
      <c r="DE142" t="s">
        <v>3</v>
      </c>
      <c r="DF142">
        <f t="shared" ref="DF142:DF153" si="44">ROUND(ROUND(AE142,2)*CX142,2)</f>
        <v>0</v>
      </c>
      <c r="DG142">
        <f t="shared" si="40"/>
        <v>0</v>
      </c>
      <c r="DH142">
        <f t="shared" si="35"/>
        <v>0</v>
      </c>
      <c r="DI142">
        <f t="shared" si="36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ROW(Source!A208)</f>
        <v>208</v>
      </c>
      <c r="B143">
        <v>312611130</v>
      </c>
      <c r="C143">
        <v>312612608</v>
      </c>
      <c r="D143">
        <v>277944868</v>
      </c>
      <c r="E143">
        <v>1</v>
      </c>
      <c r="F143">
        <v>1</v>
      </c>
      <c r="G143">
        <v>1</v>
      </c>
      <c r="H143">
        <v>2</v>
      </c>
      <c r="I143" t="s">
        <v>581</v>
      </c>
      <c r="J143" t="s">
        <v>582</v>
      </c>
      <c r="K143" t="s">
        <v>583</v>
      </c>
      <c r="L143">
        <v>1368</v>
      </c>
      <c r="N143">
        <v>1011</v>
      </c>
      <c r="O143" t="s">
        <v>313</v>
      </c>
      <c r="P143" t="s">
        <v>313</v>
      </c>
      <c r="Q143">
        <v>1</v>
      </c>
      <c r="W143">
        <v>0</v>
      </c>
      <c r="X143">
        <v>412917512</v>
      </c>
      <c r="Y143">
        <f t="shared" si="41"/>
        <v>0.35</v>
      </c>
      <c r="AA143">
        <v>0</v>
      </c>
      <c r="AB143">
        <v>436.88</v>
      </c>
      <c r="AC143">
        <v>477.98</v>
      </c>
      <c r="AD143">
        <v>0</v>
      </c>
      <c r="AE143">
        <v>0</v>
      </c>
      <c r="AF143">
        <v>346.73</v>
      </c>
      <c r="AG143">
        <v>477.98</v>
      </c>
      <c r="AH143">
        <v>0</v>
      </c>
      <c r="AI143">
        <v>1</v>
      </c>
      <c r="AJ143">
        <v>1.26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</v>
      </c>
      <c r="AV143">
        <v>1</v>
      </c>
      <c r="AW143">
        <v>2</v>
      </c>
      <c r="AX143">
        <v>312612615</v>
      </c>
      <c r="AY143">
        <v>1</v>
      </c>
      <c r="AZ143">
        <v>0</v>
      </c>
      <c r="BA143">
        <v>173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121.35549999999999</v>
      </c>
      <c r="BL143">
        <v>167.29300000000001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121.35549999999999</v>
      </c>
      <c r="BS143">
        <v>167.29300000000001</v>
      </c>
      <c r="BT143">
        <v>0</v>
      </c>
      <c r="BU143">
        <v>0</v>
      </c>
      <c r="BV143">
        <v>0.35</v>
      </c>
      <c r="BW143">
        <v>1</v>
      </c>
      <c r="CV143">
        <v>0</v>
      </c>
      <c r="CW143">
        <f>ROUND(Y143*Source!I208*DO143,7)</f>
        <v>10.85</v>
      </c>
      <c r="CX143">
        <f>ROUND(Y143*Source!I208,7)</f>
        <v>10.85</v>
      </c>
      <c r="CY143">
        <f>AB143</f>
        <v>436.88</v>
      </c>
      <c r="CZ143">
        <f>AF143</f>
        <v>346.73</v>
      </c>
      <c r="DA143">
        <f>AJ143</f>
        <v>1.26</v>
      </c>
      <c r="DB143">
        <f t="shared" si="42"/>
        <v>121.36</v>
      </c>
      <c r="DC143">
        <f t="shared" si="43"/>
        <v>167.29</v>
      </c>
      <c r="DD143" t="s">
        <v>3</v>
      </c>
      <c r="DE143" t="s">
        <v>3</v>
      </c>
      <c r="DF143">
        <f t="shared" si="44"/>
        <v>0</v>
      </c>
      <c r="DG143">
        <f>ROUND(ROUND(AF143*AJ143,2)*CX143,2)</f>
        <v>4740.1499999999996</v>
      </c>
      <c r="DH143">
        <f t="shared" si="35"/>
        <v>5186.08</v>
      </c>
      <c r="DI143">
        <f t="shared" si="36"/>
        <v>0</v>
      </c>
      <c r="DJ143">
        <f>DG143+DH143</f>
        <v>9926.23</v>
      </c>
      <c r="DK143">
        <v>1</v>
      </c>
      <c r="DL143" t="s">
        <v>536</v>
      </c>
      <c r="DM143">
        <v>4</v>
      </c>
      <c r="DN143" t="s">
        <v>526</v>
      </c>
      <c r="DO143">
        <v>1</v>
      </c>
    </row>
    <row r="144" spans="1:119" x14ac:dyDescent="0.2">
      <c r="A144">
        <f>ROW(Source!A208)</f>
        <v>208</v>
      </c>
      <c r="B144">
        <v>312611130</v>
      </c>
      <c r="C144">
        <v>312612608</v>
      </c>
      <c r="D144">
        <v>277945805</v>
      </c>
      <c r="E144">
        <v>1</v>
      </c>
      <c r="F144">
        <v>1</v>
      </c>
      <c r="G144">
        <v>1</v>
      </c>
      <c r="H144">
        <v>2</v>
      </c>
      <c r="I144" t="s">
        <v>533</v>
      </c>
      <c r="J144" t="s">
        <v>534</v>
      </c>
      <c r="K144" t="s">
        <v>535</v>
      </c>
      <c r="L144">
        <v>1368</v>
      </c>
      <c r="N144">
        <v>1011</v>
      </c>
      <c r="O144" t="s">
        <v>313</v>
      </c>
      <c r="P144" t="s">
        <v>313</v>
      </c>
      <c r="Q144">
        <v>1</v>
      </c>
      <c r="W144">
        <v>0</v>
      </c>
      <c r="X144">
        <v>721652621</v>
      </c>
      <c r="Y144">
        <f t="shared" si="41"/>
        <v>0.06</v>
      </c>
      <c r="AA144">
        <v>0</v>
      </c>
      <c r="AB144">
        <v>544.70000000000005</v>
      </c>
      <c r="AC144">
        <v>477.98</v>
      </c>
      <c r="AD144">
        <v>0</v>
      </c>
      <c r="AE144">
        <v>0</v>
      </c>
      <c r="AF144">
        <v>544.70000000000005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</v>
      </c>
      <c r="AV144">
        <v>1</v>
      </c>
      <c r="AW144">
        <v>2</v>
      </c>
      <c r="AX144">
        <v>312612616</v>
      </c>
      <c r="AY144">
        <v>1</v>
      </c>
      <c r="AZ144">
        <v>0</v>
      </c>
      <c r="BA144">
        <v>174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32.682000000000002</v>
      </c>
      <c r="BL144">
        <v>28.678799999999999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32.682000000000002</v>
      </c>
      <c r="BS144">
        <v>28.678799999999999</v>
      </c>
      <c r="BT144">
        <v>0</v>
      </c>
      <c r="BU144">
        <v>0</v>
      </c>
      <c r="BV144">
        <v>0.06</v>
      </c>
      <c r="BW144">
        <v>1</v>
      </c>
      <c r="CV144">
        <v>0</v>
      </c>
      <c r="CW144">
        <f>ROUND(Y144*Source!I208*DO144,7)</f>
        <v>1.86</v>
      </c>
      <c r="CX144">
        <f>ROUND(Y144*Source!I208,7)</f>
        <v>1.86</v>
      </c>
      <c r="CY144">
        <f>AB144</f>
        <v>544.70000000000005</v>
      </c>
      <c r="CZ144">
        <f>AF144</f>
        <v>544.70000000000005</v>
      </c>
      <c r="DA144">
        <f>AJ144</f>
        <v>1</v>
      </c>
      <c r="DB144">
        <f t="shared" si="42"/>
        <v>32.68</v>
      </c>
      <c r="DC144">
        <f t="shared" si="43"/>
        <v>28.68</v>
      </c>
      <c r="DD144" t="s">
        <v>3</v>
      </c>
      <c r="DE144" t="s">
        <v>3</v>
      </c>
      <c r="DF144">
        <f t="shared" si="44"/>
        <v>0</v>
      </c>
      <c r="DG144">
        <f>ROUND(ROUND(AF144,2)*CX144,2)</f>
        <v>1013.14</v>
      </c>
      <c r="DH144">
        <f t="shared" si="35"/>
        <v>889.04</v>
      </c>
      <c r="DI144">
        <f t="shared" si="36"/>
        <v>0</v>
      </c>
      <c r="DJ144">
        <f>DG144+DH144</f>
        <v>1902.1799999999998</v>
      </c>
      <c r="DK144">
        <v>1</v>
      </c>
      <c r="DL144" t="s">
        <v>536</v>
      </c>
      <c r="DM144">
        <v>4</v>
      </c>
      <c r="DN144" t="s">
        <v>526</v>
      </c>
      <c r="DO144">
        <v>1</v>
      </c>
    </row>
    <row r="145" spans="1:119" x14ac:dyDescent="0.2">
      <c r="A145">
        <f>ROW(Source!A209)</f>
        <v>209</v>
      </c>
      <c r="B145">
        <v>312611130</v>
      </c>
      <c r="C145">
        <v>312612617</v>
      </c>
      <c r="D145">
        <v>277560259</v>
      </c>
      <c r="E145">
        <v>109</v>
      </c>
      <c r="F145">
        <v>1</v>
      </c>
      <c r="G145">
        <v>1</v>
      </c>
      <c r="H145">
        <v>1</v>
      </c>
      <c r="I145" t="s">
        <v>591</v>
      </c>
      <c r="J145" t="s">
        <v>3</v>
      </c>
      <c r="K145" t="s">
        <v>592</v>
      </c>
      <c r="L145">
        <v>1191</v>
      </c>
      <c r="N145">
        <v>1013</v>
      </c>
      <c r="O145" t="s">
        <v>526</v>
      </c>
      <c r="P145" t="s">
        <v>526</v>
      </c>
      <c r="Q145">
        <v>1</v>
      </c>
      <c r="W145">
        <v>0</v>
      </c>
      <c r="X145">
        <v>1149069633</v>
      </c>
      <c r="Y145">
        <f t="shared" si="41"/>
        <v>0.15</v>
      </c>
      <c r="AA145">
        <v>0</v>
      </c>
      <c r="AB145">
        <v>0</v>
      </c>
      <c r="AC145">
        <v>0</v>
      </c>
      <c r="AD145">
        <v>410.21</v>
      </c>
      <c r="AE145">
        <v>0</v>
      </c>
      <c r="AF145">
        <v>0</v>
      </c>
      <c r="AG145">
        <v>0</v>
      </c>
      <c r="AH145">
        <v>410.21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</v>
      </c>
      <c r="AV145">
        <v>1</v>
      </c>
      <c r="AW145">
        <v>2</v>
      </c>
      <c r="AX145">
        <v>312612622</v>
      </c>
      <c r="AY145">
        <v>1</v>
      </c>
      <c r="AZ145">
        <v>0</v>
      </c>
      <c r="BA145">
        <v>175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61.531499999999994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61.531499999999994</v>
      </c>
      <c r="BU145">
        <v>0.15</v>
      </c>
      <c r="BV145">
        <v>0</v>
      </c>
      <c r="BW145">
        <v>1</v>
      </c>
      <c r="CU145">
        <f>ROUND(AT145*Source!I209*AH145*AL145,2)</f>
        <v>-1907.48</v>
      </c>
      <c r="CV145">
        <f>ROUND(Y145*Source!I209,7)</f>
        <v>-4.6500000000000004</v>
      </c>
      <c r="CW145">
        <v>0</v>
      </c>
      <c r="CX145">
        <f>ROUND(Y145*Source!I209,7)</f>
        <v>-4.6500000000000004</v>
      </c>
      <c r="CY145">
        <f>AD145</f>
        <v>410.21</v>
      </c>
      <c r="CZ145">
        <f>AH145</f>
        <v>410.21</v>
      </c>
      <c r="DA145">
        <f>AL145</f>
        <v>1</v>
      </c>
      <c r="DB145">
        <f t="shared" si="42"/>
        <v>61.53</v>
      </c>
      <c r="DC145">
        <f t="shared" si="43"/>
        <v>0</v>
      </c>
      <c r="DD145" t="s">
        <v>3</v>
      </c>
      <c r="DE145" t="s">
        <v>3</v>
      </c>
      <c r="DF145">
        <f t="shared" si="44"/>
        <v>0</v>
      </c>
      <c r="DG145">
        <f>ROUND(ROUND(AF145,2)*CX145,2)</f>
        <v>0</v>
      </c>
      <c r="DH145">
        <f t="shared" si="35"/>
        <v>0</v>
      </c>
      <c r="DI145">
        <f t="shared" si="36"/>
        <v>-1907.48</v>
      </c>
      <c r="DJ145">
        <f>DI145</f>
        <v>-1907.48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ROW(Source!A209)</f>
        <v>209</v>
      </c>
      <c r="B146">
        <v>312611130</v>
      </c>
      <c r="C146">
        <v>312612617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527</v>
      </c>
      <c r="J146" t="s">
        <v>3</v>
      </c>
      <c r="K146" t="s">
        <v>528</v>
      </c>
      <c r="L146">
        <v>1191</v>
      </c>
      <c r="N146">
        <v>1013</v>
      </c>
      <c r="O146" t="s">
        <v>526</v>
      </c>
      <c r="P146" t="s">
        <v>526</v>
      </c>
      <c r="Q146">
        <v>1</v>
      </c>
      <c r="W146">
        <v>0</v>
      </c>
      <c r="X146">
        <v>-1417349443</v>
      </c>
      <c r="Y146">
        <f t="shared" si="41"/>
        <v>0.08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</v>
      </c>
      <c r="AV146">
        <v>2</v>
      </c>
      <c r="AW146">
        <v>2</v>
      </c>
      <c r="AX146">
        <v>312612623</v>
      </c>
      <c r="AY146">
        <v>1</v>
      </c>
      <c r="AZ146">
        <v>0</v>
      </c>
      <c r="BA146">
        <v>176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ROUND(Y146*Source!I209,7)</f>
        <v>-2.48</v>
      </c>
      <c r="CY146">
        <f>AD146</f>
        <v>0</v>
      </c>
      <c r="CZ146">
        <f>AH146</f>
        <v>0</v>
      </c>
      <c r="DA146">
        <f>AL146</f>
        <v>1</v>
      </c>
      <c r="DB146">
        <f t="shared" si="42"/>
        <v>0</v>
      </c>
      <c r="DC146">
        <f t="shared" si="43"/>
        <v>0</v>
      </c>
      <c r="DD146" t="s">
        <v>3</v>
      </c>
      <c r="DE146" t="s">
        <v>3</v>
      </c>
      <c r="DF146">
        <f t="shared" si="44"/>
        <v>0</v>
      </c>
      <c r="DG146">
        <f>ROUND(ROUND(AF146,2)*CX146,2)</f>
        <v>0</v>
      </c>
      <c r="DH146">
        <f t="shared" si="35"/>
        <v>0</v>
      </c>
      <c r="DI146">
        <f t="shared" si="36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ROW(Source!A209)</f>
        <v>209</v>
      </c>
      <c r="B147">
        <v>312611130</v>
      </c>
      <c r="C147">
        <v>312612617</v>
      </c>
      <c r="D147">
        <v>277944868</v>
      </c>
      <c r="E147">
        <v>1</v>
      </c>
      <c r="F147">
        <v>1</v>
      </c>
      <c r="G147">
        <v>1</v>
      </c>
      <c r="H147">
        <v>2</v>
      </c>
      <c r="I147" t="s">
        <v>581</v>
      </c>
      <c r="J147" t="s">
        <v>582</v>
      </c>
      <c r="K147" t="s">
        <v>583</v>
      </c>
      <c r="L147">
        <v>1368</v>
      </c>
      <c r="N147">
        <v>1011</v>
      </c>
      <c r="O147" t="s">
        <v>313</v>
      </c>
      <c r="P147" t="s">
        <v>313</v>
      </c>
      <c r="Q147">
        <v>1</v>
      </c>
      <c r="W147">
        <v>0</v>
      </c>
      <c r="X147">
        <v>412917512</v>
      </c>
      <c r="Y147">
        <f t="shared" si="41"/>
        <v>7.0000000000000007E-2</v>
      </c>
      <c r="AA147">
        <v>0</v>
      </c>
      <c r="AB147">
        <v>436.88</v>
      </c>
      <c r="AC147">
        <v>477.98</v>
      </c>
      <c r="AD147">
        <v>0</v>
      </c>
      <c r="AE147">
        <v>0</v>
      </c>
      <c r="AF147">
        <v>346.73</v>
      </c>
      <c r="AG147">
        <v>477.98</v>
      </c>
      <c r="AH147">
        <v>0</v>
      </c>
      <c r="AI147">
        <v>1</v>
      </c>
      <c r="AJ147">
        <v>1.26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</v>
      </c>
      <c r="AV147">
        <v>1</v>
      </c>
      <c r="AW147">
        <v>2</v>
      </c>
      <c r="AX147">
        <v>312612624</v>
      </c>
      <c r="AY147">
        <v>1</v>
      </c>
      <c r="AZ147">
        <v>0</v>
      </c>
      <c r="BA147">
        <v>177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24.271100000000004</v>
      </c>
      <c r="BL147">
        <v>33.458600000000004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24.271100000000004</v>
      </c>
      <c r="BS147">
        <v>33.458600000000004</v>
      </c>
      <c r="BT147">
        <v>0</v>
      </c>
      <c r="BU147">
        <v>0</v>
      </c>
      <c r="BV147">
        <v>7.0000000000000007E-2</v>
      </c>
      <c r="BW147">
        <v>1</v>
      </c>
      <c r="CV147">
        <v>0</v>
      </c>
      <c r="CW147">
        <f>ROUND(Y147*Source!I209*DO147,7)</f>
        <v>-2.17</v>
      </c>
      <c r="CX147">
        <f>ROUND(Y147*Source!I209,7)</f>
        <v>-2.17</v>
      </c>
      <c r="CY147">
        <f>AB147</f>
        <v>436.88</v>
      </c>
      <c r="CZ147">
        <f>AF147</f>
        <v>346.73</v>
      </c>
      <c r="DA147">
        <f>AJ147</f>
        <v>1.26</v>
      </c>
      <c r="DB147">
        <f t="shared" si="42"/>
        <v>24.27</v>
      </c>
      <c r="DC147">
        <f t="shared" si="43"/>
        <v>33.46</v>
      </c>
      <c r="DD147" t="s">
        <v>3</v>
      </c>
      <c r="DE147" t="s">
        <v>3</v>
      </c>
      <c r="DF147">
        <f t="shared" si="44"/>
        <v>0</v>
      </c>
      <c r="DG147">
        <f>ROUND(ROUND(AF147*AJ147,2)*CX147,2)</f>
        <v>-948.03</v>
      </c>
      <c r="DH147">
        <f t="shared" si="35"/>
        <v>-1037.22</v>
      </c>
      <c r="DI147">
        <f t="shared" si="36"/>
        <v>0</v>
      </c>
      <c r="DJ147">
        <f>DG147+DH147</f>
        <v>-1985.25</v>
      </c>
      <c r="DK147">
        <v>1</v>
      </c>
      <c r="DL147" t="s">
        <v>536</v>
      </c>
      <c r="DM147">
        <v>4</v>
      </c>
      <c r="DN147" t="s">
        <v>526</v>
      </c>
      <c r="DO147">
        <v>1</v>
      </c>
    </row>
    <row r="148" spans="1:119" x14ac:dyDescent="0.2">
      <c r="A148">
        <f>ROW(Source!A209)</f>
        <v>209</v>
      </c>
      <c r="B148">
        <v>312611130</v>
      </c>
      <c r="C148">
        <v>312612617</v>
      </c>
      <c r="D148">
        <v>277945805</v>
      </c>
      <c r="E148">
        <v>1</v>
      </c>
      <c r="F148">
        <v>1</v>
      </c>
      <c r="G148">
        <v>1</v>
      </c>
      <c r="H148">
        <v>2</v>
      </c>
      <c r="I148" t="s">
        <v>533</v>
      </c>
      <c r="J148" t="s">
        <v>534</v>
      </c>
      <c r="K148" t="s">
        <v>535</v>
      </c>
      <c r="L148">
        <v>1368</v>
      </c>
      <c r="N148">
        <v>1011</v>
      </c>
      <c r="O148" t="s">
        <v>313</v>
      </c>
      <c r="P148" t="s">
        <v>313</v>
      </c>
      <c r="Q148">
        <v>1</v>
      </c>
      <c r="W148">
        <v>0</v>
      </c>
      <c r="X148">
        <v>721652621</v>
      </c>
      <c r="Y148">
        <f t="shared" si="41"/>
        <v>0.01</v>
      </c>
      <c r="AA148">
        <v>0</v>
      </c>
      <c r="AB148">
        <v>544.70000000000005</v>
      </c>
      <c r="AC148">
        <v>477.98</v>
      </c>
      <c r="AD148">
        <v>0</v>
      </c>
      <c r="AE148">
        <v>0</v>
      </c>
      <c r="AF148">
        <v>544.70000000000005</v>
      </c>
      <c r="AG148">
        <v>477.98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</v>
      </c>
      <c r="AV148">
        <v>1</v>
      </c>
      <c r="AW148">
        <v>2</v>
      </c>
      <c r="AX148">
        <v>312612625</v>
      </c>
      <c r="AY148">
        <v>1</v>
      </c>
      <c r="AZ148">
        <v>0</v>
      </c>
      <c r="BA148">
        <v>178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5.447000000000001</v>
      </c>
      <c r="BL148">
        <v>4.7798000000000007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5.447000000000001</v>
      </c>
      <c r="BS148">
        <v>4.7798000000000007</v>
      </c>
      <c r="BT148">
        <v>0</v>
      </c>
      <c r="BU148">
        <v>0</v>
      </c>
      <c r="BV148">
        <v>0.01</v>
      </c>
      <c r="BW148">
        <v>1</v>
      </c>
      <c r="CV148">
        <v>0</v>
      </c>
      <c r="CW148">
        <f>ROUND(Y148*Source!I209*DO148,7)</f>
        <v>-0.31</v>
      </c>
      <c r="CX148">
        <f>ROUND(Y148*Source!I209,7)</f>
        <v>-0.31</v>
      </c>
      <c r="CY148">
        <f>AB148</f>
        <v>544.70000000000005</v>
      </c>
      <c r="CZ148">
        <f>AF148</f>
        <v>544.70000000000005</v>
      </c>
      <c r="DA148">
        <f>AJ148</f>
        <v>1</v>
      </c>
      <c r="DB148">
        <f t="shared" si="42"/>
        <v>5.45</v>
      </c>
      <c r="DC148">
        <f t="shared" si="43"/>
        <v>4.78</v>
      </c>
      <c r="DD148" t="s">
        <v>3</v>
      </c>
      <c r="DE148" t="s">
        <v>3</v>
      </c>
      <c r="DF148">
        <f t="shared" si="44"/>
        <v>0</v>
      </c>
      <c r="DG148">
        <f>ROUND(ROUND(AF148,2)*CX148,2)</f>
        <v>-168.86</v>
      </c>
      <c r="DH148">
        <f t="shared" si="35"/>
        <v>-148.16999999999999</v>
      </c>
      <c r="DI148">
        <f t="shared" si="36"/>
        <v>0</v>
      </c>
      <c r="DJ148">
        <f>DG148+DH148</f>
        <v>-317.02999999999997</v>
      </c>
      <c r="DK148">
        <v>1</v>
      </c>
      <c r="DL148" t="s">
        <v>536</v>
      </c>
      <c r="DM148">
        <v>4</v>
      </c>
      <c r="DN148" t="s">
        <v>526</v>
      </c>
      <c r="DO148">
        <v>1</v>
      </c>
    </row>
    <row r="149" spans="1:119" x14ac:dyDescent="0.2">
      <c r="A149">
        <f>ROW(Source!A210)</f>
        <v>210</v>
      </c>
      <c r="B149">
        <v>312611130</v>
      </c>
      <c r="C149">
        <v>312612626</v>
      </c>
      <c r="D149">
        <v>277560291</v>
      </c>
      <c r="E149">
        <v>109</v>
      </c>
      <c r="F149">
        <v>1</v>
      </c>
      <c r="G149">
        <v>1</v>
      </c>
      <c r="H149">
        <v>1</v>
      </c>
      <c r="I149" t="s">
        <v>593</v>
      </c>
      <c r="J149" t="s">
        <v>3</v>
      </c>
      <c r="K149" t="s">
        <v>594</v>
      </c>
      <c r="L149">
        <v>1191</v>
      </c>
      <c r="N149">
        <v>1013</v>
      </c>
      <c r="O149" t="s">
        <v>526</v>
      </c>
      <c r="P149" t="s">
        <v>526</v>
      </c>
      <c r="Q149">
        <v>1</v>
      </c>
      <c r="W149">
        <v>0</v>
      </c>
      <c r="X149">
        <v>-1810713292</v>
      </c>
      <c r="Y149">
        <f t="shared" si="41"/>
        <v>16.100000000000001</v>
      </c>
      <c r="AA149">
        <v>0</v>
      </c>
      <c r="AB149">
        <v>0</v>
      </c>
      <c r="AC149">
        <v>0</v>
      </c>
      <c r="AD149">
        <v>456.58</v>
      </c>
      <c r="AE149">
        <v>0</v>
      </c>
      <c r="AF149">
        <v>0</v>
      </c>
      <c r="AG149">
        <v>0</v>
      </c>
      <c r="AH149">
        <v>456.58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16.100000000000001</v>
      </c>
      <c r="AU149" t="s">
        <v>3</v>
      </c>
      <c r="AV149">
        <v>1</v>
      </c>
      <c r="AW149">
        <v>2</v>
      </c>
      <c r="AX149">
        <v>312612637</v>
      </c>
      <c r="AY149">
        <v>1</v>
      </c>
      <c r="AZ149">
        <v>0</v>
      </c>
      <c r="BA149">
        <v>179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7350.9380000000001</v>
      </c>
      <c r="BN149">
        <v>16.100000000000001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7350.9380000000001</v>
      </c>
      <c r="BU149">
        <v>16.100000000000001</v>
      </c>
      <c r="BV149">
        <v>0</v>
      </c>
      <c r="BW149">
        <v>1</v>
      </c>
      <c r="CU149">
        <f>ROUND(AT149*Source!I210*AH149*AL149,2)</f>
        <v>15878.03</v>
      </c>
      <c r="CV149">
        <f>ROUND(Y149*Source!I210,7)</f>
        <v>34.776000000000003</v>
      </c>
      <c r="CW149">
        <v>0</v>
      </c>
      <c r="CX149">
        <f>ROUND(Y149*Source!I210,7)</f>
        <v>34.776000000000003</v>
      </c>
      <c r="CY149">
        <f>AD149</f>
        <v>456.58</v>
      </c>
      <c r="CZ149">
        <f>AH149</f>
        <v>456.58</v>
      </c>
      <c r="DA149">
        <f>AL149</f>
        <v>1</v>
      </c>
      <c r="DB149">
        <f t="shared" si="42"/>
        <v>7350.94</v>
      </c>
      <c r="DC149">
        <f t="shared" si="43"/>
        <v>0</v>
      </c>
      <c r="DD149" t="s">
        <v>3</v>
      </c>
      <c r="DE149" t="s">
        <v>3</v>
      </c>
      <c r="DF149">
        <f t="shared" si="44"/>
        <v>0</v>
      </c>
      <c r="DG149">
        <f>ROUND(ROUND(AF149,2)*CX149,2)</f>
        <v>0</v>
      </c>
      <c r="DH149">
        <f t="shared" si="35"/>
        <v>0</v>
      </c>
      <c r="DI149">
        <f t="shared" si="36"/>
        <v>15878.03</v>
      </c>
      <c r="DJ149">
        <f>DI149</f>
        <v>15878.03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ROW(Source!A210)</f>
        <v>210</v>
      </c>
      <c r="B150">
        <v>312611130</v>
      </c>
      <c r="C150">
        <v>312612626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527</v>
      </c>
      <c r="J150" t="s">
        <v>3</v>
      </c>
      <c r="K150" t="s">
        <v>528</v>
      </c>
      <c r="L150">
        <v>1191</v>
      </c>
      <c r="N150">
        <v>1013</v>
      </c>
      <c r="O150" t="s">
        <v>526</v>
      </c>
      <c r="P150" t="s">
        <v>526</v>
      </c>
      <c r="Q150">
        <v>1</v>
      </c>
      <c r="W150">
        <v>0</v>
      </c>
      <c r="X150">
        <v>-1417349443</v>
      </c>
      <c r="Y150">
        <f t="shared" si="41"/>
        <v>4.4400000000000004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4.4400000000000004</v>
      </c>
      <c r="AU150" t="s">
        <v>3</v>
      </c>
      <c r="AV150">
        <v>2</v>
      </c>
      <c r="AW150">
        <v>2</v>
      </c>
      <c r="AX150">
        <v>312612638</v>
      </c>
      <c r="AY150">
        <v>1</v>
      </c>
      <c r="AZ150">
        <v>0</v>
      </c>
      <c r="BA150">
        <v>180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ROUND(Y150*Source!I210,7)</f>
        <v>9.5904000000000007</v>
      </c>
      <c r="CY150">
        <f>AD150</f>
        <v>0</v>
      </c>
      <c r="CZ150">
        <f>AH150</f>
        <v>0</v>
      </c>
      <c r="DA150">
        <f>AL150</f>
        <v>1</v>
      </c>
      <c r="DB150">
        <f t="shared" si="42"/>
        <v>0</v>
      </c>
      <c r="DC150">
        <f t="shared" si="43"/>
        <v>0</v>
      </c>
      <c r="DD150" t="s">
        <v>3</v>
      </c>
      <c r="DE150" t="s">
        <v>3</v>
      </c>
      <c r="DF150">
        <f t="shared" si="44"/>
        <v>0</v>
      </c>
      <c r="DG150">
        <f>ROUND(ROUND(AF150,2)*CX150,2)</f>
        <v>0</v>
      </c>
      <c r="DH150">
        <f t="shared" si="35"/>
        <v>0</v>
      </c>
      <c r="DI150">
        <f t="shared" si="36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ROW(Source!A210)</f>
        <v>210</v>
      </c>
      <c r="B151">
        <v>312611130</v>
      </c>
      <c r="C151">
        <v>312612626</v>
      </c>
      <c r="D151">
        <v>277944868</v>
      </c>
      <c r="E151">
        <v>1</v>
      </c>
      <c r="F151">
        <v>1</v>
      </c>
      <c r="G151">
        <v>1</v>
      </c>
      <c r="H151">
        <v>2</v>
      </c>
      <c r="I151" t="s">
        <v>581</v>
      </c>
      <c r="J151" t="s">
        <v>582</v>
      </c>
      <c r="K151" t="s">
        <v>583</v>
      </c>
      <c r="L151">
        <v>1368</v>
      </c>
      <c r="N151">
        <v>1011</v>
      </c>
      <c r="O151" t="s">
        <v>313</v>
      </c>
      <c r="P151" t="s">
        <v>313</v>
      </c>
      <c r="Q151">
        <v>1</v>
      </c>
      <c r="W151">
        <v>0</v>
      </c>
      <c r="X151">
        <v>412917512</v>
      </c>
      <c r="Y151">
        <f t="shared" si="41"/>
        <v>1.18</v>
      </c>
      <c r="AA151">
        <v>0</v>
      </c>
      <c r="AB151">
        <v>436.88</v>
      </c>
      <c r="AC151">
        <v>477.98</v>
      </c>
      <c r="AD151">
        <v>0</v>
      </c>
      <c r="AE151">
        <v>0</v>
      </c>
      <c r="AF151">
        <v>346.73</v>
      </c>
      <c r="AG151">
        <v>477.98</v>
      </c>
      <c r="AH151">
        <v>0</v>
      </c>
      <c r="AI151">
        <v>1</v>
      </c>
      <c r="AJ151">
        <v>1.26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1.18</v>
      </c>
      <c r="AU151" t="s">
        <v>3</v>
      </c>
      <c r="AV151">
        <v>1</v>
      </c>
      <c r="AW151">
        <v>2</v>
      </c>
      <c r="AX151">
        <v>312612639</v>
      </c>
      <c r="AY151">
        <v>1</v>
      </c>
      <c r="AZ151">
        <v>0</v>
      </c>
      <c r="BA151">
        <v>181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409.14139999999998</v>
      </c>
      <c r="BL151">
        <v>564.01639999999998</v>
      </c>
      <c r="BM151">
        <v>0</v>
      </c>
      <c r="BN151">
        <v>0</v>
      </c>
      <c r="BO151">
        <v>1.18</v>
      </c>
      <c r="BP151">
        <v>1</v>
      </c>
      <c r="BQ151">
        <v>0</v>
      </c>
      <c r="BR151">
        <v>409.14139999999998</v>
      </c>
      <c r="BS151">
        <v>564.01639999999998</v>
      </c>
      <c r="BT151">
        <v>0</v>
      </c>
      <c r="BU151">
        <v>0</v>
      </c>
      <c r="BV151">
        <v>1.18</v>
      </c>
      <c r="BW151">
        <v>1</v>
      </c>
      <c r="CV151">
        <v>0</v>
      </c>
      <c r="CW151">
        <f>ROUND(Y151*Source!I210*DO151,7)</f>
        <v>2.5488</v>
      </c>
      <c r="CX151">
        <f>ROUND(Y151*Source!I210,7)</f>
        <v>2.5488</v>
      </c>
      <c r="CY151">
        <f>AB151</f>
        <v>436.88</v>
      </c>
      <c r="CZ151">
        <f>AF151</f>
        <v>346.73</v>
      </c>
      <c r="DA151">
        <f>AJ151</f>
        <v>1.26</v>
      </c>
      <c r="DB151">
        <f t="shared" si="42"/>
        <v>409.14</v>
      </c>
      <c r="DC151">
        <f t="shared" si="43"/>
        <v>564.02</v>
      </c>
      <c r="DD151" t="s">
        <v>3</v>
      </c>
      <c r="DE151" t="s">
        <v>3</v>
      </c>
      <c r="DF151">
        <f t="shared" si="44"/>
        <v>0</v>
      </c>
      <c r="DG151">
        <f>ROUND(ROUND(AF151*AJ151,2)*CX151,2)</f>
        <v>1113.52</v>
      </c>
      <c r="DH151">
        <f t="shared" si="35"/>
        <v>1218.28</v>
      </c>
      <c r="DI151">
        <f t="shared" si="36"/>
        <v>0</v>
      </c>
      <c r="DJ151">
        <f>DG151+DH151</f>
        <v>2331.8000000000002</v>
      </c>
      <c r="DK151">
        <v>1</v>
      </c>
      <c r="DL151" t="s">
        <v>536</v>
      </c>
      <c r="DM151">
        <v>4</v>
      </c>
      <c r="DN151" t="s">
        <v>526</v>
      </c>
      <c r="DO151">
        <v>1</v>
      </c>
    </row>
    <row r="152" spans="1:119" x14ac:dyDescent="0.2">
      <c r="A152">
        <f>ROW(Source!A210)</f>
        <v>210</v>
      </c>
      <c r="B152">
        <v>312611130</v>
      </c>
      <c r="C152">
        <v>312612626</v>
      </c>
      <c r="D152">
        <v>277945805</v>
      </c>
      <c r="E152">
        <v>1</v>
      </c>
      <c r="F152">
        <v>1</v>
      </c>
      <c r="G152">
        <v>1</v>
      </c>
      <c r="H152">
        <v>2</v>
      </c>
      <c r="I152" t="s">
        <v>533</v>
      </c>
      <c r="J152" t="s">
        <v>534</v>
      </c>
      <c r="K152" t="s">
        <v>535</v>
      </c>
      <c r="L152">
        <v>1368</v>
      </c>
      <c r="N152">
        <v>1011</v>
      </c>
      <c r="O152" t="s">
        <v>313</v>
      </c>
      <c r="P152" t="s">
        <v>313</v>
      </c>
      <c r="Q152">
        <v>1</v>
      </c>
      <c r="W152">
        <v>0</v>
      </c>
      <c r="X152">
        <v>721652621</v>
      </c>
      <c r="Y152">
        <f t="shared" si="41"/>
        <v>0.89</v>
      </c>
      <c r="AA152">
        <v>0</v>
      </c>
      <c r="AB152">
        <v>544.70000000000005</v>
      </c>
      <c r="AC152">
        <v>477.98</v>
      </c>
      <c r="AD152">
        <v>0</v>
      </c>
      <c r="AE152">
        <v>0</v>
      </c>
      <c r="AF152">
        <v>544.70000000000005</v>
      </c>
      <c r="AG152">
        <v>477.98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0.89</v>
      </c>
      <c r="AU152" t="s">
        <v>3</v>
      </c>
      <c r="AV152">
        <v>1</v>
      </c>
      <c r="AW152">
        <v>2</v>
      </c>
      <c r="AX152">
        <v>312612640</v>
      </c>
      <c r="AY152">
        <v>1</v>
      </c>
      <c r="AZ152">
        <v>0</v>
      </c>
      <c r="BA152">
        <v>182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484.78300000000007</v>
      </c>
      <c r="BL152">
        <v>425.40220000000005</v>
      </c>
      <c r="BM152">
        <v>0</v>
      </c>
      <c r="BN152">
        <v>0</v>
      </c>
      <c r="BO152">
        <v>0.89</v>
      </c>
      <c r="BP152">
        <v>1</v>
      </c>
      <c r="BQ152">
        <v>0</v>
      </c>
      <c r="BR152">
        <v>484.78300000000007</v>
      </c>
      <c r="BS152">
        <v>425.40220000000005</v>
      </c>
      <c r="BT152">
        <v>0</v>
      </c>
      <c r="BU152">
        <v>0</v>
      </c>
      <c r="BV152">
        <v>0.89</v>
      </c>
      <c r="BW152">
        <v>1</v>
      </c>
      <c r="CV152">
        <v>0</v>
      </c>
      <c r="CW152">
        <f>ROUND(Y152*Source!I210*DO152,7)</f>
        <v>1.9224000000000001</v>
      </c>
      <c r="CX152">
        <f>ROUND(Y152*Source!I210,7)</f>
        <v>1.9224000000000001</v>
      </c>
      <c r="CY152">
        <f>AB152</f>
        <v>544.70000000000005</v>
      </c>
      <c r="CZ152">
        <f>AF152</f>
        <v>544.70000000000005</v>
      </c>
      <c r="DA152">
        <f>AJ152</f>
        <v>1</v>
      </c>
      <c r="DB152">
        <f t="shared" si="42"/>
        <v>484.78</v>
      </c>
      <c r="DC152">
        <f t="shared" si="43"/>
        <v>425.4</v>
      </c>
      <c r="DD152" t="s">
        <v>3</v>
      </c>
      <c r="DE152" t="s">
        <v>3</v>
      </c>
      <c r="DF152">
        <f t="shared" si="44"/>
        <v>0</v>
      </c>
      <c r="DG152">
        <f t="shared" ref="DG152:DG160" si="45">ROUND(ROUND(AF152,2)*CX152,2)</f>
        <v>1047.1300000000001</v>
      </c>
      <c r="DH152">
        <f t="shared" si="35"/>
        <v>918.87</v>
      </c>
      <c r="DI152">
        <f t="shared" si="36"/>
        <v>0</v>
      </c>
      <c r="DJ152">
        <f>DG152+DH152</f>
        <v>1966</v>
      </c>
      <c r="DK152">
        <v>1</v>
      </c>
      <c r="DL152" t="s">
        <v>536</v>
      </c>
      <c r="DM152">
        <v>4</v>
      </c>
      <c r="DN152" t="s">
        <v>526</v>
      </c>
      <c r="DO152">
        <v>1</v>
      </c>
    </row>
    <row r="153" spans="1:119" x14ac:dyDescent="0.2">
      <c r="A153">
        <f>ROW(Source!A210)</f>
        <v>210</v>
      </c>
      <c r="B153">
        <v>312611130</v>
      </c>
      <c r="C153">
        <v>312612626</v>
      </c>
      <c r="D153">
        <v>277945921</v>
      </c>
      <c r="E153">
        <v>1</v>
      </c>
      <c r="F153">
        <v>1</v>
      </c>
      <c r="G153">
        <v>1</v>
      </c>
      <c r="H153">
        <v>2</v>
      </c>
      <c r="I153" t="s">
        <v>566</v>
      </c>
      <c r="J153" t="s">
        <v>567</v>
      </c>
      <c r="K153" t="s">
        <v>568</v>
      </c>
      <c r="L153">
        <v>1368</v>
      </c>
      <c r="N153">
        <v>1011</v>
      </c>
      <c r="O153" t="s">
        <v>313</v>
      </c>
      <c r="P153" t="s">
        <v>313</v>
      </c>
      <c r="Q153">
        <v>1</v>
      </c>
      <c r="W153">
        <v>0</v>
      </c>
      <c r="X153">
        <v>495072614</v>
      </c>
      <c r="Y153">
        <f t="shared" si="41"/>
        <v>2.37</v>
      </c>
      <c r="AA153">
        <v>0</v>
      </c>
      <c r="AB153">
        <v>560.73</v>
      </c>
      <c r="AC153">
        <v>477.98</v>
      </c>
      <c r="AD153">
        <v>0</v>
      </c>
      <c r="AE153">
        <v>0</v>
      </c>
      <c r="AF153">
        <v>560.73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2.37</v>
      </c>
      <c r="AU153" t="s">
        <v>3</v>
      </c>
      <c r="AV153">
        <v>1</v>
      </c>
      <c r="AW153">
        <v>2</v>
      </c>
      <c r="AX153">
        <v>312612641</v>
      </c>
      <c r="AY153">
        <v>1</v>
      </c>
      <c r="AZ153">
        <v>0</v>
      </c>
      <c r="BA153">
        <v>183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1328.9301</v>
      </c>
      <c r="BL153">
        <v>1132.8126000000002</v>
      </c>
      <c r="BM153">
        <v>0</v>
      </c>
      <c r="BN153">
        <v>0</v>
      </c>
      <c r="BO153">
        <v>2.37</v>
      </c>
      <c r="BP153">
        <v>1</v>
      </c>
      <c r="BQ153">
        <v>0</v>
      </c>
      <c r="BR153">
        <v>1328.9301</v>
      </c>
      <c r="BS153">
        <v>1132.8126000000002</v>
      </c>
      <c r="BT153">
        <v>0</v>
      </c>
      <c r="BU153">
        <v>0</v>
      </c>
      <c r="BV153">
        <v>2.37</v>
      </c>
      <c r="BW153">
        <v>1</v>
      </c>
      <c r="CV153">
        <v>0</v>
      </c>
      <c r="CW153">
        <f>ROUND(Y153*Source!I210*DO153,7)</f>
        <v>5.1192000000000002</v>
      </c>
      <c r="CX153">
        <f>ROUND(Y153*Source!I210,7)</f>
        <v>5.1192000000000002</v>
      </c>
      <c r="CY153">
        <f>AB153</f>
        <v>560.73</v>
      </c>
      <c r="CZ153">
        <f>AF153</f>
        <v>560.73</v>
      </c>
      <c r="DA153">
        <f>AJ153</f>
        <v>1</v>
      </c>
      <c r="DB153">
        <f t="shared" si="42"/>
        <v>1328.93</v>
      </c>
      <c r="DC153">
        <f t="shared" si="43"/>
        <v>1132.81</v>
      </c>
      <c r="DD153" t="s">
        <v>3</v>
      </c>
      <c r="DE153" t="s">
        <v>3</v>
      </c>
      <c r="DF153">
        <f t="shared" si="44"/>
        <v>0</v>
      </c>
      <c r="DG153">
        <f t="shared" si="45"/>
        <v>2870.49</v>
      </c>
      <c r="DH153">
        <f t="shared" si="35"/>
        <v>2446.88</v>
      </c>
      <c r="DI153">
        <f t="shared" si="36"/>
        <v>0</v>
      </c>
      <c r="DJ153">
        <f>DG153+DH153</f>
        <v>5317.37</v>
      </c>
      <c r="DK153">
        <v>1</v>
      </c>
      <c r="DL153" t="s">
        <v>536</v>
      </c>
      <c r="DM153">
        <v>4</v>
      </c>
      <c r="DN153" t="s">
        <v>526</v>
      </c>
      <c r="DO153">
        <v>1</v>
      </c>
    </row>
    <row r="154" spans="1:119" x14ac:dyDescent="0.2">
      <c r="A154">
        <f>ROW(Source!A210)</f>
        <v>210</v>
      </c>
      <c r="B154">
        <v>312611130</v>
      </c>
      <c r="C154">
        <v>312612626</v>
      </c>
      <c r="D154">
        <v>277862504</v>
      </c>
      <c r="E154">
        <v>1</v>
      </c>
      <c r="F154">
        <v>1</v>
      </c>
      <c r="G154">
        <v>1</v>
      </c>
      <c r="H154">
        <v>3</v>
      </c>
      <c r="I154" t="s">
        <v>555</v>
      </c>
      <c r="J154" t="s">
        <v>556</v>
      </c>
      <c r="K154" t="s">
        <v>557</v>
      </c>
      <c r="L154">
        <v>1346</v>
      </c>
      <c r="N154">
        <v>1009</v>
      </c>
      <c r="O154" t="s">
        <v>544</v>
      </c>
      <c r="P154" t="s">
        <v>544</v>
      </c>
      <c r="Q154">
        <v>1</v>
      </c>
      <c r="W154">
        <v>0</v>
      </c>
      <c r="X154">
        <v>1484945919</v>
      </c>
      <c r="Y154">
        <f>(AT154*ROUND(0,7))</f>
        <v>0</v>
      </c>
      <c r="AA154">
        <v>171.49</v>
      </c>
      <c r="AB154">
        <v>0</v>
      </c>
      <c r="AC154">
        <v>0</v>
      </c>
      <c r="AD154">
        <v>0</v>
      </c>
      <c r="AE154">
        <v>160.27000000000001</v>
      </c>
      <c r="AF154">
        <v>0</v>
      </c>
      <c r="AG154">
        <v>0</v>
      </c>
      <c r="AH154">
        <v>0</v>
      </c>
      <c r="AI154">
        <v>1.07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0.02</v>
      </c>
      <c r="AU154" t="s">
        <v>22</v>
      </c>
      <c r="AV154">
        <v>0</v>
      </c>
      <c r="AW154">
        <v>2</v>
      </c>
      <c r="AX154">
        <v>312612642</v>
      </c>
      <c r="AY154">
        <v>1</v>
      </c>
      <c r="AZ154">
        <v>0</v>
      </c>
      <c r="BA154">
        <v>184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3.2054000000000005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ROUND(Y154*Source!I210,7)</f>
        <v>0</v>
      </c>
      <c r="CY154">
        <f>AA154</f>
        <v>171.49</v>
      </c>
      <c r="CZ154">
        <f>AE154</f>
        <v>160.27000000000001</v>
      </c>
      <c r="DA154">
        <f>AI154</f>
        <v>1.07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45"/>
        <v>0</v>
      </c>
      <c r="DH154">
        <f t="shared" si="35"/>
        <v>0</v>
      </c>
      <c r="DI154">
        <f t="shared" si="36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ROW(Source!A210)</f>
        <v>210</v>
      </c>
      <c r="B155">
        <v>312611130</v>
      </c>
      <c r="C155">
        <v>312612626</v>
      </c>
      <c r="D155">
        <v>277862533</v>
      </c>
      <c r="E155">
        <v>1</v>
      </c>
      <c r="F155">
        <v>1</v>
      </c>
      <c r="G155">
        <v>1</v>
      </c>
      <c r="H155">
        <v>3</v>
      </c>
      <c r="I155" t="s">
        <v>558</v>
      </c>
      <c r="J155" t="s">
        <v>559</v>
      </c>
      <c r="K155" t="s">
        <v>560</v>
      </c>
      <c r="L155">
        <v>1346</v>
      </c>
      <c r="N155">
        <v>1009</v>
      </c>
      <c r="O155" t="s">
        <v>544</v>
      </c>
      <c r="P155" t="s">
        <v>544</v>
      </c>
      <c r="Q155">
        <v>1</v>
      </c>
      <c r="W155">
        <v>0</v>
      </c>
      <c r="X155">
        <v>1685208048</v>
      </c>
      <c r="Y155">
        <f>(AT155*ROUND(0,7))</f>
        <v>0</v>
      </c>
      <c r="AA155">
        <v>493.26</v>
      </c>
      <c r="AB155">
        <v>0</v>
      </c>
      <c r="AC155">
        <v>0</v>
      </c>
      <c r="AD155">
        <v>0</v>
      </c>
      <c r="AE155">
        <v>238.29</v>
      </c>
      <c r="AF155">
        <v>0</v>
      </c>
      <c r="AG155">
        <v>0</v>
      </c>
      <c r="AH155">
        <v>0</v>
      </c>
      <c r="AI155">
        <v>2.0699999999999998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0.1</v>
      </c>
      <c r="AU155" t="s">
        <v>22</v>
      </c>
      <c r="AV155">
        <v>0</v>
      </c>
      <c r="AW155">
        <v>2</v>
      </c>
      <c r="AX155">
        <v>312612643</v>
      </c>
      <c r="AY155">
        <v>1</v>
      </c>
      <c r="AZ155">
        <v>0</v>
      </c>
      <c r="BA155">
        <v>185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23.829000000000001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ROUND(Y155*Source!I210,7)</f>
        <v>0</v>
      </c>
      <c r="CY155">
        <f>AA155</f>
        <v>493.26</v>
      </c>
      <c r="CZ155">
        <f>AE155</f>
        <v>238.29</v>
      </c>
      <c r="DA155">
        <f>AI155</f>
        <v>2.0699999999999998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45"/>
        <v>0</v>
      </c>
      <c r="DH155">
        <f t="shared" si="35"/>
        <v>0</v>
      </c>
      <c r="DI155">
        <f t="shared" si="36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ROW(Source!A210)</f>
        <v>210</v>
      </c>
      <c r="B156">
        <v>312611130</v>
      </c>
      <c r="C156">
        <v>312612626</v>
      </c>
      <c r="D156">
        <v>277869627</v>
      </c>
      <c r="E156">
        <v>1</v>
      </c>
      <c r="F156">
        <v>1</v>
      </c>
      <c r="G156">
        <v>1</v>
      </c>
      <c r="H156">
        <v>3</v>
      </c>
      <c r="I156" t="s">
        <v>595</v>
      </c>
      <c r="J156" t="s">
        <v>596</v>
      </c>
      <c r="K156" t="s">
        <v>597</v>
      </c>
      <c r="L156">
        <v>1346</v>
      </c>
      <c r="N156">
        <v>1009</v>
      </c>
      <c r="O156" t="s">
        <v>544</v>
      </c>
      <c r="P156" t="s">
        <v>544</v>
      </c>
      <c r="Q156">
        <v>1</v>
      </c>
      <c r="W156">
        <v>0</v>
      </c>
      <c r="X156">
        <v>1111106736</v>
      </c>
      <c r="Y156">
        <f>(AT156*ROUND(0,7))</f>
        <v>0</v>
      </c>
      <c r="AA156">
        <v>88.65</v>
      </c>
      <c r="AB156">
        <v>0</v>
      </c>
      <c r="AC156">
        <v>0</v>
      </c>
      <c r="AD156">
        <v>0</v>
      </c>
      <c r="AE156">
        <v>56.11</v>
      </c>
      <c r="AF156">
        <v>0</v>
      </c>
      <c r="AG156">
        <v>0</v>
      </c>
      <c r="AH156">
        <v>0</v>
      </c>
      <c r="AI156">
        <v>1.58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0.02</v>
      </c>
      <c r="AU156" t="s">
        <v>22</v>
      </c>
      <c r="AV156">
        <v>0</v>
      </c>
      <c r="AW156">
        <v>2</v>
      </c>
      <c r="AX156">
        <v>312612644</v>
      </c>
      <c r="AY156">
        <v>1</v>
      </c>
      <c r="AZ156">
        <v>0</v>
      </c>
      <c r="BA156">
        <v>186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1.1222000000000001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ROUND(Y156*Source!I210,7)</f>
        <v>0</v>
      </c>
      <c r="CY156">
        <f>AA156</f>
        <v>88.65</v>
      </c>
      <c r="CZ156">
        <f>AE156</f>
        <v>56.11</v>
      </c>
      <c r="DA156">
        <f>AI156</f>
        <v>1.58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45"/>
        <v>0</v>
      </c>
      <c r="DH156">
        <f t="shared" si="35"/>
        <v>0</v>
      </c>
      <c r="DI156">
        <f t="shared" si="36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ROW(Source!A210)</f>
        <v>210</v>
      </c>
      <c r="B157">
        <v>312611130</v>
      </c>
      <c r="C157">
        <v>312612626</v>
      </c>
      <c r="D157">
        <v>277881237</v>
      </c>
      <c r="E157">
        <v>1</v>
      </c>
      <c r="F157">
        <v>1</v>
      </c>
      <c r="G157">
        <v>1</v>
      </c>
      <c r="H157">
        <v>3</v>
      </c>
      <c r="I157" t="s">
        <v>598</v>
      </c>
      <c r="J157" t="s">
        <v>599</v>
      </c>
      <c r="K157" t="s">
        <v>600</v>
      </c>
      <c r="L157">
        <v>1348</v>
      </c>
      <c r="N157">
        <v>1009</v>
      </c>
      <c r="O157" t="s">
        <v>548</v>
      </c>
      <c r="P157" t="s">
        <v>548</v>
      </c>
      <c r="Q157">
        <v>1000</v>
      </c>
      <c r="W157">
        <v>0</v>
      </c>
      <c r="X157">
        <v>490295496</v>
      </c>
      <c r="Y157">
        <f>(AT157*ROUND(0,7))</f>
        <v>0</v>
      </c>
      <c r="AA157">
        <v>575236.35</v>
      </c>
      <c r="AB157">
        <v>0</v>
      </c>
      <c r="AC157">
        <v>0</v>
      </c>
      <c r="AD157">
        <v>0</v>
      </c>
      <c r="AE157">
        <v>625256.9</v>
      </c>
      <c r="AF157">
        <v>0</v>
      </c>
      <c r="AG157">
        <v>0</v>
      </c>
      <c r="AH157">
        <v>0</v>
      </c>
      <c r="AI157">
        <v>0.92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4.0000000000000002E-4</v>
      </c>
      <c r="AU157" t="s">
        <v>22</v>
      </c>
      <c r="AV157">
        <v>0</v>
      </c>
      <c r="AW157">
        <v>2</v>
      </c>
      <c r="AX157">
        <v>312612645</v>
      </c>
      <c r="AY157">
        <v>1</v>
      </c>
      <c r="AZ157">
        <v>0</v>
      </c>
      <c r="BA157">
        <v>187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250.10276000000002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ROUND(Y157*Source!I210,7)</f>
        <v>0</v>
      </c>
      <c r="CY157">
        <f>AA157</f>
        <v>575236.35</v>
      </c>
      <c r="CZ157">
        <f>AE157</f>
        <v>625256.9</v>
      </c>
      <c r="DA157">
        <f>AI157</f>
        <v>0.92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45"/>
        <v>0</v>
      </c>
      <c r="DH157">
        <f t="shared" si="35"/>
        <v>0</v>
      </c>
      <c r="DI157">
        <f t="shared" si="36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ROW(Source!A210)</f>
        <v>210</v>
      </c>
      <c r="B158">
        <v>312611130</v>
      </c>
      <c r="C158">
        <v>312612626</v>
      </c>
      <c r="D158">
        <v>277907767</v>
      </c>
      <c r="E158">
        <v>1</v>
      </c>
      <c r="F158">
        <v>1</v>
      </c>
      <c r="G158">
        <v>1</v>
      </c>
      <c r="H158">
        <v>3</v>
      </c>
      <c r="I158" t="s">
        <v>601</v>
      </c>
      <c r="J158" t="s">
        <v>602</v>
      </c>
      <c r="K158" t="s">
        <v>603</v>
      </c>
      <c r="L158">
        <v>1371</v>
      </c>
      <c r="N158">
        <v>1013</v>
      </c>
      <c r="O158" t="s">
        <v>20</v>
      </c>
      <c r="P158" t="s">
        <v>20</v>
      </c>
      <c r="Q158">
        <v>1</v>
      </c>
      <c r="W158">
        <v>0</v>
      </c>
      <c r="X158">
        <v>263277535</v>
      </c>
      <c r="Y158">
        <f>(AT158*ROUND(0,7))</f>
        <v>0</v>
      </c>
      <c r="AA158">
        <v>788.49</v>
      </c>
      <c r="AB158">
        <v>0</v>
      </c>
      <c r="AC158">
        <v>0</v>
      </c>
      <c r="AD158">
        <v>0</v>
      </c>
      <c r="AE158">
        <v>635.88</v>
      </c>
      <c r="AF158">
        <v>0</v>
      </c>
      <c r="AG158">
        <v>0</v>
      </c>
      <c r="AH158">
        <v>0</v>
      </c>
      <c r="AI158">
        <v>1.24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2.1</v>
      </c>
      <c r="AU158" t="s">
        <v>22</v>
      </c>
      <c r="AV158">
        <v>0</v>
      </c>
      <c r="AW158">
        <v>2</v>
      </c>
      <c r="AX158">
        <v>312612646</v>
      </c>
      <c r="AY158">
        <v>1</v>
      </c>
      <c r="AZ158">
        <v>0</v>
      </c>
      <c r="BA158">
        <v>188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1335.348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ROUND(Y158*Source!I210,7)</f>
        <v>0</v>
      </c>
      <c r="CY158">
        <f>AA158</f>
        <v>788.49</v>
      </c>
      <c r="CZ158">
        <f>AE158</f>
        <v>635.88</v>
      </c>
      <c r="DA158">
        <f>AI158</f>
        <v>1.24</v>
      </c>
      <c r="DB158">
        <f>ROUND((ROUND(AT158*CZ158,2)*ROUND(0,7)),6)</f>
        <v>0</v>
      </c>
      <c r="DC158">
        <f>ROUND((ROUND(AT158*AG158,2)*ROUND(0,7)),6)</f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45"/>
        <v>0</v>
      </c>
      <c r="DH158">
        <f t="shared" si="35"/>
        <v>0</v>
      </c>
      <c r="DI158">
        <f t="shared" si="36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ROW(Source!A211)</f>
        <v>211</v>
      </c>
      <c r="B159">
        <v>312611130</v>
      </c>
      <c r="C159">
        <v>312612648</v>
      </c>
      <c r="D159">
        <v>277560287</v>
      </c>
      <c r="E159">
        <v>109</v>
      </c>
      <c r="F159">
        <v>1</v>
      </c>
      <c r="G159">
        <v>1</v>
      </c>
      <c r="H159">
        <v>1</v>
      </c>
      <c r="I159" t="s">
        <v>604</v>
      </c>
      <c r="J159" t="s">
        <v>3</v>
      </c>
      <c r="K159" t="s">
        <v>605</v>
      </c>
      <c r="L159">
        <v>1191</v>
      </c>
      <c r="N159">
        <v>1013</v>
      </c>
      <c r="O159" t="s">
        <v>526</v>
      </c>
      <c r="P159" t="s">
        <v>526</v>
      </c>
      <c r="Q159">
        <v>1</v>
      </c>
      <c r="W159">
        <v>0</v>
      </c>
      <c r="X159">
        <v>-112797078</v>
      </c>
      <c r="Y159">
        <f>AT159</f>
        <v>0.34</v>
      </c>
      <c r="AA159">
        <v>0</v>
      </c>
      <c r="AB159">
        <v>0</v>
      </c>
      <c r="AC159">
        <v>0</v>
      </c>
      <c r="AD159">
        <v>445.88</v>
      </c>
      <c r="AE159">
        <v>0</v>
      </c>
      <c r="AF159">
        <v>0</v>
      </c>
      <c r="AG159">
        <v>0</v>
      </c>
      <c r="AH159">
        <v>445.88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0.34</v>
      </c>
      <c r="AU159" t="s">
        <v>3</v>
      </c>
      <c r="AV159">
        <v>1</v>
      </c>
      <c r="AW159">
        <v>2</v>
      </c>
      <c r="AX159">
        <v>312612658</v>
      </c>
      <c r="AY159">
        <v>1</v>
      </c>
      <c r="AZ159">
        <v>0</v>
      </c>
      <c r="BA159">
        <v>190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151.5992</v>
      </c>
      <c r="BN159">
        <v>0.34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151.5992</v>
      </c>
      <c r="BU159">
        <v>0.34</v>
      </c>
      <c r="BV159">
        <v>0</v>
      </c>
      <c r="BW159">
        <v>1</v>
      </c>
      <c r="CU159">
        <f>ROUND(AT159*Source!I211*AH159*AL159,2)</f>
        <v>2880.38</v>
      </c>
      <c r="CV159">
        <f>ROUND(Y159*Source!I211,7)</f>
        <v>6.46</v>
      </c>
      <c r="CW159">
        <v>0</v>
      </c>
      <c r="CX159">
        <f>ROUND(Y159*Source!I211,7)</f>
        <v>6.46</v>
      </c>
      <c r="CY159">
        <f>AD159</f>
        <v>445.88</v>
      </c>
      <c r="CZ159">
        <f>AH159</f>
        <v>445.88</v>
      </c>
      <c r="DA159">
        <f>AL159</f>
        <v>1</v>
      </c>
      <c r="DB159">
        <f>ROUND(ROUND(AT159*CZ159,2),6)</f>
        <v>151.6</v>
      </c>
      <c r="DC159">
        <f>ROUND(ROUND(AT159*AG159,2),6)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45"/>
        <v>0</v>
      </c>
      <c r="DH159">
        <f t="shared" si="35"/>
        <v>0</v>
      </c>
      <c r="DI159">
        <f t="shared" si="36"/>
        <v>2880.38</v>
      </c>
      <c r="DJ159">
        <f>DI159</f>
        <v>2880.38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ROW(Source!A211)</f>
        <v>211</v>
      </c>
      <c r="B160">
        <v>312611130</v>
      </c>
      <c r="C160">
        <v>312612648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527</v>
      </c>
      <c r="J160" t="s">
        <v>3</v>
      </c>
      <c r="K160" t="s">
        <v>528</v>
      </c>
      <c r="L160">
        <v>1191</v>
      </c>
      <c r="N160">
        <v>1013</v>
      </c>
      <c r="O160" t="s">
        <v>526</v>
      </c>
      <c r="P160" t="s">
        <v>526</v>
      </c>
      <c r="Q160">
        <v>1</v>
      </c>
      <c r="W160">
        <v>0</v>
      </c>
      <c r="X160">
        <v>-1417349443</v>
      </c>
      <c r="Y160">
        <f>AT160</f>
        <v>0.08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0.08</v>
      </c>
      <c r="AU160" t="s">
        <v>3</v>
      </c>
      <c r="AV160">
        <v>2</v>
      </c>
      <c r="AW160">
        <v>2</v>
      </c>
      <c r="AX160">
        <v>312612659</v>
      </c>
      <c r="AY160">
        <v>1</v>
      </c>
      <c r="AZ160">
        <v>0</v>
      </c>
      <c r="BA160">
        <v>191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ROUND(Y160*Source!I211,7)</f>
        <v>1.52</v>
      </c>
      <c r="CY160">
        <f>AD160</f>
        <v>0</v>
      </c>
      <c r="CZ160">
        <f>AH160</f>
        <v>0</v>
      </c>
      <c r="DA160">
        <f>AL160</f>
        <v>1</v>
      </c>
      <c r="DB160">
        <f>ROUND(ROUND(AT160*CZ160,2),6)</f>
        <v>0</v>
      </c>
      <c r="DC160">
        <f>ROUND(ROUND(AT160*AG160,2),6)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45"/>
        <v>0</v>
      </c>
      <c r="DH160">
        <f t="shared" si="35"/>
        <v>0</v>
      </c>
      <c r="DI160">
        <f t="shared" si="36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ROW(Source!A211)</f>
        <v>211</v>
      </c>
      <c r="B161">
        <v>312611130</v>
      </c>
      <c r="C161">
        <v>312612648</v>
      </c>
      <c r="D161">
        <v>277944868</v>
      </c>
      <c r="E161">
        <v>1</v>
      </c>
      <c r="F161">
        <v>1</v>
      </c>
      <c r="G161">
        <v>1</v>
      </c>
      <c r="H161">
        <v>2</v>
      </c>
      <c r="I161" t="s">
        <v>581</v>
      </c>
      <c r="J161" t="s">
        <v>582</v>
      </c>
      <c r="K161" t="s">
        <v>583</v>
      </c>
      <c r="L161">
        <v>1368</v>
      </c>
      <c r="N161">
        <v>1011</v>
      </c>
      <c r="O161" t="s">
        <v>313</v>
      </c>
      <c r="P161" t="s">
        <v>313</v>
      </c>
      <c r="Q161">
        <v>1</v>
      </c>
      <c r="W161">
        <v>0</v>
      </c>
      <c r="X161">
        <v>412917512</v>
      </c>
      <c r="Y161">
        <f>AT161</f>
        <v>0.06</v>
      </c>
      <c r="AA161">
        <v>0</v>
      </c>
      <c r="AB161">
        <v>436.88</v>
      </c>
      <c r="AC161">
        <v>477.98</v>
      </c>
      <c r="AD161">
        <v>0</v>
      </c>
      <c r="AE161">
        <v>0</v>
      </c>
      <c r="AF161">
        <v>346.73</v>
      </c>
      <c r="AG161">
        <v>477.98</v>
      </c>
      <c r="AH161">
        <v>0</v>
      </c>
      <c r="AI161">
        <v>1</v>
      </c>
      <c r="AJ161">
        <v>1.26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0.06</v>
      </c>
      <c r="AU161" t="s">
        <v>3</v>
      </c>
      <c r="AV161">
        <v>1</v>
      </c>
      <c r="AW161">
        <v>2</v>
      </c>
      <c r="AX161">
        <v>312612660</v>
      </c>
      <c r="AY161">
        <v>1</v>
      </c>
      <c r="AZ161">
        <v>0</v>
      </c>
      <c r="BA161">
        <v>192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20.803799999999999</v>
      </c>
      <c r="BL161">
        <v>28.678799999999999</v>
      </c>
      <c r="BM161">
        <v>0</v>
      </c>
      <c r="BN161">
        <v>0</v>
      </c>
      <c r="BO161">
        <v>0.06</v>
      </c>
      <c r="BP161">
        <v>1</v>
      </c>
      <c r="BQ161">
        <v>0</v>
      </c>
      <c r="BR161">
        <v>20.803799999999999</v>
      </c>
      <c r="BS161">
        <v>28.678799999999999</v>
      </c>
      <c r="BT161">
        <v>0</v>
      </c>
      <c r="BU161">
        <v>0</v>
      </c>
      <c r="BV161">
        <v>0.06</v>
      </c>
      <c r="BW161">
        <v>1</v>
      </c>
      <c r="CV161">
        <v>0</v>
      </c>
      <c r="CW161">
        <f>ROUND(Y161*Source!I211*DO161,7)</f>
        <v>1.1399999999999999</v>
      </c>
      <c r="CX161">
        <f>ROUND(Y161*Source!I211,7)</f>
        <v>1.1399999999999999</v>
      </c>
      <c r="CY161">
        <f>AB161</f>
        <v>436.88</v>
      </c>
      <c r="CZ161">
        <f>AF161</f>
        <v>346.73</v>
      </c>
      <c r="DA161">
        <f>AJ161</f>
        <v>1.26</v>
      </c>
      <c r="DB161">
        <f>ROUND(ROUND(AT161*CZ161,2),6)</f>
        <v>20.8</v>
      </c>
      <c r="DC161">
        <f>ROUND(ROUND(AT161*AG161,2),6)</f>
        <v>28.68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498.04</v>
      </c>
      <c r="DH161">
        <f t="shared" si="35"/>
        <v>544.9</v>
      </c>
      <c r="DI161">
        <f t="shared" si="36"/>
        <v>0</v>
      </c>
      <c r="DJ161">
        <f>DG161+DH161</f>
        <v>1042.94</v>
      </c>
      <c r="DK161">
        <v>1</v>
      </c>
      <c r="DL161" t="s">
        <v>536</v>
      </c>
      <c r="DM161">
        <v>4</v>
      </c>
      <c r="DN161" t="s">
        <v>526</v>
      </c>
      <c r="DO161">
        <v>1</v>
      </c>
    </row>
    <row r="162" spans="1:119" x14ac:dyDescent="0.2">
      <c r="A162">
        <f>ROW(Source!A211)</f>
        <v>211</v>
      </c>
      <c r="B162">
        <v>312611130</v>
      </c>
      <c r="C162">
        <v>312612648</v>
      </c>
      <c r="D162">
        <v>277945805</v>
      </c>
      <c r="E162">
        <v>1</v>
      </c>
      <c r="F162">
        <v>1</v>
      </c>
      <c r="G162">
        <v>1</v>
      </c>
      <c r="H162">
        <v>2</v>
      </c>
      <c r="I162" t="s">
        <v>533</v>
      </c>
      <c r="J162" t="s">
        <v>534</v>
      </c>
      <c r="K162" t="s">
        <v>535</v>
      </c>
      <c r="L162">
        <v>1368</v>
      </c>
      <c r="N162">
        <v>1011</v>
      </c>
      <c r="O162" t="s">
        <v>313</v>
      </c>
      <c r="P162" t="s">
        <v>313</v>
      </c>
      <c r="Q162">
        <v>1</v>
      </c>
      <c r="W162">
        <v>0</v>
      </c>
      <c r="X162">
        <v>721652621</v>
      </c>
      <c r="Y162">
        <f>AT162</f>
        <v>0.02</v>
      </c>
      <c r="AA162">
        <v>0</v>
      </c>
      <c r="AB162">
        <v>544.70000000000005</v>
      </c>
      <c r="AC162">
        <v>477.98</v>
      </c>
      <c r="AD162">
        <v>0</v>
      </c>
      <c r="AE162">
        <v>0</v>
      </c>
      <c r="AF162">
        <v>544.70000000000005</v>
      </c>
      <c r="AG162">
        <v>477.98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0.02</v>
      </c>
      <c r="AU162" t="s">
        <v>3</v>
      </c>
      <c r="AV162">
        <v>1</v>
      </c>
      <c r="AW162">
        <v>2</v>
      </c>
      <c r="AX162">
        <v>312612661</v>
      </c>
      <c r="AY162">
        <v>1</v>
      </c>
      <c r="AZ162">
        <v>0</v>
      </c>
      <c r="BA162">
        <v>193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10.894000000000002</v>
      </c>
      <c r="BL162">
        <v>9.5596000000000014</v>
      </c>
      <c r="BM162">
        <v>0</v>
      </c>
      <c r="BN162">
        <v>0</v>
      </c>
      <c r="BO162">
        <v>0.02</v>
      </c>
      <c r="BP162">
        <v>1</v>
      </c>
      <c r="BQ162">
        <v>0</v>
      </c>
      <c r="BR162">
        <v>10.894000000000002</v>
      </c>
      <c r="BS162">
        <v>9.5596000000000014</v>
      </c>
      <c r="BT162">
        <v>0</v>
      </c>
      <c r="BU162">
        <v>0</v>
      </c>
      <c r="BV162">
        <v>0.02</v>
      </c>
      <c r="BW162">
        <v>1</v>
      </c>
      <c r="CV162">
        <v>0</v>
      </c>
      <c r="CW162">
        <f>ROUND(Y162*Source!I211*DO162,7)</f>
        <v>0.38</v>
      </c>
      <c r="CX162">
        <f>ROUND(Y162*Source!I211,7)</f>
        <v>0.38</v>
      </c>
      <c r="CY162">
        <f>AB162</f>
        <v>544.70000000000005</v>
      </c>
      <c r="CZ162">
        <f>AF162</f>
        <v>544.70000000000005</v>
      </c>
      <c r="DA162">
        <f>AJ162</f>
        <v>1</v>
      </c>
      <c r="DB162">
        <f>ROUND(ROUND(AT162*CZ162,2),6)</f>
        <v>10.89</v>
      </c>
      <c r="DC162">
        <f>ROUND(ROUND(AT162*AG162,2),6)</f>
        <v>9.56</v>
      </c>
      <c r="DD162" t="s">
        <v>3</v>
      </c>
      <c r="DE162" t="s">
        <v>3</v>
      </c>
      <c r="DF162">
        <f>ROUND(ROUND(AE162,2)*CX162,2)</f>
        <v>0</v>
      </c>
      <c r="DG162">
        <f t="shared" ref="DG162:DG172" si="46">ROUND(ROUND(AF162,2)*CX162,2)</f>
        <v>206.99</v>
      </c>
      <c r="DH162">
        <f t="shared" si="35"/>
        <v>181.63</v>
      </c>
      <c r="DI162">
        <f t="shared" si="36"/>
        <v>0</v>
      </c>
      <c r="DJ162">
        <f>DG162+DH162</f>
        <v>388.62</v>
      </c>
      <c r="DK162">
        <v>1</v>
      </c>
      <c r="DL162" t="s">
        <v>536</v>
      </c>
      <c r="DM162">
        <v>4</v>
      </c>
      <c r="DN162" t="s">
        <v>526</v>
      </c>
      <c r="DO162">
        <v>1</v>
      </c>
    </row>
    <row r="163" spans="1:119" x14ac:dyDescent="0.2">
      <c r="A163">
        <f>ROW(Source!A211)</f>
        <v>211</v>
      </c>
      <c r="B163">
        <v>312611130</v>
      </c>
      <c r="C163">
        <v>312612648</v>
      </c>
      <c r="D163">
        <v>277862504</v>
      </c>
      <c r="E163">
        <v>1</v>
      </c>
      <c r="F163">
        <v>1</v>
      </c>
      <c r="G163">
        <v>1</v>
      </c>
      <c r="H163">
        <v>3</v>
      </c>
      <c r="I163" t="s">
        <v>555</v>
      </c>
      <c r="J163" t="s">
        <v>556</v>
      </c>
      <c r="K163" t="s">
        <v>557</v>
      </c>
      <c r="L163">
        <v>1346</v>
      </c>
      <c r="N163">
        <v>1009</v>
      </c>
      <c r="O163" t="s">
        <v>544</v>
      </c>
      <c r="P163" t="s">
        <v>544</v>
      </c>
      <c r="Q163">
        <v>1</v>
      </c>
      <c r="W163">
        <v>0</v>
      </c>
      <c r="X163">
        <v>1484945919</v>
      </c>
      <c r="Y163">
        <f>(AT163*ROUND(0,7))</f>
        <v>0</v>
      </c>
      <c r="AA163">
        <v>171.49</v>
      </c>
      <c r="AB163">
        <v>0</v>
      </c>
      <c r="AC163">
        <v>0</v>
      </c>
      <c r="AD163">
        <v>0</v>
      </c>
      <c r="AE163">
        <v>160.27000000000001</v>
      </c>
      <c r="AF163">
        <v>0</v>
      </c>
      <c r="AG163">
        <v>0</v>
      </c>
      <c r="AH163">
        <v>0</v>
      </c>
      <c r="AI163">
        <v>1.07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0.02</v>
      </c>
      <c r="AU163" t="s">
        <v>22</v>
      </c>
      <c r="AV163">
        <v>0</v>
      </c>
      <c r="AW163">
        <v>2</v>
      </c>
      <c r="AX163">
        <v>312612662</v>
      </c>
      <c r="AY163">
        <v>1</v>
      </c>
      <c r="AZ163">
        <v>0</v>
      </c>
      <c r="BA163">
        <v>194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3.2054000000000005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ROUND(Y163*Source!I211,7)</f>
        <v>0</v>
      </c>
      <c r="CY163">
        <f>AA163</f>
        <v>171.49</v>
      </c>
      <c r="CZ163">
        <f>AE163</f>
        <v>160.27000000000001</v>
      </c>
      <c r="DA163">
        <f>AI163</f>
        <v>1.07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46"/>
        <v>0</v>
      </c>
      <c r="DH163">
        <f t="shared" si="35"/>
        <v>0</v>
      </c>
      <c r="DI163">
        <f t="shared" si="36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ROW(Source!A211)</f>
        <v>211</v>
      </c>
      <c r="B164">
        <v>312611130</v>
      </c>
      <c r="C164">
        <v>312612648</v>
      </c>
      <c r="D164">
        <v>277862533</v>
      </c>
      <c r="E164">
        <v>1</v>
      </c>
      <c r="F164">
        <v>1</v>
      </c>
      <c r="G164">
        <v>1</v>
      </c>
      <c r="H164">
        <v>3</v>
      </c>
      <c r="I164" t="s">
        <v>558</v>
      </c>
      <c r="J164" t="s">
        <v>559</v>
      </c>
      <c r="K164" t="s">
        <v>560</v>
      </c>
      <c r="L164">
        <v>1346</v>
      </c>
      <c r="N164">
        <v>1009</v>
      </c>
      <c r="O164" t="s">
        <v>544</v>
      </c>
      <c r="P164" t="s">
        <v>544</v>
      </c>
      <c r="Q164">
        <v>1</v>
      </c>
      <c r="W164">
        <v>0</v>
      </c>
      <c r="X164">
        <v>1685208048</v>
      </c>
      <c r="Y164">
        <f>(AT164*ROUND(0,7))</f>
        <v>0</v>
      </c>
      <c r="AA164">
        <v>493.26</v>
      </c>
      <c r="AB164">
        <v>0</v>
      </c>
      <c r="AC164">
        <v>0</v>
      </c>
      <c r="AD164">
        <v>0</v>
      </c>
      <c r="AE164">
        <v>238.29</v>
      </c>
      <c r="AF164">
        <v>0</v>
      </c>
      <c r="AG164">
        <v>0</v>
      </c>
      <c r="AH164">
        <v>0</v>
      </c>
      <c r="AI164">
        <v>2.0699999999999998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</v>
      </c>
      <c r="AU164" t="s">
        <v>22</v>
      </c>
      <c r="AV164">
        <v>0</v>
      </c>
      <c r="AW164">
        <v>2</v>
      </c>
      <c r="AX164">
        <v>312612663</v>
      </c>
      <c r="AY164">
        <v>1</v>
      </c>
      <c r="AZ164">
        <v>0</v>
      </c>
      <c r="BA164">
        <v>195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23.829000000000001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ROUND(Y164*Source!I211,7)</f>
        <v>0</v>
      </c>
      <c r="CY164">
        <f>AA164</f>
        <v>493.26</v>
      </c>
      <c r="CZ164">
        <f>AE164</f>
        <v>238.29</v>
      </c>
      <c r="DA164">
        <f>AI164</f>
        <v>2.0699999999999998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46"/>
        <v>0</v>
      </c>
      <c r="DH164">
        <f t="shared" si="35"/>
        <v>0</v>
      </c>
      <c r="DI164">
        <f t="shared" si="36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ROW(Source!A211)</f>
        <v>211</v>
      </c>
      <c r="B165">
        <v>312611130</v>
      </c>
      <c r="C165">
        <v>312612648</v>
      </c>
      <c r="D165">
        <v>277869627</v>
      </c>
      <c r="E165">
        <v>1</v>
      </c>
      <c r="F165">
        <v>1</v>
      </c>
      <c r="G165">
        <v>1</v>
      </c>
      <c r="H165">
        <v>3</v>
      </c>
      <c r="I165" t="s">
        <v>595</v>
      </c>
      <c r="J165" t="s">
        <v>596</v>
      </c>
      <c r="K165" t="s">
        <v>597</v>
      </c>
      <c r="L165">
        <v>1346</v>
      </c>
      <c r="N165">
        <v>1009</v>
      </c>
      <c r="O165" t="s">
        <v>544</v>
      </c>
      <c r="P165" t="s">
        <v>544</v>
      </c>
      <c r="Q165">
        <v>1</v>
      </c>
      <c r="W165">
        <v>0</v>
      </c>
      <c r="X165">
        <v>1111106736</v>
      </c>
      <c r="Y165">
        <f>(AT165*ROUND(0,7))</f>
        <v>0</v>
      </c>
      <c r="AA165">
        <v>88.65</v>
      </c>
      <c r="AB165">
        <v>0</v>
      </c>
      <c r="AC165">
        <v>0</v>
      </c>
      <c r="AD165">
        <v>0</v>
      </c>
      <c r="AE165">
        <v>56.11</v>
      </c>
      <c r="AF165">
        <v>0</v>
      </c>
      <c r="AG165">
        <v>0</v>
      </c>
      <c r="AH165">
        <v>0</v>
      </c>
      <c r="AI165">
        <v>1.58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0.02</v>
      </c>
      <c r="AU165" t="s">
        <v>22</v>
      </c>
      <c r="AV165">
        <v>0</v>
      </c>
      <c r="AW165">
        <v>2</v>
      </c>
      <c r="AX165">
        <v>312612664</v>
      </c>
      <c r="AY165">
        <v>1</v>
      </c>
      <c r="AZ165">
        <v>0</v>
      </c>
      <c r="BA165">
        <v>196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1.1222000000000001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ROUND(Y165*Source!I211,7)</f>
        <v>0</v>
      </c>
      <c r="CY165">
        <f>AA165</f>
        <v>88.65</v>
      </c>
      <c r="CZ165">
        <f>AE165</f>
        <v>56.11</v>
      </c>
      <c r="DA165">
        <f>AI165</f>
        <v>1.58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46"/>
        <v>0</v>
      </c>
      <c r="DH165">
        <f t="shared" si="35"/>
        <v>0</v>
      </c>
      <c r="DI165">
        <f t="shared" si="36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ROW(Source!A211)</f>
        <v>211</v>
      </c>
      <c r="B166">
        <v>312611130</v>
      </c>
      <c r="C166">
        <v>312612648</v>
      </c>
      <c r="D166">
        <v>277881237</v>
      </c>
      <c r="E166">
        <v>1</v>
      </c>
      <c r="F166">
        <v>1</v>
      </c>
      <c r="G166">
        <v>1</v>
      </c>
      <c r="H166">
        <v>3</v>
      </c>
      <c r="I166" t="s">
        <v>598</v>
      </c>
      <c r="J166" t="s">
        <v>599</v>
      </c>
      <c r="K166" t="s">
        <v>600</v>
      </c>
      <c r="L166">
        <v>1348</v>
      </c>
      <c r="N166">
        <v>1009</v>
      </c>
      <c r="O166" t="s">
        <v>548</v>
      </c>
      <c r="P166" t="s">
        <v>548</v>
      </c>
      <c r="Q166">
        <v>1000</v>
      </c>
      <c r="W166">
        <v>0</v>
      </c>
      <c r="X166">
        <v>490295496</v>
      </c>
      <c r="Y166">
        <f>(AT166*ROUND(0,7))</f>
        <v>0</v>
      </c>
      <c r="AA166">
        <v>575236.35</v>
      </c>
      <c r="AB166">
        <v>0</v>
      </c>
      <c r="AC166">
        <v>0</v>
      </c>
      <c r="AD166">
        <v>0</v>
      </c>
      <c r="AE166">
        <v>625256.9</v>
      </c>
      <c r="AF166">
        <v>0</v>
      </c>
      <c r="AG166">
        <v>0</v>
      </c>
      <c r="AH166">
        <v>0</v>
      </c>
      <c r="AI166">
        <v>0.92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2.0000000000000002E-5</v>
      </c>
      <c r="AU166" t="s">
        <v>22</v>
      </c>
      <c r="AV166">
        <v>0</v>
      </c>
      <c r="AW166">
        <v>2</v>
      </c>
      <c r="AX166">
        <v>312612665</v>
      </c>
      <c r="AY166">
        <v>1</v>
      </c>
      <c r="AZ166">
        <v>0</v>
      </c>
      <c r="BA166">
        <v>197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12.505138000000002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ROUND(Y166*Source!I211,7)</f>
        <v>0</v>
      </c>
      <c r="CY166">
        <f>AA166</f>
        <v>575236.35</v>
      </c>
      <c r="CZ166">
        <f>AE166</f>
        <v>625256.9</v>
      </c>
      <c r="DA166">
        <f>AI166</f>
        <v>0.92</v>
      </c>
      <c r="DB166">
        <f>ROUND((ROUND(AT166*CZ166,2)*ROUND(0,7)),6)</f>
        <v>0</v>
      </c>
      <c r="DC166">
        <f>ROUND((ROUND(AT166*AG166,2)*ROUND(0,7)),6)</f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46"/>
        <v>0</v>
      </c>
      <c r="DH166">
        <f t="shared" si="35"/>
        <v>0</v>
      </c>
      <c r="DI166">
        <f t="shared" si="36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ROW(Source!A211)</f>
        <v>211</v>
      </c>
      <c r="B167">
        <v>312611130</v>
      </c>
      <c r="C167">
        <v>312612648</v>
      </c>
      <c r="D167">
        <v>277907767</v>
      </c>
      <c r="E167">
        <v>1</v>
      </c>
      <c r="F167">
        <v>1</v>
      </c>
      <c r="G167">
        <v>1</v>
      </c>
      <c r="H167">
        <v>3</v>
      </c>
      <c r="I167" t="s">
        <v>601</v>
      </c>
      <c r="J167" t="s">
        <v>602</v>
      </c>
      <c r="K167" t="s">
        <v>603</v>
      </c>
      <c r="L167">
        <v>1371</v>
      </c>
      <c r="N167">
        <v>1013</v>
      </c>
      <c r="O167" t="s">
        <v>20</v>
      </c>
      <c r="P167" t="s">
        <v>20</v>
      </c>
      <c r="Q167">
        <v>1</v>
      </c>
      <c r="W167">
        <v>0</v>
      </c>
      <c r="X167">
        <v>263277535</v>
      </c>
      <c r="Y167">
        <f>(AT167*ROUND(0,7))</f>
        <v>0</v>
      </c>
      <c r="AA167">
        <v>788.49</v>
      </c>
      <c r="AB167">
        <v>0</v>
      </c>
      <c r="AC167">
        <v>0</v>
      </c>
      <c r="AD167">
        <v>0</v>
      </c>
      <c r="AE167">
        <v>635.88</v>
      </c>
      <c r="AF167">
        <v>0</v>
      </c>
      <c r="AG167">
        <v>0</v>
      </c>
      <c r="AH167">
        <v>0</v>
      </c>
      <c r="AI167">
        <v>1.24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2.1</v>
      </c>
      <c r="AU167" t="s">
        <v>22</v>
      </c>
      <c r="AV167">
        <v>0</v>
      </c>
      <c r="AW167">
        <v>2</v>
      </c>
      <c r="AX167">
        <v>312612666</v>
      </c>
      <c r="AY167">
        <v>1</v>
      </c>
      <c r="AZ167">
        <v>0</v>
      </c>
      <c r="BA167">
        <v>198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1335.348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ROUND(Y167*Source!I211,7)</f>
        <v>0</v>
      </c>
      <c r="CY167">
        <f>AA167</f>
        <v>788.49</v>
      </c>
      <c r="CZ167">
        <f>AE167</f>
        <v>635.88</v>
      </c>
      <c r="DA167">
        <f>AI167</f>
        <v>1.24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46"/>
        <v>0</v>
      </c>
      <c r="DH167">
        <f t="shared" si="35"/>
        <v>0</v>
      </c>
      <c r="DI167">
        <f t="shared" si="36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ROW(Source!A247)</f>
        <v>247</v>
      </c>
      <c r="B168">
        <v>312611130</v>
      </c>
      <c r="C168">
        <v>312612667</v>
      </c>
      <c r="D168">
        <v>277560257</v>
      </c>
      <c r="E168">
        <v>109</v>
      </c>
      <c r="F168">
        <v>1</v>
      </c>
      <c r="G168">
        <v>1</v>
      </c>
      <c r="H168">
        <v>1</v>
      </c>
      <c r="I168" t="s">
        <v>561</v>
      </c>
      <c r="J168" t="s">
        <v>3</v>
      </c>
      <c r="K168" t="s">
        <v>562</v>
      </c>
      <c r="L168">
        <v>1191</v>
      </c>
      <c r="N168">
        <v>1013</v>
      </c>
      <c r="O168" t="s">
        <v>526</v>
      </c>
      <c r="P168" t="s">
        <v>526</v>
      </c>
      <c r="Q168">
        <v>1</v>
      </c>
      <c r="W168">
        <v>0</v>
      </c>
      <c r="X168">
        <v>388411409</v>
      </c>
      <c r="Y168">
        <f t="shared" ref="Y168:Y206" si="47">AT168</f>
        <v>0.61</v>
      </c>
      <c r="AA168">
        <v>0</v>
      </c>
      <c r="AB168">
        <v>0</v>
      </c>
      <c r="AC168">
        <v>0</v>
      </c>
      <c r="AD168">
        <v>406.64</v>
      </c>
      <c r="AE168">
        <v>0</v>
      </c>
      <c r="AF168">
        <v>0</v>
      </c>
      <c r="AG168">
        <v>0</v>
      </c>
      <c r="AH168">
        <v>406.64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0.61</v>
      </c>
      <c r="AU168" t="s">
        <v>3</v>
      </c>
      <c r="AV168">
        <v>1</v>
      </c>
      <c r="AW168">
        <v>2</v>
      </c>
      <c r="AX168">
        <v>312612671</v>
      </c>
      <c r="AY168">
        <v>1</v>
      </c>
      <c r="AZ168">
        <v>0</v>
      </c>
      <c r="BA168">
        <v>199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248.0504</v>
      </c>
      <c r="BN168">
        <v>0.61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248.0504</v>
      </c>
      <c r="BU168">
        <v>0.61</v>
      </c>
      <c r="BV168">
        <v>0</v>
      </c>
      <c r="BW168">
        <v>1</v>
      </c>
      <c r="CU168">
        <f>ROUND(AT168*Source!I247*AH168*AL168,2)</f>
        <v>1240.25</v>
      </c>
      <c r="CV168">
        <f>ROUND(Y168*Source!I247,7)</f>
        <v>3.05</v>
      </c>
      <c r="CW168">
        <v>0</v>
      </c>
      <c r="CX168">
        <f>ROUND(Y168*Source!I247,7)</f>
        <v>3.05</v>
      </c>
      <c r="CY168">
        <f>AD168</f>
        <v>406.64</v>
      </c>
      <c r="CZ168">
        <f>AH168</f>
        <v>406.64</v>
      </c>
      <c r="DA168">
        <f>AL168</f>
        <v>1</v>
      </c>
      <c r="DB168">
        <f t="shared" ref="DB168:DB206" si="48">ROUND(ROUND(AT168*CZ168,2),6)</f>
        <v>248.05</v>
      </c>
      <c r="DC168">
        <f t="shared" ref="DC168:DC206" si="49">ROUND(ROUND(AT168*AG168,2),6)</f>
        <v>0</v>
      </c>
      <c r="DD168" t="s">
        <v>3</v>
      </c>
      <c r="DE168" t="s">
        <v>3</v>
      </c>
      <c r="DF168">
        <f t="shared" ref="DF168:DF213" si="50">ROUND(ROUND(AE168,2)*CX168,2)</f>
        <v>0</v>
      </c>
      <c r="DG168">
        <f t="shared" si="46"/>
        <v>0</v>
      </c>
      <c r="DH168">
        <f t="shared" si="35"/>
        <v>0</v>
      </c>
      <c r="DI168">
        <f t="shared" si="36"/>
        <v>1240.25</v>
      </c>
      <c r="DJ168">
        <f>DI168</f>
        <v>1240.25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ROW(Source!A247)</f>
        <v>247</v>
      </c>
      <c r="B169">
        <v>312611130</v>
      </c>
      <c r="C169">
        <v>312612667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527</v>
      </c>
      <c r="J169" t="s">
        <v>3</v>
      </c>
      <c r="K169" t="s">
        <v>528</v>
      </c>
      <c r="L169">
        <v>1191</v>
      </c>
      <c r="N169">
        <v>1013</v>
      </c>
      <c r="O169" t="s">
        <v>526</v>
      </c>
      <c r="P169" t="s">
        <v>526</v>
      </c>
      <c r="Q169">
        <v>1</v>
      </c>
      <c r="W169">
        <v>0</v>
      </c>
      <c r="X169">
        <v>-1417349443</v>
      </c>
      <c r="Y169">
        <f t="shared" si="47"/>
        <v>0.03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0.03</v>
      </c>
      <c r="AU169" t="s">
        <v>3</v>
      </c>
      <c r="AV169">
        <v>2</v>
      </c>
      <c r="AW169">
        <v>2</v>
      </c>
      <c r="AX169">
        <v>312612672</v>
      </c>
      <c r="AY169">
        <v>1</v>
      </c>
      <c r="AZ169">
        <v>0</v>
      </c>
      <c r="BA169">
        <v>200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ROUND(Y169*Source!I247,7)</f>
        <v>0.15</v>
      </c>
      <c r="CY169">
        <f>AD169</f>
        <v>0</v>
      </c>
      <c r="CZ169">
        <f>AH169</f>
        <v>0</v>
      </c>
      <c r="DA169">
        <f>AL169</f>
        <v>1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46"/>
        <v>0</v>
      </c>
      <c r="DH169">
        <f t="shared" si="35"/>
        <v>0</v>
      </c>
      <c r="DI169">
        <f t="shared" si="36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ROW(Source!A247)</f>
        <v>247</v>
      </c>
      <c r="B170">
        <v>312611130</v>
      </c>
      <c r="C170">
        <v>312612667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533</v>
      </c>
      <c r="J170" t="s">
        <v>534</v>
      </c>
      <c r="K170" t="s">
        <v>535</v>
      </c>
      <c r="L170">
        <v>1368</v>
      </c>
      <c r="N170">
        <v>1011</v>
      </c>
      <c r="O170" t="s">
        <v>313</v>
      </c>
      <c r="P170" t="s">
        <v>313</v>
      </c>
      <c r="Q170">
        <v>1</v>
      </c>
      <c r="W170">
        <v>0</v>
      </c>
      <c r="X170">
        <v>721652621</v>
      </c>
      <c r="Y170">
        <f t="shared" si="47"/>
        <v>0.03</v>
      </c>
      <c r="AA170">
        <v>0</v>
      </c>
      <c r="AB170">
        <v>544.70000000000005</v>
      </c>
      <c r="AC170">
        <v>477.98</v>
      </c>
      <c r="AD170">
        <v>0</v>
      </c>
      <c r="AE170">
        <v>0</v>
      </c>
      <c r="AF170">
        <v>544.70000000000005</v>
      </c>
      <c r="AG170">
        <v>477.98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0.03</v>
      </c>
      <c r="AU170" t="s">
        <v>3</v>
      </c>
      <c r="AV170">
        <v>1</v>
      </c>
      <c r="AW170">
        <v>2</v>
      </c>
      <c r="AX170">
        <v>312612673</v>
      </c>
      <c r="AY170">
        <v>1</v>
      </c>
      <c r="AZ170">
        <v>0</v>
      </c>
      <c r="BA170">
        <v>201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16.341000000000001</v>
      </c>
      <c r="BL170">
        <v>14.339399999999999</v>
      </c>
      <c r="BM170">
        <v>0</v>
      </c>
      <c r="BN170">
        <v>0</v>
      </c>
      <c r="BO170">
        <v>0.03</v>
      </c>
      <c r="BP170">
        <v>1</v>
      </c>
      <c r="BQ170">
        <v>0</v>
      </c>
      <c r="BR170">
        <v>16.341000000000001</v>
      </c>
      <c r="BS170">
        <v>14.339399999999999</v>
      </c>
      <c r="BT170">
        <v>0</v>
      </c>
      <c r="BU170">
        <v>0</v>
      </c>
      <c r="BV170">
        <v>0.03</v>
      </c>
      <c r="BW170">
        <v>1</v>
      </c>
      <c r="CV170">
        <v>0</v>
      </c>
      <c r="CW170">
        <f>ROUND(Y170*Source!I247*DO170,7)</f>
        <v>0.15</v>
      </c>
      <c r="CX170">
        <f>ROUND(Y170*Source!I247,7)</f>
        <v>0.15</v>
      </c>
      <c r="CY170">
        <f>AB170</f>
        <v>544.70000000000005</v>
      </c>
      <c r="CZ170">
        <f>AF170</f>
        <v>544.70000000000005</v>
      </c>
      <c r="DA170">
        <f>AJ170</f>
        <v>1</v>
      </c>
      <c r="DB170">
        <f t="shared" si="48"/>
        <v>16.34</v>
      </c>
      <c r="DC170">
        <f t="shared" si="49"/>
        <v>14.34</v>
      </c>
      <c r="DD170" t="s">
        <v>3</v>
      </c>
      <c r="DE170" t="s">
        <v>3</v>
      </c>
      <c r="DF170">
        <f t="shared" si="50"/>
        <v>0</v>
      </c>
      <c r="DG170">
        <f t="shared" si="46"/>
        <v>81.709999999999994</v>
      </c>
      <c r="DH170">
        <f t="shared" si="35"/>
        <v>71.7</v>
      </c>
      <c r="DI170">
        <f t="shared" si="36"/>
        <v>0</v>
      </c>
      <c r="DJ170">
        <f>DG170+DH170</f>
        <v>153.41</v>
      </c>
      <c r="DK170">
        <v>1</v>
      </c>
      <c r="DL170" t="s">
        <v>536</v>
      </c>
      <c r="DM170">
        <v>4</v>
      </c>
      <c r="DN170" t="s">
        <v>526</v>
      </c>
      <c r="DO170">
        <v>1</v>
      </c>
    </row>
    <row r="171" spans="1:119" x14ac:dyDescent="0.2">
      <c r="A171">
        <f>ROW(Source!A248)</f>
        <v>248</v>
      </c>
      <c r="B171">
        <v>312611130</v>
      </c>
      <c r="C171">
        <v>312612674</v>
      </c>
      <c r="D171">
        <v>277560289</v>
      </c>
      <c r="E171">
        <v>109</v>
      </c>
      <c r="F171">
        <v>1</v>
      </c>
      <c r="G171">
        <v>1</v>
      </c>
      <c r="H171">
        <v>1</v>
      </c>
      <c r="I171" t="s">
        <v>587</v>
      </c>
      <c r="J171" t="s">
        <v>3</v>
      </c>
      <c r="K171" t="s">
        <v>588</v>
      </c>
      <c r="L171">
        <v>1191</v>
      </c>
      <c r="N171">
        <v>1013</v>
      </c>
      <c r="O171" t="s">
        <v>526</v>
      </c>
      <c r="P171" t="s">
        <v>526</v>
      </c>
      <c r="Q171">
        <v>1</v>
      </c>
      <c r="W171">
        <v>0</v>
      </c>
      <c r="X171">
        <v>1893946532</v>
      </c>
      <c r="Y171">
        <f t="shared" si="47"/>
        <v>1.27</v>
      </c>
      <c r="AA171">
        <v>0</v>
      </c>
      <c r="AB171">
        <v>0</v>
      </c>
      <c r="AC171">
        <v>0</v>
      </c>
      <c r="AD171">
        <v>451.23</v>
      </c>
      <c r="AE171">
        <v>0</v>
      </c>
      <c r="AF171">
        <v>0</v>
      </c>
      <c r="AG171">
        <v>0</v>
      </c>
      <c r="AH171">
        <v>451.23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1.27</v>
      </c>
      <c r="AU171" t="s">
        <v>3</v>
      </c>
      <c r="AV171">
        <v>1</v>
      </c>
      <c r="AW171">
        <v>2</v>
      </c>
      <c r="AX171">
        <v>312612679</v>
      </c>
      <c r="AY171">
        <v>1</v>
      </c>
      <c r="AZ171">
        <v>0</v>
      </c>
      <c r="BA171">
        <v>202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573.06209999999999</v>
      </c>
      <c r="BN171">
        <v>1.27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573.06209999999999</v>
      </c>
      <c r="BU171">
        <v>1.27</v>
      </c>
      <c r="BV171">
        <v>0</v>
      </c>
      <c r="BW171">
        <v>1</v>
      </c>
      <c r="CU171">
        <f>ROUND(AT171*Source!I248*AH171*AL171,2)</f>
        <v>2865.31</v>
      </c>
      <c r="CV171">
        <f>ROUND(Y171*Source!I248,7)</f>
        <v>6.35</v>
      </c>
      <c r="CW171">
        <v>0</v>
      </c>
      <c r="CX171">
        <f>ROUND(Y171*Source!I248,7)</f>
        <v>6.35</v>
      </c>
      <c r="CY171">
        <f>AD171</f>
        <v>451.23</v>
      </c>
      <c r="CZ171">
        <f>AH171</f>
        <v>451.23</v>
      </c>
      <c r="DA171">
        <f>AL171</f>
        <v>1</v>
      </c>
      <c r="DB171">
        <f t="shared" si="48"/>
        <v>573.05999999999995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46"/>
        <v>0</v>
      </c>
      <c r="DH171">
        <f t="shared" si="35"/>
        <v>0</v>
      </c>
      <c r="DI171">
        <f t="shared" si="36"/>
        <v>2865.31</v>
      </c>
      <c r="DJ171">
        <f>DI171</f>
        <v>2865.31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ROW(Source!A248)</f>
        <v>248</v>
      </c>
      <c r="B172">
        <v>312611130</v>
      </c>
      <c r="C172">
        <v>312612674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527</v>
      </c>
      <c r="J172" t="s">
        <v>3</v>
      </c>
      <c r="K172" t="s">
        <v>528</v>
      </c>
      <c r="L172">
        <v>1191</v>
      </c>
      <c r="N172">
        <v>1013</v>
      </c>
      <c r="O172" t="s">
        <v>526</v>
      </c>
      <c r="P172" t="s">
        <v>526</v>
      </c>
      <c r="Q172">
        <v>1</v>
      </c>
      <c r="W172">
        <v>0</v>
      </c>
      <c r="X172">
        <v>-1417349443</v>
      </c>
      <c r="Y172">
        <f t="shared" si="47"/>
        <v>0.13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0.13</v>
      </c>
      <c r="AU172" t="s">
        <v>3</v>
      </c>
      <c r="AV172">
        <v>2</v>
      </c>
      <c r="AW172">
        <v>2</v>
      </c>
      <c r="AX172">
        <v>312612680</v>
      </c>
      <c r="AY172">
        <v>1</v>
      </c>
      <c r="AZ172">
        <v>0</v>
      </c>
      <c r="BA172">
        <v>203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ROUND(Y172*Source!I248,7)</f>
        <v>0.65</v>
      </c>
      <c r="CY172">
        <f>AD172</f>
        <v>0</v>
      </c>
      <c r="CZ172">
        <f>AH172</f>
        <v>0</v>
      </c>
      <c r="DA172">
        <f>AL172</f>
        <v>1</v>
      </c>
      <c r="DB172">
        <f t="shared" si="48"/>
        <v>0</v>
      </c>
      <c r="DC172">
        <f t="shared" si="49"/>
        <v>0</v>
      </c>
      <c r="DD172" t="s">
        <v>3</v>
      </c>
      <c r="DE172" t="s">
        <v>3</v>
      </c>
      <c r="DF172">
        <f t="shared" si="50"/>
        <v>0</v>
      </c>
      <c r="DG172">
        <f t="shared" si="46"/>
        <v>0</v>
      </c>
      <c r="DH172">
        <f t="shared" si="35"/>
        <v>0</v>
      </c>
      <c r="DI172">
        <f t="shared" si="36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ROW(Source!A248)</f>
        <v>248</v>
      </c>
      <c r="B173">
        <v>312611130</v>
      </c>
      <c r="C173">
        <v>312612674</v>
      </c>
      <c r="D173">
        <v>277944868</v>
      </c>
      <c r="E173">
        <v>1</v>
      </c>
      <c r="F173">
        <v>1</v>
      </c>
      <c r="G173">
        <v>1</v>
      </c>
      <c r="H173">
        <v>2</v>
      </c>
      <c r="I173" t="s">
        <v>581</v>
      </c>
      <c r="J173" t="s">
        <v>582</v>
      </c>
      <c r="K173" t="s">
        <v>583</v>
      </c>
      <c r="L173">
        <v>1368</v>
      </c>
      <c r="N173">
        <v>1011</v>
      </c>
      <c r="O173" t="s">
        <v>313</v>
      </c>
      <c r="P173" t="s">
        <v>313</v>
      </c>
      <c r="Q173">
        <v>1</v>
      </c>
      <c r="W173">
        <v>0</v>
      </c>
      <c r="X173">
        <v>412917512</v>
      </c>
      <c r="Y173">
        <f t="shared" si="47"/>
        <v>0.06</v>
      </c>
      <c r="AA173">
        <v>0</v>
      </c>
      <c r="AB173">
        <v>436.88</v>
      </c>
      <c r="AC173">
        <v>477.98</v>
      </c>
      <c r="AD173">
        <v>0</v>
      </c>
      <c r="AE173">
        <v>0</v>
      </c>
      <c r="AF173">
        <v>346.73</v>
      </c>
      <c r="AG173">
        <v>477.98</v>
      </c>
      <c r="AH173">
        <v>0</v>
      </c>
      <c r="AI173">
        <v>1</v>
      </c>
      <c r="AJ173">
        <v>1.26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0.06</v>
      </c>
      <c r="AU173" t="s">
        <v>3</v>
      </c>
      <c r="AV173">
        <v>1</v>
      </c>
      <c r="AW173">
        <v>2</v>
      </c>
      <c r="AX173">
        <v>312612681</v>
      </c>
      <c r="AY173">
        <v>1</v>
      </c>
      <c r="AZ173">
        <v>0</v>
      </c>
      <c r="BA173">
        <v>204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20.803799999999999</v>
      </c>
      <c r="BL173">
        <v>28.678799999999999</v>
      </c>
      <c r="BM173">
        <v>0</v>
      </c>
      <c r="BN173">
        <v>0</v>
      </c>
      <c r="BO173">
        <v>0.06</v>
      </c>
      <c r="BP173">
        <v>1</v>
      </c>
      <c r="BQ173">
        <v>0</v>
      </c>
      <c r="BR173">
        <v>20.803799999999999</v>
      </c>
      <c r="BS173">
        <v>28.678799999999999</v>
      </c>
      <c r="BT173">
        <v>0</v>
      </c>
      <c r="BU173">
        <v>0</v>
      </c>
      <c r="BV173">
        <v>0.06</v>
      </c>
      <c r="BW173">
        <v>1</v>
      </c>
      <c r="CV173">
        <v>0</v>
      </c>
      <c r="CW173">
        <f>ROUND(Y173*Source!I248*DO173,7)</f>
        <v>0.3</v>
      </c>
      <c r="CX173">
        <f>ROUND(Y173*Source!I248,7)</f>
        <v>0.3</v>
      </c>
      <c r="CY173">
        <f>AB173</f>
        <v>436.88</v>
      </c>
      <c r="CZ173">
        <f>AF173</f>
        <v>346.73</v>
      </c>
      <c r="DA173">
        <f>AJ173</f>
        <v>1.26</v>
      </c>
      <c r="DB173">
        <f t="shared" si="48"/>
        <v>20.8</v>
      </c>
      <c r="DC173">
        <f t="shared" si="49"/>
        <v>28.68</v>
      </c>
      <c r="DD173" t="s">
        <v>3</v>
      </c>
      <c r="DE173" t="s">
        <v>3</v>
      </c>
      <c r="DF173">
        <f t="shared" si="50"/>
        <v>0</v>
      </c>
      <c r="DG173">
        <f>ROUND(ROUND(AF173*AJ173,2)*CX173,2)</f>
        <v>131.06</v>
      </c>
      <c r="DH173">
        <f t="shared" si="35"/>
        <v>143.38999999999999</v>
      </c>
      <c r="DI173">
        <f t="shared" si="36"/>
        <v>0</v>
      </c>
      <c r="DJ173">
        <f>DG173+DH173</f>
        <v>274.45</v>
      </c>
      <c r="DK173">
        <v>1</v>
      </c>
      <c r="DL173" t="s">
        <v>536</v>
      </c>
      <c r="DM173">
        <v>4</v>
      </c>
      <c r="DN173" t="s">
        <v>526</v>
      </c>
      <c r="DO173">
        <v>1</v>
      </c>
    </row>
    <row r="174" spans="1:119" x14ac:dyDescent="0.2">
      <c r="A174">
        <f>ROW(Source!A248)</f>
        <v>248</v>
      </c>
      <c r="B174">
        <v>312611130</v>
      </c>
      <c r="C174">
        <v>312612674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533</v>
      </c>
      <c r="J174" t="s">
        <v>534</v>
      </c>
      <c r="K174" t="s">
        <v>535</v>
      </c>
      <c r="L174">
        <v>1368</v>
      </c>
      <c r="N174">
        <v>1011</v>
      </c>
      <c r="O174" t="s">
        <v>313</v>
      </c>
      <c r="P174" t="s">
        <v>313</v>
      </c>
      <c r="Q174">
        <v>1</v>
      </c>
      <c r="W174">
        <v>0</v>
      </c>
      <c r="X174">
        <v>721652621</v>
      </c>
      <c r="Y174">
        <f t="shared" si="47"/>
        <v>7.0000000000000007E-2</v>
      </c>
      <c r="AA174">
        <v>0</v>
      </c>
      <c r="AB174">
        <v>544.70000000000005</v>
      </c>
      <c r="AC174">
        <v>477.98</v>
      </c>
      <c r="AD174">
        <v>0</v>
      </c>
      <c r="AE174">
        <v>0</v>
      </c>
      <c r="AF174">
        <v>544.70000000000005</v>
      </c>
      <c r="AG174">
        <v>477.98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7.0000000000000007E-2</v>
      </c>
      <c r="AU174" t="s">
        <v>3</v>
      </c>
      <c r="AV174">
        <v>1</v>
      </c>
      <c r="AW174">
        <v>2</v>
      </c>
      <c r="AX174">
        <v>312612682</v>
      </c>
      <c r="AY174">
        <v>1</v>
      </c>
      <c r="AZ174">
        <v>0</v>
      </c>
      <c r="BA174">
        <v>205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38.129000000000005</v>
      </c>
      <c r="BL174">
        <v>33.458600000000004</v>
      </c>
      <c r="BM174">
        <v>0</v>
      </c>
      <c r="BN174">
        <v>0</v>
      </c>
      <c r="BO174">
        <v>7.0000000000000007E-2</v>
      </c>
      <c r="BP174">
        <v>1</v>
      </c>
      <c r="BQ174">
        <v>0</v>
      </c>
      <c r="BR174">
        <v>38.129000000000005</v>
      </c>
      <c r="BS174">
        <v>33.458600000000004</v>
      </c>
      <c r="BT174">
        <v>0</v>
      </c>
      <c r="BU174">
        <v>0</v>
      </c>
      <c r="BV174">
        <v>7.0000000000000007E-2</v>
      </c>
      <c r="BW174">
        <v>1</v>
      </c>
      <c r="CV174">
        <v>0</v>
      </c>
      <c r="CW174">
        <f>ROUND(Y174*Source!I248*DO174,7)</f>
        <v>0.35</v>
      </c>
      <c r="CX174">
        <f>ROUND(Y174*Source!I248,7)</f>
        <v>0.35</v>
      </c>
      <c r="CY174">
        <f>AB174</f>
        <v>544.70000000000005</v>
      </c>
      <c r="CZ174">
        <f>AF174</f>
        <v>544.70000000000005</v>
      </c>
      <c r="DA174">
        <f>AJ174</f>
        <v>1</v>
      </c>
      <c r="DB174">
        <f t="shared" si="48"/>
        <v>38.130000000000003</v>
      </c>
      <c r="DC174">
        <f t="shared" si="49"/>
        <v>33.46</v>
      </c>
      <c r="DD174" t="s">
        <v>3</v>
      </c>
      <c r="DE174" t="s">
        <v>3</v>
      </c>
      <c r="DF174">
        <f t="shared" si="50"/>
        <v>0</v>
      </c>
      <c r="DG174">
        <f t="shared" ref="DG174:DG179" si="51">ROUND(ROUND(AF174,2)*CX174,2)</f>
        <v>190.65</v>
      </c>
      <c r="DH174">
        <f t="shared" si="35"/>
        <v>167.29</v>
      </c>
      <c r="DI174">
        <f t="shared" si="36"/>
        <v>0</v>
      </c>
      <c r="DJ174">
        <f>DG174+DH174</f>
        <v>357.94</v>
      </c>
      <c r="DK174">
        <v>1</v>
      </c>
      <c r="DL174" t="s">
        <v>536</v>
      </c>
      <c r="DM174">
        <v>4</v>
      </c>
      <c r="DN174" t="s">
        <v>526</v>
      </c>
      <c r="DO174">
        <v>1</v>
      </c>
    </row>
    <row r="175" spans="1:119" x14ac:dyDescent="0.2">
      <c r="A175">
        <f>ROW(Source!A249)</f>
        <v>249</v>
      </c>
      <c r="B175">
        <v>312611130</v>
      </c>
      <c r="C175">
        <v>312612689</v>
      </c>
      <c r="D175">
        <v>277560257</v>
      </c>
      <c r="E175">
        <v>109</v>
      </c>
      <c r="F175">
        <v>1</v>
      </c>
      <c r="G175">
        <v>1</v>
      </c>
      <c r="H175">
        <v>1</v>
      </c>
      <c r="I175" t="s">
        <v>561</v>
      </c>
      <c r="J175" t="s">
        <v>3</v>
      </c>
      <c r="K175" t="s">
        <v>562</v>
      </c>
      <c r="L175">
        <v>1191</v>
      </c>
      <c r="N175">
        <v>1013</v>
      </c>
      <c r="O175" t="s">
        <v>526</v>
      </c>
      <c r="P175" t="s">
        <v>526</v>
      </c>
      <c r="Q175">
        <v>1</v>
      </c>
      <c r="W175">
        <v>0</v>
      </c>
      <c r="X175">
        <v>388411409</v>
      </c>
      <c r="Y175">
        <f t="shared" si="47"/>
        <v>0.61</v>
      </c>
      <c r="AA175">
        <v>0</v>
      </c>
      <c r="AB175">
        <v>0</v>
      </c>
      <c r="AC175">
        <v>0</v>
      </c>
      <c r="AD175">
        <v>406.64</v>
      </c>
      <c r="AE175">
        <v>0</v>
      </c>
      <c r="AF175">
        <v>0</v>
      </c>
      <c r="AG175">
        <v>0</v>
      </c>
      <c r="AH175">
        <v>406.64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0.61</v>
      </c>
      <c r="AU175" t="s">
        <v>3</v>
      </c>
      <c r="AV175">
        <v>1</v>
      </c>
      <c r="AW175">
        <v>2</v>
      </c>
      <c r="AX175">
        <v>312612693</v>
      </c>
      <c r="AY175">
        <v>1</v>
      </c>
      <c r="AZ175">
        <v>0</v>
      </c>
      <c r="BA175">
        <v>212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248.0504</v>
      </c>
      <c r="BN175">
        <v>0.61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248.0504</v>
      </c>
      <c r="BU175">
        <v>0.61</v>
      </c>
      <c r="BV175">
        <v>0</v>
      </c>
      <c r="BW175">
        <v>1</v>
      </c>
      <c r="CU175">
        <f>ROUND(AT175*Source!I249*AH175*AL175,2)</f>
        <v>6945.41</v>
      </c>
      <c r="CV175">
        <f>ROUND(Y175*Source!I249,7)</f>
        <v>17.079999999999998</v>
      </c>
      <c r="CW175">
        <v>0</v>
      </c>
      <c r="CX175">
        <f>ROUND(Y175*Source!I249,7)</f>
        <v>17.079999999999998</v>
      </c>
      <c r="CY175">
        <f>AD175</f>
        <v>406.64</v>
      </c>
      <c r="CZ175">
        <f>AH175</f>
        <v>406.64</v>
      </c>
      <c r="DA175">
        <f>AL175</f>
        <v>1</v>
      </c>
      <c r="DB175">
        <f t="shared" si="48"/>
        <v>248.05</v>
      </c>
      <c r="DC175">
        <f t="shared" si="49"/>
        <v>0</v>
      </c>
      <c r="DD175" t="s">
        <v>3</v>
      </c>
      <c r="DE175" t="s">
        <v>3</v>
      </c>
      <c r="DF175">
        <f t="shared" si="50"/>
        <v>0</v>
      </c>
      <c r="DG175">
        <f t="shared" si="51"/>
        <v>0</v>
      </c>
      <c r="DH175">
        <f t="shared" si="35"/>
        <v>0</v>
      </c>
      <c r="DI175">
        <f t="shared" si="36"/>
        <v>6945.41</v>
      </c>
      <c r="DJ175">
        <f>DI175</f>
        <v>6945.41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ROW(Source!A249)</f>
        <v>249</v>
      </c>
      <c r="B176">
        <v>312611130</v>
      </c>
      <c r="C176">
        <v>312612689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527</v>
      </c>
      <c r="J176" t="s">
        <v>3</v>
      </c>
      <c r="K176" t="s">
        <v>528</v>
      </c>
      <c r="L176">
        <v>1191</v>
      </c>
      <c r="N176">
        <v>1013</v>
      </c>
      <c r="O176" t="s">
        <v>526</v>
      </c>
      <c r="P176" t="s">
        <v>526</v>
      </c>
      <c r="Q176">
        <v>1</v>
      </c>
      <c r="W176">
        <v>0</v>
      </c>
      <c r="X176">
        <v>-1417349443</v>
      </c>
      <c r="Y176">
        <f t="shared" si="47"/>
        <v>0.03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0.03</v>
      </c>
      <c r="AU176" t="s">
        <v>3</v>
      </c>
      <c r="AV176">
        <v>2</v>
      </c>
      <c r="AW176">
        <v>2</v>
      </c>
      <c r="AX176">
        <v>312612694</v>
      </c>
      <c r="AY176">
        <v>1</v>
      </c>
      <c r="AZ176">
        <v>0</v>
      </c>
      <c r="BA176">
        <v>213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ROUND(Y176*Source!I249,7)</f>
        <v>0.84</v>
      </c>
      <c r="CY176">
        <f>AD176</f>
        <v>0</v>
      </c>
      <c r="CZ176">
        <f>AH176</f>
        <v>0</v>
      </c>
      <c r="DA176">
        <f>AL176</f>
        <v>1</v>
      </c>
      <c r="DB176">
        <f t="shared" si="48"/>
        <v>0</v>
      </c>
      <c r="DC176">
        <f t="shared" si="49"/>
        <v>0</v>
      </c>
      <c r="DD176" t="s">
        <v>3</v>
      </c>
      <c r="DE176" t="s">
        <v>3</v>
      </c>
      <c r="DF176">
        <f t="shared" si="50"/>
        <v>0</v>
      </c>
      <c r="DG176">
        <f t="shared" si="51"/>
        <v>0</v>
      </c>
      <c r="DH176">
        <f t="shared" si="35"/>
        <v>0</v>
      </c>
      <c r="DI176">
        <f t="shared" si="36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ROW(Source!A249)</f>
        <v>249</v>
      </c>
      <c r="B177">
        <v>312611130</v>
      </c>
      <c r="C177">
        <v>312612689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533</v>
      </c>
      <c r="J177" t="s">
        <v>534</v>
      </c>
      <c r="K177" t="s">
        <v>535</v>
      </c>
      <c r="L177">
        <v>1368</v>
      </c>
      <c r="N177">
        <v>1011</v>
      </c>
      <c r="O177" t="s">
        <v>313</v>
      </c>
      <c r="P177" t="s">
        <v>313</v>
      </c>
      <c r="Q177">
        <v>1</v>
      </c>
      <c r="W177">
        <v>0</v>
      </c>
      <c r="X177">
        <v>721652621</v>
      </c>
      <c r="Y177">
        <f t="shared" si="47"/>
        <v>0.03</v>
      </c>
      <c r="AA177">
        <v>0</v>
      </c>
      <c r="AB177">
        <v>544.70000000000005</v>
      </c>
      <c r="AC177">
        <v>477.98</v>
      </c>
      <c r="AD177">
        <v>0</v>
      </c>
      <c r="AE177">
        <v>0</v>
      </c>
      <c r="AF177">
        <v>544.70000000000005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0.03</v>
      </c>
      <c r="AU177" t="s">
        <v>3</v>
      </c>
      <c r="AV177">
        <v>1</v>
      </c>
      <c r="AW177">
        <v>2</v>
      </c>
      <c r="AX177">
        <v>312612695</v>
      </c>
      <c r="AY177">
        <v>1</v>
      </c>
      <c r="AZ177">
        <v>0</v>
      </c>
      <c r="BA177">
        <v>214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16.341000000000001</v>
      </c>
      <c r="BL177">
        <v>14.339399999999999</v>
      </c>
      <c r="BM177">
        <v>0</v>
      </c>
      <c r="BN177">
        <v>0</v>
      </c>
      <c r="BO177">
        <v>0.03</v>
      </c>
      <c r="BP177">
        <v>1</v>
      </c>
      <c r="BQ177">
        <v>0</v>
      </c>
      <c r="BR177">
        <v>16.341000000000001</v>
      </c>
      <c r="BS177">
        <v>14.339399999999999</v>
      </c>
      <c r="BT177">
        <v>0</v>
      </c>
      <c r="BU177">
        <v>0</v>
      </c>
      <c r="BV177">
        <v>0.03</v>
      </c>
      <c r="BW177">
        <v>1</v>
      </c>
      <c r="CV177">
        <v>0</v>
      </c>
      <c r="CW177">
        <f>ROUND(Y177*Source!I249*DO177,7)</f>
        <v>0.84</v>
      </c>
      <c r="CX177">
        <f>ROUND(Y177*Source!I249,7)</f>
        <v>0.84</v>
      </c>
      <c r="CY177">
        <f>AB177</f>
        <v>544.70000000000005</v>
      </c>
      <c r="CZ177">
        <f>AF177</f>
        <v>544.70000000000005</v>
      </c>
      <c r="DA177">
        <f>AJ177</f>
        <v>1</v>
      </c>
      <c r="DB177">
        <f t="shared" si="48"/>
        <v>16.34</v>
      </c>
      <c r="DC177">
        <f t="shared" si="49"/>
        <v>14.34</v>
      </c>
      <c r="DD177" t="s">
        <v>3</v>
      </c>
      <c r="DE177" t="s">
        <v>3</v>
      </c>
      <c r="DF177">
        <f t="shared" si="50"/>
        <v>0</v>
      </c>
      <c r="DG177">
        <f t="shared" si="51"/>
        <v>457.55</v>
      </c>
      <c r="DH177">
        <f t="shared" si="35"/>
        <v>401.5</v>
      </c>
      <c r="DI177">
        <f t="shared" si="36"/>
        <v>0</v>
      </c>
      <c r="DJ177">
        <f>DG177+DH177</f>
        <v>859.05</v>
      </c>
      <c r="DK177">
        <v>1</v>
      </c>
      <c r="DL177" t="s">
        <v>536</v>
      </c>
      <c r="DM177">
        <v>4</v>
      </c>
      <c r="DN177" t="s">
        <v>526</v>
      </c>
      <c r="DO177">
        <v>1</v>
      </c>
    </row>
    <row r="178" spans="1:119" x14ac:dyDescent="0.2">
      <c r="A178">
        <f>ROW(Source!A250)</f>
        <v>250</v>
      </c>
      <c r="B178">
        <v>312611130</v>
      </c>
      <c r="C178">
        <v>312612696</v>
      </c>
      <c r="D178">
        <v>277560289</v>
      </c>
      <c r="E178">
        <v>109</v>
      </c>
      <c r="F178">
        <v>1</v>
      </c>
      <c r="G178">
        <v>1</v>
      </c>
      <c r="H178">
        <v>1</v>
      </c>
      <c r="I178" t="s">
        <v>587</v>
      </c>
      <c r="J178" t="s">
        <v>3</v>
      </c>
      <c r="K178" t="s">
        <v>588</v>
      </c>
      <c r="L178">
        <v>1191</v>
      </c>
      <c r="N178">
        <v>1013</v>
      </c>
      <c r="O178" t="s">
        <v>526</v>
      </c>
      <c r="P178" t="s">
        <v>526</v>
      </c>
      <c r="Q178">
        <v>1</v>
      </c>
      <c r="W178">
        <v>0</v>
      </c>
      <c r="X178">
        <v>1893946532</v>
      </c>
      <c r="Y178">
        <f t="shared" si="47"/>
        <v>1.27</v>
      </c>
      <c r="AA178">
        <v>0</v>
      </c>
      <c r="AB178">
        <v>0</v>
      </c>
      <c r="AC178">
        <v>0</v>
      </c>
      <c r="AD178">
        <v>451.23</v>
      </c>
      <c r="AE178">
        <v>0</v>
      </c>
      <c r="AF178">
        <v>0</v>
      </c>
      <c r="AG178">
        <v>0</v>
      </c>
      <c r="AH178">
        <v>451.23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1.27</v>
      </c>
      <c r="AU178" t="s">
        <v>3</v>
      </c>
      <c r="AV178">
        <v>1</v>
      </c>
      <c r="AW178">
        <v>2</v>
      </c>
      <c r="AX178">
        <v>312612701</v>
      </c>
      <c r="AY178">
        <v>1</v>
      </c>
      <c r="AZ178">
        <v>0</v>
      </c>
      <c r="BA178">
        <v>215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573.06209999999999</v>
      </c>
      <c r="BN178">
        <v>1.27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573.06209999999999</v>
      </c>
      <c r="BU178">
        <v>1.27</v>
      </c>
      <c r="BV178">
        <v>0</v>
      </c>
      <c r="BW178">
        <v>1</v>
      </c>
      <c r="CU178">
        <f>ROUND(AT178*Source!I250*AH178*AL178,2)</f>
        <v>16045.74</v>
      </c>
      <c r="CV178">
        <f>ROUND(Y178*Source!I250,7)</f>
        <v>35.56</v>
      </c>
      <c r="CW178">
        <v>0</v>
      </c>
      <c r="CX178">
        <f>ROUND(Y178*Source!I250,7)</f>
        <v>35.56</v>
      </c>
      <c r="CY178">
        <f>AD178</f>
        <v>451.23</v>
      </c>
      <c r="CZ178">
        <f>AH178</f>
        <v>451.23</v>
      </c>
      <c r="DA178">
        <f>AL178</f>
        <v>1</v>
      </c>
      <c r="DB178">
        <f t="shared" si="48"/>
        <v>573.05999999999995</v>
      </c>
      <c r="DC178">
        <f t="shared" si="49"/>
        <v>0</v>
      </c>
      <c r="DD178" t="s">
        <v>3</v>
      </c>
      <c r="DE178" t="s">
        <v>3</v>
      </c>
      <c r="DF178">
        <f t="shared" si="50"/>
        <v>0</v>
      </c>
      <c r="DG178">
        <f t="shared" si="51"/>
        <v>0</v>
      </c>
      <c r="DH178">
        <f t="shared" si="35"/>
        <v>0</v>
      </c>
      <c r="DI178">
        <f t="shared" si="36"/>
        <v>16045.74</v>
      </c>
      <c r="DJ178">
        <f>DI178</f>
        <v>16045.74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ROW(Source!A250)</f>
        <v>250</v>
      </c>
      <c r="B179">
        <v>312611130</v>
      </c>
      <c r="C179">
        <v>312612696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527</v>
      </c>
      <c r="J179" t="s">
        <v>3</v>
      </c>
      <c r="K179" t="s">
        <v>528</v>
      </c>
      <c r="L179">
        <v>1191</v>
      </c>
      <c r="N179">
        <v>1013</v>
      </c>
      <c r="O179" t="s">
        <v>526</v>
      </c>
      <c r="P179" t="s">
        <v>526</v>
      </c>
      <c r="Q179">
        <v>1</v>
      </c>
      <c r="W179">
        <v>0</v>
      </c>
      <c r="X179">
        <v>-1417349443</v>
      </c>
      <c r="Y179">
        <f t="shared" si="47"/>
        <v>0.13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0.13</v>
      </c>
      <c r="AU179" t="s">
        <v>3</v>
      </c>
      <c r="AV179">
        <v>2</v>
      </c>
      <c r="AW179">
        <v>2</v>
      </c>
      <c r="AX179">
        <v>312612702</v>
      </c>
      <c r="AY179">
        <v>1</v>
      </c>
      <c r="AZ179">
        <v>0</v>
      </c>
      <c r="BA179">
        <v>216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ROUND(Y179*Source!I250,7)</f>
        <v>3.64</v>
      </c>
      <c r="CY179">
        <f>AD179</f>
        <v>0</v>
      </c>
      <c r="CZ179">
        <f>AH179</f>
        <v>0</v>
      </c>
      <c r="DA179">
        <f>AL179</f>
        <v>1</v>
      </c>
      <c r="DB179">
        <f t="shared" si="48"/>
        <v>0</v>
      </c>
      <c r="DC179">
        <f t="shared" si="49"/>
        <v>0</v>
      </c>
      <c r="DD179" t="s">
        <v>3</v>
      </c>
      <c r="DE179" t="s">
        <v>3</v>
      </c>
      <c r="DF179">
        <f t="shared" si="50"/>
        <v>0</v>
      </c>
      <c r="DG179">
        <f t="shared" si="51"/>
        <v>0</v>
      </c>
      <c r="DH179">
        <f t="shared" si="35"/>
        <v>0</v>
      </c>
      <c r="DI179">
        <f t="shared" si="3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ROW(Source!A250)</f>
        <v>250</v>
      </c>
      <c r="B180">
        <v>312611130</v>
      </c>
      <c r="C180">
        <v>312612696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581</v>
      </c>
      <c r="J180" t="s">
        <v>582</v>
      </c>
      <c r="K180" t="s">
        <v>583</v>
      </c>
      <c r="L180">
        <v>1368</v>
      </c>
      <c r="N180">
        <v>1011</v>
      </c>
      <c r="O180" t="s">
        <v>313</v>
      </c>
      <c r="P180" t="s">
        <v>313</v>
      </c>
      <c r="Q180">
        <v>1</v>
      </c>
      <c r="W180">
        <v>0</v>
      </c>
      <c r="X180">
        <v>412917512</v>
      </c>
      <c r="Y180">
        <f t="shared" si="47"/>
        <v>0.06</v>
      </c>
      <c r="AA180">
        <v>0</v>
      </c>
      <c r="AB180">
        <v>436.88</v>
      </c>
      <c r="AC180">
        <v>477.98</v>
      </c>
      <c r="AD180">
        <v>0</v>
      </c>
      <c r="AE180">
        <v>0</v>
      </c>
      <c r="AF180">
        <v>346.73</v>
      </c>
      <c r="AG180">
        <v>477.98</v>
      </c>
      <c r="AH180">
        <v>0</v>
      </c>
      <c r="AI180">
        <v>1</v>
      </c>
      <c r="AJ180">
        <v>1.26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0.06</v>
      </c>
      <c r="AU180" t="s">
        <v>3</v>
      </c>
      <c r="AV180">
        <v>1</v>
      </c>
      <c r="AW180">
        <v>2</v>
      </c>
      <c r="AX180">
        <v>312612703</v>
      </c>
      <c r="AY180">
        <v>1</v>
      </c>
      <c r="AZ180">
        <v>0</v>
      </c>
      <c r="BA180">
        <v>217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20.803799999999999</v>
      </c>
      <c r="BL180">
        <v>28.678799999999999</v>
      </c>
      <c r="BM180">
        <v>0</v>
      </c>
      <c r="BN180">
        <v>0</v>
      </c>
      <c r="BO180">
        <v>0.06</v>
      </c>
      <c r="BP180">
        <v>1</v>
      </c>
      <c r="BQ180">
        <v>0</v>
      </c>
      <c r="BR180">
        <v>20.803799999999999</v>
      </c>
      <c r="BS180">
        <v>28.678799999999999</v>
      </c>
      <c r="BT180">
        <v>0</v>
      </c>
      <c r="BU180">
        <v>0</v>
      </c>
      <c r="BV180">
        <v>0.06</v>
      </c>
      <c r="BW180">
        <v>1</v>
      </c>
      <c r="CV180">
        <v>0</v>
      </c>
      <c r="CW180">
        <f>ROUND(Y180*Source!I250*DO180,7)</f>
        <v>1.68</v>
      </c>
      <c r="CX180">
        <f>ROUND(Y180*Source!I250,7)</f>
        <v>1.68</v>
      </c>
      <c r="CY180">
        <f>AB180</f>
        <v>436.88</v>
      </c>
      <c r="CZ180">
        <f>AF180</f>
        <v>346.73</v>
      </c>
      <c r="DA180">
        <f>AJ180</f>
        <v>1.26</v>
      </c>
      <c r="DB180">
        <f t="shared" si="48"/>
        <v>20.8</v>
      </c>
      <c r="DC180">
        <f t="shared" si="49"/>
        <v>28.68</v>
      </c>
      <c r="DD180" t="s">
        <v>3</v>
      </c>
      <c r="DE180" t="s">
        <v>3</v>
      </c>
      <c r="DF180">
        <f t="shared" si="50"/>
        <v>0</v>
      </c>
      <c r="DG180">
        <f>ROUND(ROUND(AF180*AJ180,2)*CX180,2)</f>
        <v>733.96</v>
      </c>
      <c r="DH180">
        <f t="shared" si="35"/>
        <v>803.01</v>
      </c>
      <c r="DI180">
        <f t="shared" si="36"/>
        <v>0</v>
      </c>
      <c r="DJ180">
        <f>DG180+DH180</f>
        <v>1536.97</v>
      </c>
      <c r="DK180">
        <v>1</v>
      </c>
      <c r="DL180" t="s">
        <v>536</v>
      </c>
      <c r="DM180">
        <v>4</v>
      </c>
      <c r="DN180" t="s">
        <v>526</v>
      </c>
      <c r="DO180">
        <v>1</v>
      </c>
    </row>
    <row r="181" spans="1:119" x14ac:dyDescent="0.2">
      <c r="A181">
        <f>ROW(Source!A250)</f>
        <v>250</v>
      </c>
      <c r="B181">
        <v>312611130</v>
      </c>
      <c r="C181">
        <v>312612696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533</v>
      </c>
      <c r="J181" t="s">
        <v>534</v>
      </c>
      <c r="K181" t="s">
        <v>535</v>
      </c>
      <c r="L181">
        <v>1368</v>
      </c>
      <c r="N181">
        <v>1011</v>
      </c>
      <c r="O181" t="s">
        <v>313</v>
      </c>
      <c r="P181" t="s">
        <v>313</v>
      </c>
      <c r="Q181">
        <v>1</v>
      </c>
      <c r="W181">
        <v>0</v>
      </c>
      <c r="X181">
        <v>721652621</v>
      </c>
      <c r="Y181">
        <f t="shared" si="47"/>
        <v>7.0000000000000007E-2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7.0000000000000007E-2</v>
      </c>
      <c r="AU181" t="s">
        <v>3</v>
      </c>
      <c r="AV181">
        <v>1</v>
      </c>
      <c r="AW181">
        <v>2</v>
      </c>
      <c r="AX181">
        <v>312612704</v>
      </c>
      <c r="AY181">
        <v>1</v>
      </c>
      <c r="AZ181">
        <v>0</v>
      </c>
      <c r="BA181">
        <v>218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38.129000000000005</v>
      </c>
      <c r="BL181">
        <v>33.458600000000004</v>
      </c>
      <c r="BM181">
        <v>0</v>
      </c>
      <c r="BN181">
        <v>0</v>
      </c>
      <c r="BO181">
        <v>7.0000000000000007E-2</v>
      </c>
      <c r="BP181">
        <v>1</v>
      </c>
      <c r="BQ181">
        <v>0</v>
      </c>
      <c r="BR181">
        <v>38.129000000000005</v>
      </c>
      <c r="BS181">
        <v>33.458600000000004</v>
      </c>
      <c r="BT181">
        <v>0</v>
      </c>
      <c r="BU181">
        <v>0</v>
      </c>
      <c r="BV181">
        <v>7.0000000000000007E-2</v>
      </c>
      <c r="BW181">
        <v>1</v>
      </c>
      <c r="CV181">
        <v>0</v>
      </c>
      <c r="CW181">
        <f>ROUND(Y181*Source!I250*DO181,7)</f>
        <v>1.96</v>
      </c>
      <c r="CX181">
        <f>ROUND(Y181*Source!I250,7)</f>
        <v>1.96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 t="shared" si="48"/>
        <v>38.130000000000003</v>
      </c>
      <c r="DC181">
        <f t="shared" si="49"/>
        <v>33.46</v>
      </c>
      <c r="DD181" t="s">
        <v>3</v>
      </c>
      <c r="DE181" t="s">
        <v>3</v>
      </c>
      <c r="DF181">
        <f t="shared" si="50"/>
        <v>0</v>
      </c>
      <c r="DG181">
        <f>ROUND(ROUND(AF181,2)*CX181,2)</f>
        <v>1067.6099999999999</v>
      </c>
      <c r="DH181">
        <f t="shared" si="35"/>
        <v>936.84</v>
      </c>
      <c r="DI181">
        <f t="shared" si="36"/>
        <v>0</v>
      </c>
      <c r="DJ181">
        <f>DG181+DH181</f>
        <v>2004.4499999999998</v>
      </c>
      <c r="DK181">
        <v>1</v>
      </c>
      <c r="DL181" t="s">
        <v>536</v>
      </c>
      <c r="DM181">
        <v>4</v>
      </c>
      <c r="DN181" t="s">
        <v>526</v>
      </c>
      <c r="DO181">
        <v>1</v>
      </c>
    </row>
    <row r="182" spans="1:119" x14ac:dyDescent="0.2">
      <c r="A182">
        <f>ROW(Source!A286)</f>
        <v>286</v>
      </c>
      <c r="B182">
        <v>312611130</v>
      </c>
      <c r="C182">
        <v>312612711</v>
      </c>
      <c r="D182">
        <v>277560270</v>
      </c>
      <c r="E182">
        <v>109</v>
      </c>
      <c r="F182">
        <v>1</v>
      </c>
      <c r="G182">
        <v>1</v>
      </c>
      <c r="H182">
        <v>1</v>
      </c>
      <c r="I182" t="s">
        <v>589</v>
      </c>
      <c r="J182" t="s">
        <v>3</v>
      </c>
      <c r="K182" t="s">
        <v>590</v>
      </c>
      <c r="L182">
        <v>1191</v>
      </c>
      <c r="N182">
        <v>1013</v>
      </c>
      <c r="O182" t="s">
        <v>526</v>
      </c>
      <c r="P182" t="s">
        <v>526</v>
      </c>
      <c r="Q182">
        <v>1</v>
      </c>
      <c r="W182">
        <v>0</v>
      </c>
      <c r="X182">
        <v>246699258</v>
      </c>
      <c r="Y182">
        <f t="shared" si="47"/>
        <v>1.27</v>
      </c>
      <c r="AA182">
        <v>0</v>
      </c>
      <c r="AB182">
        <v>0</v>
      </c>
      <c r="AC182">
        <v>0</v>
      </c>
      <c r="AD182">
        <v>417.34</v>
      </c>
      <c r="AE182">
        <v>0</v>
      </c>
      <c r="AF182">
        <v>0</v>
      </c>
      <c r="AG182">
        <v>0</v>
      </c>
      <c r="AH182">
        <v>417.34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1.27</v>
      </c>
      <c r="AU182" t="s">
        <v>3</v>
      </c>
      <c r="AV182">
        <v>1</v>
      </c>
      <c r="AW182">
        <v>2</v>
      </c>
      <c r="AX182">
        <v>312612716</v>
      </c>
      <c r="AY182">
        <v>1</v>
      </c>
      <c r="AZ182">
        <v>0</v>
      </c>
      <c r="BA182">
        <v>225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530.02179999999998</v>
      </c>
      <c r="BN182">
        <v>1.27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530.02179999999998</v>
      </c>
      <c r="BU182">
        <v>1.27</v>
      </c>
      <c r="BV182">
        <v>0</v>
      </c>
      <c r="BW182">
        <v>1</v>
      </c>
      <c r="CU182">
        <f>ROUND(AT182*Source!I286*AH182*AL182,2)</f>
        <v>16430.68</v>
      </c>
      <c r="CV182">
        <f>ROUND(Y182*Source!I286,7)</f>
        <v>39.369999999999997</v>
      </c>
      <c r="CW182">
        <v>0</v>
      </c>
      <c r="CX182">
        <f>ROUND(Y182*Source!I286,7)</f>
        <v>39.369999999999997</v>
      </c>
      <c r="CY182">
        <f>AD182</f>
        <v>417.34</v>
      </c>
      <c r="CZ182">
        <f>AH182</f>
        <v>417.34</v>
      </c>
      <c r="DA182">
        <f>AL182</f>
        <v>1</v>
      </c>
      <c r="DB182">
        <f t="shared" si="48"/>
        <v>530.02</v>
      </c>
      <c r="DC182">
        <f t="shared" si="49"/>
        <v>0</v>
      </c>
      <c r="DD182" t="s">
        <v>3</v>
      </c>
      <c r="DE182" t="s">
        <v>3</v>
      </c>
      <c r="DF182">
        <f t="shared" si="50"/>
        <v>0</v>
      </c>
      <c r="DG182">
        <f>ROUND(ROUND(AF182,2)*CX182,2)</f>
        <v>0</v>
      </c>
      <c r="DH182">
        <f t="shared" si="35"/>
        <v>0</v>
      </c>
      <c r="DI182">
        <f t="shared" si="36"/>
        <v>16430.68</v>
      </c>
      <c r="DJ182">
        <f>DI182</f>
        <v>16430.68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ROW(Source!A286)</f>
        <v>286</v>
      </c>
      <c r="B183">
        <v>312611130</v>
      </c>
      <c r="C183">
        <v>312612711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527</v>
      </c>
      <c r="J183" t="s">
        <v>3</v>
      </c>
      <c r="K183" t="s">
        <v>528</v>
      </c>
      <c r="L183">
        <v>1191</v>
      </c>
      <c r="N183">
        <v>1013</v>
      </c>
      <c r="O183" t="s">
        <v>526</v>
      </c>
      <c r="P183" t="s">
        <v>526</v>
      </c>
      <c r="Q183">
        <v>1</v>
      </c>
      <c r="W183">
        <v>0</v>
      </c>
      <c r="X183">
        <v>-1417349443</v>
      </c>
      <c r="Y183">
        <f t="shared" si="47"/>
        <v>0.41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0.41</v>
      </c>
      <c r="AU183" t="s">
        <v>3</v>
      </c>
      <c r="AV183">
        <v>2</v>
      </c>
      <c r="AW183">
        <v>2</v>
      </c>
      <c r="AX183">
        <v>312612717</v>
      </c>
      <c r="AY183">
        <v>1</v>
      </c>
      <c r="AZ183">
        <v>0</v>
      </c>
      <c r="BA183">
        <v>226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ROUND(Y183*Source!I286,7)</f>
        <v>12.71</v>
      </c>
      <c r="CY183">
        <f>AD183</f>
        <v>0</v>
      </c>
      <c r="CZ183">
        <f>AH183</f>
        <v>0</v>
      </c>
      <c r="DA183">
        <f>AL183</f>
        <v>1</v>
      </c>
      <c r="DB183">
        <f t="shared" si="48"/>
        <v>0</v>
      </c>
      <c r="DC183">
        <f t="shared" si="49"/>
        <v>0</v>
      </c>
      <c r="DD183" t="s">
        <v>3</v>
      </c>
      <c r="DE183" t="s">
        <v>3</v>
      </c>
      <c r="DF183">
        <f t="shared" si="50"/>
        <v>0</v>
      </c>
      <c r="DG183">
        <f>ROUND(ROUND(AF183,2)*CX183,2)</f>
        <v>0</v>
      </c>
      <c r="DH183">
        <f t="shared" si="35"/>
        <v>0</v>
      </c>
      <c r="DI183">
        <f t="shared" si="3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ROW(Source!A286)</f>
        <v>286</v>
      </c>
      <c r="B184">
        <v>312611130</v>
      </c>
      <c r="C184">
        <v>312612711</v>
      </c>
      <c r="D184">
        <v>277944868</v>
      </c>
      <c r="E184">
        <v>1</v>
      </c>
      <c r="F184">
        <v>1</v>
      </c>
      <c r="G184">
        <v>1</v>
      </c>
      <c r="H184">
        <v>2</v>
      </c>
      <c r="I184" t="s">
        <v>581</v>
      </c>
      <c r="J184" t="s">
        <v>582</v>
      </c>
      <c r="K184" t="s">
        <v>583</v>
      </c>
      <c r="L184">
        <v>1368</v>
      </c>
      <c r="N184">
        <v>1011</v>
      </c>
      <c r="O184" t="s">
        <v>313</v>
      </c>
      <c r="P184" t="s">
        <v>313</v>
      </c>
      <c r="Q184">
        <v>1</v>
      </c>
      <c r="W184">
        <v>0</v>
      </c>
      <c r="X184">
        <v>412917512</v>
      </c>
      <c r="Y184">
        <f t="shared" si="47"/>
        <v>0.35</v>
      </c>
      <c r="AA184">
        <v>0</v>
      </c>
      <c r="AB184">
        <v>436.88</v>
      </c>
      <c r="AC184">
        <v>477.98</v>
      </c>
      <c r="AD184">
        <v>0</v>
      </c>
      <c r="AE184">
        <v>0</v>
      </c>
      <c r="AF184">
        <v>346.73</v>
      </c>
      <c r="AG184">
        <v>477.98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0.35</v>
      </c>
      <c r="AU184" t="s">
        <v>3</v>
      </c>
      <c r="AV184">
        <v>1</v>
      </c>
      <c r="AW184">
        <v>2</v>
      </c>
      <c r="AX184">
        <v>312612718</v>
      </c>
      <c r="AY184">
        <v>1</v>
      </c>
      <c r="AZ184">
        <v>0</v>
      </c>
      <c r="BA184">
        <v>227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121.35549999999999</v>
      </c>
      <c r="BL184">
        <v>167.29300000000001</v>
      </c>
      <c r="BM184">
        <v>0</v>
      </c>
      <c r="BN184">
        <v>0</v>
      </c>
      <c r="BO184">
        <v>0.35</v>
      </c>
      <c r="BP184">
        <v>1</v>
      </c>
      <c r="BQ184">
        <v>0</v>
      </c>
      <c r="BR184">
        <v>121.35549999999999</v>
      </c>
      <c r="BS184">
        <v>167.29300000000001</v>
      </c>
      <c r="BT184">
        <v>0</v>
      </c>
      <c r="BU184">
        <v>0</v>
      </c>
      <c r="BV184">
        <v>0.35</v>
      </c>
      <c r="BW184">
        <v>1</v>
      </c>
      <c r="CV184">
        <v>0</v>
      </c>
      <c r="CW184">
        <f>ROUND(Y184*Source!I286*DO184,7)</f>
        <v>10.85</v>
      </c>
      <c r="CX184">
        <f>ROUND(Y184*Source!I286,7)</f>
        <v>10.85</v>
      </c>
      <c r="CY184">
        <f>AB184</f>
        <v>436.88</v>
      </c>
      <c r="CZ184">
        <f>AF184</f>
        <v>346.73</v>
      </c>
      <c r="DA184">
        <f>AJ184</f>
        <v>1.26</v>
      </c>
      <c r="DB184">
        <f t="shared" si="48"/>
        <v>121.36</v>
      </c>
      <c r="DC184">
        <f t="shared" si="49"/>
        <v>167.29</v>
      </c>
      <c r="DD184" t="s">
        <v>3</v>
      </c>
      <c r="DE184" t="s">
        <v>3</v>
      </c>
      <c r="DF184">
        <f t="shared" si="50"/>
        <v>0</v>
      </c>
      <c r="DG184">
        <f>ROUND(ROUND(AF184*AJ184,2)*CX184,2)</f>
        <v>4740.1499999999996</v>
      </c>
      <c r="DH184">
        <f t="shared" si="35"/>
        <v>5186.08</v>
      </c>
      <c r="DI184">
        <f t="shared" si="36"/>
        <v>0</v>
      </c>
      <c r="DJ184">
        <f>DG184+DH184</f>
        <v>9926.23</v>
      </c>
      <c r="DK184">
        <v>1</v>
      </c>
      <c r="DL184" t="s">
        <v>536</v>
      </c>
      <c r="DM184">
        <v>4</v>
      </c>
      <c r="DN184" t="s">
        <v>526</v>
      </c>
      <c r="DO184">
        <v>1</v>
      </c>
    </row>
    <row r="185" spans="1:119" x14ac:dyDescent="0.2">
      <c r="A185">
        <f>ROW(Source!A286)</f>
        <v>286</v>
      </c>
      <c r="B185">
        <v>312611130</v>
      </c>
      <c r="C185">
        <v>312612711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533</v>
      </c>
      <c r="J185" t="s">
        <v>534</v>
      </c>
      <c r="K185" t="s">
        <v>535</v>
      </c>
      <c r="L185">
        <v>1368</v>
      </c>
      <c r="N185">
        <v>1011</v>
      </c>
      <c r="O185" t="s">
        <v>313</v>
      </c>
      <c r="P185" t="s">
        <v>313</v>
      </c>
      <c r="Q185">
        <v>1</v>
      </c>
      <c r="W185">
        <v>0</v>
      </c>
      <c r="X185">
        <v>721652621</v>
      </c>
      <c r="Y185">
        <f t="shared" si="47"/>
        <v>0.06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0.06</v>
      </c>
      <c r="AU185" t="s">
        <v>3</v>
      </c>
      <c r="AV185">
        <v>1</v>
      </c>
      <c r="AW185">
        <v>2</v>
      </c>
      <c r="AX185">
        <v>312612719</v>
      </c>
      <c r="AY185">
        <v>1</v>
      </c>
      <c r="AZ185">
        <v>0</v>
      </c>
      <c r="BA185">
        <v>228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32.682000000000002</v>
      </c>
      <c r="BL185">
        <v>28.678799999999999</v>
      </c>
      <c r="BM185">
        <v>0</v>
      </c>
      <c r="BN185">
        <v>0</v>
      </c>
      <c r="BO185">
        <v>0.06</v>
      </c>
      <c r="BP185">
        <v>1</v>
      </c>
      <c r="BQ185">
        <v>0</v>
      </c>
      <c r="BR185">
        <v>32.682000000000002</v>
      </c>
      <c r="BS185">
        <v>28.678799999999999</v>
      </c>
      <c r="BT185">
        <v>0</v>
      </c>
      <c r="BU185">
        <v>0</v>
      </c>
      <c r="BV185">
        <v>0.06</v>
      </c>
      <c r="BW185">
        <v>1</v>
      </c>
      <c r="CV185">
        <v>0</v>
      </c>
      <c r="CW185">
        <f>ROUND(Y185*Source!I286*DO185,7)</f>
        <v>1.86</v>
      </c>
      <c r="CX185">
        <f>ROUND(Y185*Source!I286,7)</f>
        <v>1.86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 t="shared" si="48"/>
        <v>32.68</v>
      </c>
      <c r="DC185">
        <f t="shared" si="49"/>
        <v>28.68</v>
      </c>
      <c r="DD185" t="s">
        <v>3</v>
      </c>
      <c r="DE185" t="s">
        <v>3</v>
      </c>
      <c r="DF185">
        <f t="shared" si="50"/>
        <v>0</v>
      </c>
      <c r="DG185">
        <f>ROUND(ROUND(AF185,2)*CX185,2)</f>
        <v>1013.14</v>
      </c>
      <c r="DH185">
        <f t="shared" si="35"/>
        <v>889.04</v>
      </c>
      <c r="DI185">
        <f t="shared" si="36"/>
        <v>0</v>
      </c>
      <c r="DJ185">
        <f>DG185+DH185</f>
        <v>1902.1799999999998</v>
      </c>
      <c r="DK185">
        <v>1</v>
      </c>
      <c r="DL185" t="s">
        <v>536</v>
      </c>
      <c r="DM185">
        <v>4</v>
      </c>
      <c r="DN185" t="s">
        <v>526</v>
      </c>
      <c r="DO185">
        <v>1</v>
      </c>
    </row>
    <row r="186" spans="1:119" x14ac:dyDescent="0.2">
      <c r="A186">
        <f>ROW(Source!A287)</f>
        <v>287</v>
      </c>
      <c r="B186">
        <v>312611130</v>
      </c>
      <c r="C186">
        <v>312612729</v>
      </c>
      <c r="D186">
        <v>277560270</v>
      </c>
      <c r="E186">
        <v>109</v>
      </c>
      <c r="F186">
        <v>1</v>
      </c>
      <c r="G186">
        <v>1</v>
      </c>
      <c r="H186">
        <v>1</v>
      </c>
      <c r="I186" t="s">
        <v>589</v>
      </c>
      <c r="J186" t="s">
        <v>3</v>
      </c>
      <c r="K186" t="s">
        <v>590</v>
      </c>
      <c r="L186">
        <v>1191</v>
      </c>
      <c r="N186">
        <v>1013</v>
      </c>
      <c r="O186" t="s">
        <v>526</v>
      </c>
      <c r="P186" t="s">
        <v>526</v>
      </c>
      <c r="Q186">
        <v>1</v>
      </c>
      <c r="W186">
        <v>0</v>
      </c>
      <c r="X186">
        <v>246699258</v>
      </c>
      <c r="Y186">
        <f t="shared" si="47"/>
        <v>1.27</v>
      </c>
      <c r="AA186">
        <v>0</v>
      </c>
      <c r="AB186">
        <v>0</v>
      </c>
      <c r="AC186">
        <v>0</v>
      </c>
      <c r="AD186">
        <v>417.34</v>
      </c>
      <c r="AE186">
        <v>0</v>
      </c>
      <c r="AF186">
        <v>0</v>
      </c>
      <c r="AG186">
        <v>0</v>
      </c>
      <c r="AH186">
        <v>417.34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1.27</v>
      </c>
      <c r="AU186" t="s">
        <v>3</v>
      </c>
      <c r="AV186">
        <v>1</v>
      </c>
      <c r="AW186">
        <v>2</v>
      </c>
      <c r="AX186">
        <v>312612734</v>
      </c>
      <c r="AY186">
        <v>1</v>
      </c>
      <c r="AZ186">
        <v>0</v>
      </c>
      <c r="BA186">
        <v>229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530.02179999999998</v>
      </c>
      <c r="BN186">
        <v>1.27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530.02179999999998</v>
      </c>
      <c r="BU186">
        <v>1.27</v>
      </c>
      <c r="BV186">
        <v>0</v>
      </c>
      <c r="BW186">
        <v>1</v>
      </c>
      <c r="CU186">
        <f>ROUND(AT186*Source!I287*AH186*AL186,2)</f>
        <v>3180.13</v>
      </c>
      <c r="CV186">
        <f>ROUND(Y186*Source!I287,7)</f>
        <v>7.62</v>
      </c>
      <c r="CW186">
        <v>0</v>
      </c>
      <c r="CX186">
        <f>ROUND(Y186*Source!I287,7)</f>
        <v>7.62</v>
      </c>
      <c r="CY186">
        <f>AD186</f>
        <v>417.34</v>
      </c>
      <c r="CZ186">
        <f>AH186</f>
        <v>417.34</v>
      </c>
      <c r="DA186">
        <f>AL186</f>
        <v>1</v>
      </c>
      <c r="DB186">
        <f t="shared" si="48"/>
        <v>530.02</v>
      </c>
      <c r="DC186">
        <f t="shared" si="49"/>
        <v>0</v>
      </c>
      <c r="DD186" t="s">
        <v>3</v>
      </c>
      <c r="DE186" t="s">
        <v>3</v>
      </c>
      <c r="DF186">
        <f t="shared" si="50"/>
        <v>0</v>
      </c>
      <c r="DG186">
        <f>ROUND(ROUND(AF186,2)*CX186,2)</f>
        <v>0</v>
      </c>
      <c r="DH186">
        <f t="shared" si="35"/>
        <v>0</v>
      </c>
      <c r="DI186">
        <f t="shared" si="36"/>
        <v>3180.13</v>
      </c>
      <c r="DJ186">
        <f>DI186</f>
        <v>3180.13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ROW(Source!A287)</f>
        <v>287</v>
      </c>
      <c r="B187">
        <v>312611130</v>
      </c>
      <c r="C187">
        <v>312612729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527</v>
      </c>
      <c r="J187" t="s">
        <v>3</v>
      </c>
      <c r="K187" t="s">
        <v>528</v>
      </c>
      <c r="L187">
        <v>1191</v>
      </c>
      <c r="N187">
        <v>1013</v>
      </c>
      <c r="O187" t="s">
        <v>526</v>
      </c>
      <c r="P187" t="s">
        <v>526</v>
      </c>
      <c r="Q187">
        <v>1</v>
      </c>
      <c r="W187">
        <v>0</v>
      </c>
      <c r="X187">
        <v>-1417349443</v>
      </c>
      <c r="Y187">
        <f t="shared" si="47"/>
        <v>0.41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0.41</v>
      </c>
      <c r="AU187" t="s">
        <v>3</v>
      </c>
      <c r="AV187">
        <v>2</v>
      </c>
      <c r="AW187">
        <v>2</v>
      </c>
      <c r="AX187">
        <v>312612735</v>
      </c>
      <c r="AY187">
        <v>1</v>
      </c>
      <c r="AZ187">
        <v>0</v>
      </c>
      <c r="BA187">
        <v>230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ROUND(Y187*Source!I287,7)</f>
        <v>2.46</v>
      </c>
      <c r="CY187">
        <f>AD187</f>
        <v>0</v>
      </c>
      <c r="CZ187">
        <f>AH187</f>
        <v>0</v>
      </c>
      <c r="DA187">
        <f>AL187</f>
        <v>1</v>
      </c>
      <c r="DB187">
        <f t="shared" si="48"/>
        <v>0</v>
      </c>
      <c r="DC187">
        <f t="shared" si="49"/>
        <v>0</v>
      </c>
      <c r="DD187" t="s">
        <v>3</v>
      </c>
      <c r="DE187" t="s">
        <v>3</v>
      </c>
      <c r="DF187">
        <f t="shared" si="50"/>
        <v>0</v>
      </c>
      <c r="DG187">
        <f>ROUND(ROUND(AF187,2)*CX187,2)</f>
        <v>0</v>
      </c>
      <c r="DH187">
        <f t="shared" si="35"/>
        <v>0</v>
      </c>
      <c r="DI187">
        <f t="shared" si="36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ROW(Source!A287)</f>
        <v>287</v>
      </c>
      <c r="B188">
        <v>312611130</v>
      </c>
      <c r="C188">
        <v>312612729</v>
      </c>
      <c r="D188">
        <v>277944868</v>
      </c>
      <c r="E188">
        <v>1</v>
      </c>
      <c r="F188">
        <v>1</v>
      </c>
      <c r="G188">
        <v>1</v>
      </c>
      <c r="H188">
        <v>2</v>
      </c>
      <c r="I188" t="s">
        <v>581</v>
      </c>
      <c r="J188" t="s">
        <v>582</v>
      </c>
      <c r="K188" t="s">
        <v>583</v>
      </c>
      <c r="L188">
        <v>1368</v>
      </c>
      <c r="N188">
        <v>1011</v>
      </c>
      <c r="O188" t="s">
        <v>313</v>
      </c>
      <c r="P188" t="s">
        <v>313</v>
      </c>
      <c r="Q188">
        <v>1</v>
      </c>
      <c r="W188">
        <v>0</v>
      </c>
      <c r="X188">
        <v>412917512</v>
      </c>
      <c r="Y188">
        <f t="shared" si="47"/>
        <v>0.35</v>
      </c>
      <c r="AA188">
        <v>0</v>
      </c>
      <c r="AB188">
        <v>436.88</v>
      </c>
      <c r="AC188">
        <v>477.98</v>
      </c>
      <c r="AD188">
        <v>0</v>
      </c>
      <c r="AE188">
        <v>0</v>
      </c>
      <c r="AF188">
        <v>346.73</v>
      </c>
      <c r="AG188">
        <v>477.98</v>
      </c>
      <c r="AH188">
        <v>0</v>
      </c>
      <c r="AI188">
        <v>1</v>
      </c>
      <c r="AJ188">
        <v>1.26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0.35</v>
      </c>
      <c r="AU188" t="s">
        <v>3</v>
      </c>
      <c r="AV188">
        <v>1</v>
      </c>
      <c r="AW188">
        <v>2</v>
      </c>
      <c r="AX188">
        <v>312612736</v>
      </c>
      <c r="AY188">
        <v>1</v>
      </c>
      <c r="AZ188">
        <v>0</v>
      </c>
      <c r="BA188">
        <v>231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121.35549999999999</v>
      </c>
      <c r="BL188">
        <v>167.29300000000001</v>
      </c>
      <c r="BM188">
        <v>0</v>
      </c>
      <c r="BN188">
        <v>0</v>
      </c>
      <c r="BO188">
        <v>0.35</v>
      </c>
      <c r="BP188">
        <v>1</v>
      </c>
      <c r="BQ188">
        <v>0</v>
      </c>
      <c r="BR188">
        <v>121.35549999999999</v>
      </c>
      <c r="BS188">
        <v>167.29300000000001</v>
      </c>
      <c r="BT188">
        <v>0</v>
      </c>
      <c r="BU188">
        <v>0</v>
      </c>
      <c r="BV188">
        <v>0.35</v>
      </c>
      <c r="BW188">
        <v>1</v>
      </c>
      <c r="CV188">
        <v>0</v>
      </c>
      <c r="CW188">
        <f>ROUND(Y188*Source!I287*DO188,7)</f>
        <v>2.1</v>
      </c>
      <c r="CX188">
        <f>ROUND(Y188*Source!I287,7)</f>
        <v>2.1</v>
      </c>
      <c r="CY188">
        <f>AB188</f>
        <v>436.88</v>
      </c>
      <c r="CZ188">
        <f>AF188</f>
        <v>346.73</v>
      </c>
      <c r="DA188">
        <f>AJ188</f>
        <v>1.26</v>
      </c>
      <c r="DB188">
        <f t="shared" si="48"/>
        <v>121.36</v>
      </c>
      <c r="DC188">
        <f t="shared" si="49"/>
        <v>167.29</v>
      </c>
      <c r="DD188" t="s">
        <v>3</v>
      </c>
      <c r="DE188" t="s">
        <v>3</v>
      </c>
      <c r="DF188">
        <f t="shared" si="50"/>
        <v>0</v>
      </c>
      <c r="DG188">
        <f>ROUND(ROUND(AF188*AJ188,2)*CX188,2)</f>
        <v>917.45</v>
      </c>
      <c r="DH188">
        <f t="shared" si="35"/>
        <v>1003.76</v>
      </c>
      <c r="DI188">
        <f t="shared" si="36"/>
        <v>0</v>
      </c>
      <c r="DJ188">
        <f>DG188+DH188</f>
        <v>1921.21</v>
      </c>
      <c r="DK188">
        <v>1</v>
      </c>
      <c r="DL188" t="s">
        <v>536</v>
      </c>
      <c r="DM188">
        <v>4</v>
      </c>
      <c r="DN188" t="s">
        <v>526</v>
      </c>
      <c r="DO188">
        <v>1</v>
      </c>
    </row>
    <row r="189" spans="1:119" x14ac:dyDescent="0.2">
      <c r="A189">
        <f>ROW(Source!A287)</f>
        <v>287</v>
      </c>
      <c r="B189">
        <v>312611130</v>
      </c>
      <c r="C189">
        <v>312612729</v>
      </c>
      <c r="D189">
        <v>277945805</v>
      </c>
      <c r="E189">
        <v>1</v>
      </c>
      <c r="F189">
        <v>1</v>
      </c>
      <c r="G189">
        <v>1</v>
      </c>
      <c r="H189">
        <v>2</v>
      </c>
      <c r="I189" t="s">
        <v>533</v>
      </c>
      <c r="J189" t="s">
        <v>534</v>
      </c>
      <c r="K189" t="s">
        <v>535</v>
      </c>
      <c r="L189">
        <v>1368</v>
      </c>
      <c r="N189">
        <v>1011</v>
      </c>
      <c r="O189" t="s">
        <v>313</v>
      </c>
      <c r="P189" t="s">
        <v>313</v>
      </c>
      <c r="Q189">
        <v>1</v>
      </c>
      <c r="W189">
        <v>0</v>
      </c>
      <c r="X189">
        <v>721652621</v>
      </c>
      <c r="Y189">
        <f t="shared" si="47"/>
        <v>0.06</v>
      </c>
      <c r="AA189">
        <v>0</v>
      </c>
      <c r="AB189">
        <v>544.70000000000005</v>
      </c>
      <c r="AC189">
        <v>477.98</v>
      </c>
      <c r="AD189">
        <v>0</v>
      </c>
      <c r="AE189">
        <v>0</v>
      </c>
      <c r="AF189">
        <v>544.70000000000005</v>
      </c>
      <c r="AG189">
        <v>477.98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0.06</v>
      </c>
      <c r="AU189" t="s">
        <v>3</v>
      </c>
      <c r="AV189">
        <v>1</v>
      </c>
      <c r="AW189">
        <v>2</v>
      </c>
      <c r="AX189">
        <v>312612737</v>
      </c>
      <c r="AY189">
        <v>1</v>
      </c>
      <c r="AZ189">
        <v>0</v>
      </c>
      <c r="BA189">
        <v>232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32.682000000000002</v>
      </c>
      <c r="BL189">
        <v>28.678799999999999</v>
      </c>
      <c r="BM189">
        <v>0</v>
      </c>
      <c r="BN189">
        <v>0</v>
      </c>
      <c r="BO189">
        <v>0.06</v>
      </c>
      <c r="BP189">
        <v>1</v>
      </c>
      <c r="BQ189">
        <v>0</v>
      </c>
      <c r="BR189">
        <v>32.682000000000002</v>
      </c>
      <c r="BS189">
        <v>28.678799999999999</v>
      </c>
      <c r="BT189">
        <v>0</v>
      </c>
      <c r="BU189">
        <v>0</v>
      </c>
      <c r="BV189">
        <v>0.06</v>
      </c>
      <c r="BW189">
        <v>1</v>
      </c>
      <c r="CV189">
        <v>0</v>
      </c>
      <c r="CW189">
        <f>ROUND(Y189*Source!I287*DO189,7)</f>
        <v>0.36</v>
      </c>
      <c r="CX189">
        <f>ROUND(Y189*Source!I287,7)</f>
        <v>0.36</v>
      </c>
      <c r="CY189">
        <f>AB189</f>
        <v>544.70000000000005</v>
      </c>
      <c r="CZ189">
        <f>AF189</f>
        <v>544.70000000000005</v>
      </c>
      <c r="DA189">
        <f>AJ189</f>
        <v>1</v>
      </c>
      <c r="DB189">
        <f t="shared" si="48"/>
        <v>32.68</v>
      </c>
      <c r="DC189">
        <f t="shared" si="49"/>
        <v>28.68</v>
      </c>
      <c r="DD189" t="s">
        <v>3</v>
      </c>
      <c r="DE189" t="s">
        <v>3</v>
      </c>
      <c r="DF189">
        <f t="shared" si="50"/>
        <v>0</v>
      </c>
      <c r="DG189">
        <f>ROUND(ROUND(AF189,2)*CX189,2)</f>
        <v>196.09</v>
      </c>
      <c r="DH189">
        <f t="shared" si="35"/>
        <v>172.07</v>
      </c>
      <c r="DI189">
        <f t="shared" si="36"/>
        <v>0</v>
      </c>
      <c r="DJ189">
        <f>DG189+DH189</f>
        <v>368.15999999999997</v>
      </c>
      <c r="DK189">
        <v>1</v>
      </c>
      <c r="DL189" t="s">
        <v>536</v>
      </c>
      <c r="DM189">
        <v>4</v>
      </c>
      <c r="DN189" t="s">
        <v>526</v>
      </c>
      <c r="DO189">
        <v>1</v>
      </c>
    </row>
    <row r="190" spans="1:119" x14ac:dyDescent="0.2">
      <c r="A190">
        <f>ROW(Source!A288)</f>
        <v>288</v>
      </c>
      <c r="B190">
        <v>312611130</v>
      </c>
      <c r="C190">
        <v>312612738</v>
      </c>
      <c r="D190">
        <v>277560259</v>
      </c>
      <c r="E190">
        <v>109</v>
      </c>
      <c r="F190">
        <v>1</v>
      </c>
      <c r="G190">
        <v>1</v>
      </c>
      <c r="H190">
        <v>1</v>
      </c>
      <c r="I190" t="s">
        <v>591</v>
      </c>
      <c r="J190" t="s">
        <v>3</v>
      </c>
      <c r="K190" t="s">
        <v>592</v>
      </c>
      <c r="L190">
        <v>1191</v>
      </c>
      <c r="N190">
        <v>1013</v>
      </c>
      <c r="O190" t="s">
        <v>526</v>
      </c>
      <c r="P190" t="s">
        <v>526</v>
      </c>
      <c r="Q190">
        <v>1</v>
      </c>
      <c r="W190">
        <v>0</v>
      </c>
      <c r="X190">
        <v>1149069633</v>
      </c>
      <c r="Y190">
        <f t="shared" si="47"/>
        <v>0.15</v>
      </c>
      <c r="AA190">
        <v>0</v>
      </c>
      <c r="AB190">
        <v>0</v>
      </c>
      <c r="AC190">
        <v>0</v>
      </c>
      <c r="AD190">
        <v>410.21</v>
      </c>
      <c r="AE190">
        <v>0</v>
      </c>
      <c r="AF190">
        <v>0</v>
      </c>
      <c r="AG190">
        <v>0</v>
      </c>
      <c r="AH190">
        <v>410.21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0.15</v>
      </c>
      <c r="AU190" t="s">
        <v>3</v>
      </c>
      <c r="AV190">
        <v>1</v>
      </c>
      <c r="AW190">
        <v>2</v>
      </c>
      <c r="AX190">
        <v>312612743</v>
      </c>
      <c r="AY190">
        <v>1</v>
      </c>
      <c r="AZ190">
        <v>0</v>
      </c>
      <c r="BA190">
        <v>233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61.531499999999994</v>
      </c>
      <c r="BN190">
        <v>0.15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61.531499999999994</v>
      </c>
      <c r="BU190">
        <v>0.15</v>
      </c>
      <c r="BV190">
        <v>0</v>
      </c>
      <c r="BW190">
        <v>1</v>
      </c>
      <c r="CU190">
        <f>ROUND(AT190*Source!I288*AH190*AL190,2)</f>
        <v>369.19</v>
      </c>
      <c r="CV190">
        <f>ROUND(Y190*Source!I288,7)</f>
        <v>0.9</v>
      </c>
      <c r="CW190">
        <v>0</v>
      </c>
      <c r="CX190">
        <f>ROUND(Y190*Source!I288,7)</f>
        <v>0.9</v>
      </c>
      <c r="CY190">
        <f>AD190</f>
        <v>410.21</v>
      </c>
      <c r="CZ190">
        <f>AH190</f>
        <v>410.21</v>
      </c>
      <c r="DA190">
        <f>AL190</f>
        <v>1</v>
      </c>
      <c r="DB190">
        <f t="shared" si="48"/>
        <v>61.53</v>
      </c>
      <c r="DC190">
        <f t="shared" si="49"/>
        <v>0</v>
      </c>
      <c r="DD190" t="s">
        <v>3</v>
      </c>
      <c r="DE190" t="s">
        <v>3</v>
      </c>
      <c r="DF190">
        <f t="shared" si="50"/>
        <v>0</v>
      </c>
      <c r="DG190">
        <f>ROUND(ROUND(AF190,2)*CX190,2)</f>
        <v>0</v>
      </c>
      <c r="DH190">
        <f t="shared" si="35"/>
        <v>0</v>
      </c>
      <c r="DI190">
        <f t="shared" si="36"/>
        <v>369.19</v>
      </c>
      <c r="DJ190">
        <f>DI190</f>
        <v>369.19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ROW(Source!A288)</f>
        <v>288</v>
      </c>
      <c r="B191">
        <v>312611130</v>
      </c>
      <c r="C191">
        <v>312612738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527</v>
      </c>
      <c r="J191" t="s">
        <v>3</v>
      </c>
      <c r="K191" t="s">
        <v>528</v>
      </c>
      <c r="L191">
        <v>1191</v>
      </c>
      <c r="N191">
        <v>1013</v>
      </c>
      <c r="O191" t="s">
        <v>526</v>
      </c>
      <c r="P191" t="s">
        <v>526</v>
      </c>
      <c r="Q191">
        <v>1</v>
      </c>
      <c r="W191">
        <v>0</v>
      </c>
      <c r="X191">
        <v>-1417349443</v>
      </c>
      <c r="Y191">
        <f t="shared" si="47"/>
        <v>0.08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0.08</v>
      </c>
      <c r="AU191" t="s">
        <v>3</v>
      </c>
      <c r="AV191">
        <v>2</v>
      </c>
      <c r="AW191">
        <v>2</v>
      </c>
      <c r="AX191">
        <v>312612744</v>
      </c>
      <c r="AY191">
        <v>1</v>
      </c>
      <c r="AZ191">
        <v>0</v>
      </c>
      <c r="BA191">
        <v>234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ROUND(Y191*Source!I288,7)</f>
        <v>0.48</v>
      </c>
      <c r="CY191">
        <f>AD191</f>
        <v>0</v>
      </c>
      <c r="CZ191">
        <f>AH191</f>
        <v>0</v>
      </c>
      <c r="DA191">
        <f>AL191</f>
        <v>1</v>
      </c>
      <c r="DB191">
        <f t="shared" si="48"/>
        <v>0</v>
      </c>
      <c r="DC191">
        <f t="shared" si="49"/>
        <v>0</v>
      </c>
      <c r="DD191" t="s">
        <v>3</v>
      </c>
      <c r="DE191" t="s">
        <v>3</v>
      </c>
      <c r="DF191">
        <f t="shared" si="50"/>
        <v>0</v>
      </c>
      <c r="DG191">
        <f>ROUND(ROUND(AF191,2)*CX191,2)</f>
        <v>0</v>
      </c>
      <c r="DH191">
        <f t="shared" si="35"/>
        <v>0</v>
      </c>
      <c r="DI191">
        <f t="shared" si="36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ROW(Source!A288)</f>
        <v>288</v>
      </c>
      <c r="B192">
        <v>312611130</v>
      </c>
      <c r="C192">
        <v>312612738</v>
      </c>
      <c r="D192">
        <v>277944868</v>
      </c>
      <c r="E192">
        <v>1</v>
      </c>
      <c r="F192">
        <v>1</v>
      </c>
      <c r="G192">
        <v>1</v>
      </c>
      <c r="H192">
        <v>2</v>
      </c>
      <c r="I192" t="s">
        <v>581</v>
      </c>
      <c r="J192" t="s">
        <v>582</v>
      </c>
      <c r="K192" t="s">
        <v>583</v>
      </c>
      <c r="L192">
        <v>1368</v>
      </c>
      <c r="N192">
        <v>1011</v>
      </c>
      <c r="O192" t="s">
        <v>313</v>
      </c>
      <c r="P192" t="s">
        <v>313</v>
      </c>
      <c r="Q192">
        <v>1</v>
      </c>
      <c r="W192">
        <v>0</v>
      </c>
      <c r="X192">
        <v>412917512</v>
      </c>
      <c r="Y192">
        <f t="shared" si="47"/>
        <v>7.0000000000000007E-2</v>
      </c>
      <c r="AA192">
        <v>0</v>
      </c>
      <c r="AB192">
        <v>436.88</v>
      </c>
      <c r="AC192">
        <v>477.98</v>
      </c>
      <c r="AD192">
        <v>0</v>
      </c>
      <c r="AE192">
        <v>0</v>
      </c>
      <c r="AF192">
        <v>346.73</v>
      </c>
      <c r="AG192">
        <v>477.98</v>
      </c>
      <c r="AH192">
        <v>0</v>
      </c>
      <c r="AI192">
        <v>1</v>
      </c>
      <c r="AJ192">
        <v>1.26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7.0000000000000007E-2</v>
      </c>
      <c r="AU192" t="s">
        <v>3</v>
      </c>
      <c r="AV192">
        <v>1</v>
      </c>
      <c r="AW192">
        <v>2</v>
      </c>
      <c r="AX192">
        <v>312612745</v>
      </c>
      <c r="AY192">
        <v>1</v>
      </c>
      <c r="AZ192">
        <v>0</v>
      </c>
      <c r="BA192">
        <v>235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24.271100000000004</v>
      </c>
      <c r="BL192">
        <v>33.458600000000004</v>
      </c>
      <c r="BM192">
        <v>0</v>
      </c>
      <c r="BN192">
        <v>0</v>
      </c>
      <c r="BO192">
        <v>7.0000000000000007E-2</v>
      </c>
      <c r="BP192">
        <v>1</v>
      </c>
      <c r="BQ192">
        <v>0</v>
      </c>
      <c r="BR192">
        <v>24.271100000000004</v>
      </c>
      <c r="BS192">
        <v>33.458600000000004</v>
      </c>
      <c r="BT192">
        <v>0</v>
      </c>
      <c r="BU192">
        <v>0</v>
      </c>
      <c r="BV192">
        <v>7.0000000000000007E-2</v>
      </c>
      <c r="BW192">
        <v>1</v>
      </c>
      <c r="CV192">
        <v>0</v>
      </c>
      <c r="CW192">
        <f>ROUND(Y192*Source!I288*DO192,7)</f>
        <v>0.42</v>
      </c>
      <c r="CX192">
        <f>ROUND(Y192*Source!I288,7)</f>
        <v>0.42</v>
      </c>
      <c r="CY192">
        <f>AB192</f>
        <v>436.88</v>
      </c>
      <c r="CZ192">
        <f>AF192</f>
        <v>346.73</v>
      </c>
      <c r="DA192">
        <f>AJ192</f>
        <v>1.26</v>
      </c>
      <c r="DB192">
        <f t="shared" si="48"/>
        <v>24.27</v>
      </c>
      <c r="DC192">
        <f t="shared" si="49"/>
        <v>33.46</v>
      </c>
      <c r="DD192" t="s">
        <v>3</v>
      </c>
      <c r="DE192" t="s">
        <v>3</v>
      </c>
      <c r="DF192">
        <f t="shared" si="50"/>
        <v>0</v>
      </c>
      <c r="DG192">
        <f>ROUND(ROUND(AF192*AJ192,2)*CX192,2)</f>
        <v>183.49</v>
      </c>
      <c r="DH192">
        <f t="shared" si="35"/>
        <v>200.75</v>
      </c>
      <c r="DI192">
        <f t="shared" si="36"/>
        <v>0</v>
      </c>
      <c r="DJ192">
        <f>DG192+DH192</f>
        <v>384.24</v>
      </c>
      <c r="DK192">
        <v>1</v>
      </c>
      <c r="DL192" t="s">
        <v>536</v>
      </c>
      <c r="DM192">
        <v>4</v>
      </c>
      <c r="DN192" t="s">
        <v>526</v>
      </c>
      <c r="DO192">
        <v>1</v>
      </c>
    </row>
    <row r="193" spans="1:119" x14ac:dyDescent="0.2">
      <c r="A193">
        <f>ROW(Source!A288)</f>
        <v>288</v>
      </c>
      <c r="B193">
        <v>312611130</v>
      </c>
      <c r="C193">
        <v>312612738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533</v>
      </c>
      <c r="J193" t="s">
        <v>534</v>
      </c>
      <c r="K193" t="s">
        <v>535</v>
      </c>
      <c r="L193">
        <v>1368</v>
      </c>
      <c r="N193">
        <v>1011</v>
      </c>
      <c r="O193" t="s">
        <v>313</v>
      </c>
      <c r="P193" t="s">
        <v>313</v>
      </c>
      <c r="Q193">
        <v>1</v>
      </c>
      <c r="W193">
        <v>0</v>
      </c>
      <c r="X193">
        <v>721652621</v>
      </c>
      <c r="Y193">
        <f t="shared" si="47"/>
        <v>0.01</v>
      </c>
      <c r="AA193">
        <v>0</v>
      </c>
      <c r="AB193">
        <v>544.70000000000005</v>
      </c>
      <c r="AC193">
        <v>477.98</v>
      </c>
      <c r="AD193">
        <v>0</v>
      </c>
      <c r="AE193">
        <v>0</v>
      </c>
      <c r="AF193">
        <v>544.70000000000005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0.01</v>
      </c>
      <c r="AU193" t="s">
        <v>3</v>
      </c>
      <c r="AV193">
        <v>1</v>
      </c>
      <c r="AW193">
        <v>2</v>
      </c>
      <c r="AX193">
        <v>312612746</v>
      </c>
      <c r="AY193">
        <v>1</v>
      </c>
      <c r="AZ193">
        <v>0</v>
      </c>
      <c r="BA193">
        <v>236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5.447000000000001</v>
      </c>
      <c r="BL193">
        <v>4.7798000000000007</v>
      </c>
      <c r="BM193">
        <v>0</v>
      </c>
      <c r="BN193">
        <v>0</v>
      </c>
      <c r="BO193">
        <v>0.01</v>
      </c>
      <c r="BP193">
        <v>1</v>
      </c>
      <c r="BQ193">
        <v>0</v>
      </c>
      <c r="BR193">
        <v>5.447000000000001</v>
      </c>
      <c r="BS193">
        <v>4.7798000000000007</v>
      </c>
      <c r="BT193">
        <v>0</v>
      </c>
      <c r="BU193">
        <v>0</v>
      </c>
      <c r="BV193">
        <v>0.01</v>
      </c>
      <c r="BW193">
        <v>1</v>
      </c>
      <c r="CV193">
        <v>0</v>
      </c>
      <c r="CW193">
        <f>ROUND(Y193*Source!I288*DO193,7)</f>
        <v>0.06</v>
      </c>
      <c r="CX193">
        <f>ROUND(Y193*Source!I288,7)</f>
        <v>0.06</v>
      </c>
      <c r="CY193">
        <f>AB193</f>
        <v>544.70000000000005</v>
      </c>
      <c r="CZ193">
        <f>AF193</f>
        <v>544.70000000000005</v>
      </c>
      <c r="DA193">
        <f>AJ193</f>
        <v>1</v>
      </c>
      <c r="DB193">
        <f t="shared" si="48"/>
        <v>5.45</v>
      </c>
      <c r="DC193">
        <f t="shared" si="49"/>
        <v>4.78</v>
      </c>
      <c r="DD193" t="s">
        <v>3</v>
      </c>
      <c r="DE193" t="s">
        <v>3</v>
      </c>
      <c r="DF193">
        <f t="shared" si="50"/>
        <v>0</v>
      </c>
      <c r="DG193">
        <f>ROUND(ROUND(AF193,2)*CX193,2)</f>
        <v>32.68</v>
      </c>
      <c r="DH193">
        <f t="shared" ref="DH193:DH256" si="52">ROUND(ROUND(AG193,2)*CX193,2)</f>
        <v>28.68</v>
      </c>
      <c r="DI193">
        <f t="shared" ref="DI193:DI256" si="53">ROUND(ROUND(AH193,2)*CX193,2)</f>
        <v>0</v>
      </c>
      <c r="DJ193">
        <f>DG193+DH193</f>
        <v>61.36</v>
      </c>
      <c r="DK193">
        <v>1</v>
      </c>
      <c r="DL193" t="s">
        <v>536</v>
      </c>
      <c r="DM193">
        <v>4</v>
      </c>
      <c r="DN193" t="s">
        <v>526</v>
      </c>
      <c r="DO193">
        <v>1</v>
      </c>
    </row>
    <row r="194" spans="1:119" x14ac:dyDescent="0.2">
      <c r="A194">
        <f>ROW(Source!A289)</f>
        <v>289</v>
      </c>
      <c r="B194">
        <v>312611130</v>
      </c>
      <c r="C194">
        <v>312612756</v>
      </c>
      <c r="D194">
        <v>277560270</v>
      </c>
      <c r="E194">
        <v>109</v>
      </c>
      <c r="F194">
        <v>1</v>
      </c>
      <c r="G194">
        <v>1</v>
      </c>
      <c r="H194">
        <v>1</v>
      </c>
      <c r="I194" t="s">
        <v>589</v>
      </c>
      <c r="J194" t="s">
        <v>3</v>
      </c>
      <c r="K194" t="s">
        <v>590</v>
      </c>
      <c r="L194">
        <v>1191</v>
      </c>
      <c r="N194">
        <v>1013</v>
      </c>
      <c r="O194" t="s">
        <v>526</v>
      </c>
      <c r="P194" t="s">
        <v>526</v>
      </c>
      <c r="Q194">
        <v>1</v>
      </c>
      <c r="W194">
        <v>0</v>
      </c>
      <c r="X194">
        <v>246699258</v>
      </c>
      <c r="Y194">
        <f t="shared" si="47"/>
        <v>1.27</v>
      </c>
      <c r="AA194">
        <v>0</v>
      </c>
      <c r="AB194">
        <v>0</v>
      </c>
      <c r="AC194">
        <v>0</v>
      </c>
      <c r="AD194">
        <v>417.34</v>
      </c>
      <c r="AE194">
        <v>0</v>
      </c>
      <c r="AF194">
        <v>0</v>
      </c>
      <c r="AG194">
        <v>0</v>
      </c>
      <c r="AH194">
        <v>417.34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1.27</v>
      </c>
      <c r="AU194" t="s">
        <v>3</v>
      </c>
      <c r="AV194">
        <v>1</v>
      </c>
      <c r="AW194">
        <v>2</v>
      </c>
      <c r="AX194">
        <v>312612761</v>
      </c>
      <c r="AY194">
        <v>1</v>
      </c>
      <c r="AZ194">
        <v>0</v>
      </c>
      <c r="BA194">
        <v>237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530.02179999999998</v>
      </c>
      <c r="BN194">
        <v>1.27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530.02179999999998</v>
      </c>
      <c r="BU194">
        <v>1.27</v>
      </c>
      <c r="BV194">
        <v>0</v>
      </c>
      <c r="BW194">
        <v>1</v>
      </c>
      <c r="CU194">
        <f>ROUND(AT194*Source!I289*AH194*AL194,2)</f>
        <v>6360.26</v>
      </c>
      <c r="CV194">
        <f>ROUND(Y194*Source!I289,7)</f>
        <v>15.24</v>
      </c>
      <c r="CW194">
        <v>0</v>
      </c>
      <c r="CX194">
        <f>ROUND(Y194*Source!I289,7)</f>
        <v>15.24</v>
      </c>
      <c r="CY194">
        <f>AD194</f>
        <v>417.34</v>
      </c>
      <c r="CZ194">
        <f>AH194</f>
        <v>417.34</v>
      </c>
      <c r="DA194">
        <f>AL194</f>
        <v>1</v>
      </c>
      <c r="DB194">
        <f t="shared" si="48"/>
        <v>530.02</v>
      </c>
      <c r="DC194">
        <f t="shared" si="49"/>
        <v>0</v>
      </c>
      <c r="DD194" t="s">
        <v>3</v>
      </c>
      <c r="DE194" t="s">
        <v>3</v>
      </c>
      <c r="DF194">
        <f t="shared" si="50"/>
        <v>0</v>
      </c>
      <c r="DG194">
        <f>ROUND(ROUND(AF194,2)*CX194,2)</f>
        <v>0</v>
      </c>
      <c r="DH194">
        <f t="shared" si="52"/>
        <v>0</v>
      </c>
      <c r="DI194">
        <f t="shared" si="53"/>
        <v>6360.26</v>
      </c>
      <c r="DJ194">
        <f>DI194</f>
        <v>6360.26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ROW(Source!A289)</f>
        <v>289</v>
      </c>
      <c r="B195">
        <v>312611130</v>
      </c>
      <c r="C195">
        <v>312612756</v>
      </c>
      <c r="D195">
        <v>277560491</v>
      </c>
      <c r="E195">
        <v>109</v>
      </c>
      <c r="F195">
        <v>1</v>
      </c>
      <c r="G195">
        <v>1</v>
      </c>
      <c r="H195">
        <v>1</v>
      </c>
      <c r="I195" t="s">
        <v>527</v>
      </c>
      <c r="J195" t="s">
        <v>3</v>
      </c>
      <c r="K195" t="s">
        <v>528</v>
      </c>
      <c r="L195">
        <v>1191</v>
      </c>
      <c r="N195">
        <v>1013</v>
      </c>
      <c r="O195" t="s">
        <v>526</v>
      </c>
      <c r="P195" t="s">
        <v>526</v>
      </c>
      <c r="Q195">
        <v>1</v>
      </c>
      <c r="W195">
        <v>0</v>
      </c>
      <c r="X195">
        <v>-1417349443</v>
      </c>
      <c r="Y195">
        <f t="shared" si="47"/>
        <v>0.41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0.41</v>
      </c>
      <c r="AU195" t="s">
        <v>3</v>
      </c>
      <c r="AV195">
        <v>2</v>
      </c>
      <c r="AW195">
        <v>2</v>
      </c>
      <c r="AX195">
        <v>312612762</v>
      </c>
      <c r="AY195">
        <v>1</v>
      </c>
      <c r="AZ195">
        <v>0</v>
      </c>
      <c r="BA195">
        <v>238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ROUND(Y195*Source!I289,7)</f>
        <v>4.92</v>
      </c>
      <c r="CY195">
        <f>AD195</f>
        <v>0</v>
      </c>
      <c r="CZ195">
        <f>AH195</f>
        <v>0</v>
      </c>
      <c r="DA195">
        <f>AL195</f>
        <v>1</v>
      </c>
      <c r="DB195">
        <f t="shared" si="48"/>
        <v>0</v>
      </c>
      <c r="DC195">
        <f t="shared" si="49"/>
        <v>0</v>
      </c>
      <c r="DD195" t="s">
        <v>3</v>
      </c>
      <c r="DE195" t="s">
        <v>3</v>
      </c>
      <c r="DF195">
        <f t="shared" si="50"/>
        <v>0</v>
      </c>
      <c r="DG195">
        <f>ROUND(ROUND(AF195,2)*CX195,2)</f>
        <v>0</v>
      </c>
      <c r="DH195">
        <f t="shared" si="52"/>
        <v>0</v>
      </c>
      <c r="DI195">
        <f t="shared" si="53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ROW(Source!A289)</f>
        <v>289</v>
      </c>
      <c r="B196">
        <v>312611130</v>
      </c>
      <c r="C196">
        <v>312612756</v>
      </c>
      <c r="D196">
        <v>277944868</v>
      </c>
      <c r="E196">
        <v>1</v>
      </c>
      <c r="F196">
        <v>1</v>
      </c>
      <c r="G196">
        <v>1</v>
      </c>
      <c r="H196">
        <v>2</v>
      </c>
      <c r="I196" t="s">
        <v>581</v>
      </c>
      <c r="J196" t="s">
        <v>582</v>
      </c>
      <c r="K196" t="s">
        <v>583</v>
      </c>
      <c r="L196">
        <v>1368</v>
      </c>
      <c r="N196">
        <v>1011</v>
      </c>
      <c r="O196" t="s">
        <v>313</v>
      </c>
      <c r="P196" t="s">
        <v>313</v>
      </c>
      <c r="Q196">
        <v>1</v>
      </c>
      <c r="W196">
        <v>0</v>
      </c>
      <c r="X196">
        <v>412917512</v>
      </c>
      <c r="Y196">
        <f t="shared" si="47"/>
        <v>0.35</v>
      </c>
      <c r="AA196">
        <v>0</v>
      </c>
      <c r="AB196">
        <v>436.88</v>
      </c>
      <c r="AC196">
        <v>477.98</v>
      </c>
      <c r="AD196">
        <v>0</v>
      </c>
      <c r="AE196">
        <v>0</v>
      </c>
      <c r="AF196">
        <v>346.73</v>
      </c>
      <c r="AG196">
        <v>477.98</v>
      </c>
      <c r="AH196">
        <v>0</v>
      </c>
      <c r="AI196">
        <v>1</v>
      </c>
      <c r="AJ196">
        <v>1.26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0.35</v>
      </c>
      <c r="AU196" t="s">
        <v>3</v>
      </c>
      <c r="AV196">
        <v>1</v>
      </c>
      <c r="AW196">
        <v>2</v>
      </c>
      <c r="AX196">
        <v>312612763</v>
      </c>
      <c r="AY196">
        <v>1</v>
      </c>
      <c r="AZ196">
        <v>0</v>
      </c>
      <c r="BA196">
        <v>239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121.35549999999999</v>
      </c>
      <c r="BL196">
        <v>167.29300000000001</v>
      </c>
      <c r="BM196">
        <v>0</v>
      </c>
      <c r="BN196">
        <v>0</v>
      </c>
      <c r="BO196">
        <v>0.35</v>
      </c>
      <c r="BP196">
        <v>1</v>
      </c>
      <c r="BQ196">
        <v>0</v>
      </c>
      <c r="BR196">
        <v>121.35549999999999</v>
      </c>
      <c r="BS196">
        <v>167.29300000000001</v>
      </c>
      <c r="BT196">
        <v>0</v>
      </c>
      <c r="BU196">
        <v>0</v>
      </c>
      <c r="BV196">
        <v>0.35</v>
      </c>
      <c r="BW196">
        <v>1</v>
      </c>
      <c r="CV196">
        <v>0</v>
      </c>
      <c r="CW196">
        <f>ROUND(Y196*Source!I289*DO196,7)</f>
        <v>4.2</v>
      </c>
      <c r="CX196">
        <f>ROUND(Y196*Source!I289,7)</f>
        <v>4.2</v>
      </c>
      <c r="CY196">
        <f>AB196</f>
        <v>436.88</v>
      </c>
      <c r="CZ196">
        <f>AF196</f>
        <v>346.73</v>
      </c>
      <c r="DA196">
        <f>AJ196</f>
        <v>1.26</v>
      </c>
      <c r="DB196">
        <f t="shared" si="48"/>
        <v>121.36</v>
      </c>
      <c r="DC196">
        <f t="shared" si="49"/>
        <v>167.29</v>
      </c>
      <c r="DD196" t="s">
        <v>3</v>
      </c>
      <c r="DE196" t="s">
        <v>3</v>
      </c>
      <c r="DF196">
        <f t="shared" si="50"/>
        <v>0</v>
      </c>
      <c r="DG196">
        <f>ROUND(ROUND(AF196*AJ196,2)*CX196,2)</f>
        <v>1834.9</v>
      </c>
      <c r="DH196">
        <f t="shared" si="52"/>
        <v>2007.52</v>
      </c>
      <c r="DI196">
        <f t="shared" si="53"/>
        <v>0</v>
      </c>
      <c r="DJ196">
        <f>DG196+DH196</f>
        <v>3842.42</v>
      </c>
      <c r="DK196">
        <v>1</v>
      </c>
      <c r="DL196" t="s">
        <v>536</v>
      </c>
      <c r="DM196">
        <v>4</v>
      </c>
      <c r="DN196" t="s">
        <v>526</v>
      </c>
      <c r="DO196">
        <v>1</v>
      </c>
    </row>
    <row r="197" spans="1:119" x14ac:dyDescent="0.2">
      <c r="A197">
        <f>ROW(Source!A289)</f>
        <v>289</v>
      </c>
      <c r="B197">
        <v>312611130</v>
      </c>
      <c r="C197">
        <v>312612756</v>
      </c>
      <c r="D197">
        <v>277945805</v>
      </c>
      <c r="E197">
        <v>1</v>
      </c>
      <c r="F197">
        <v>1</v>
      </c>
      <c r="G197">
        <v>1</v>
      </c>
      <c r="H197">
        <v>2</v>
      </c>
      <c r="I197" t="s">
        <v>533</v>
      </c>
      <c r="J197" t="s">
        <v>534</v>
      </c>
      <c r="K197" t="s">
        <v>535</v>
      </c>
      <c r="L197">
        <v>1368</v>
      </c>
      <c r="N197">
        <v>1011</v>
      </c>
      <c r="O197" t="s">
        <v>313</v>
      </c>
      <c r="P197" t="s">
        <v>313</v>
      </c>
      <c r="Q197">
        <v>1</v>
      </c>
      <c r="W197">
        <v>0</v>
      </c>
      <c r="X197">
        <v>721652621</v>
      </c>
      <c r="Y197">
        <f t="shared" si="47"/>
        <v>0.06</v>
      </c>
      <c r="AA197">
        <v>0</v>
      </c>
      <c r="AB197">
        <v>544.70000000000005</v>
      </c>
      <c r="AC197">
        <v>477.98</v>
      </c>
      <c r="AD197">
        <v>0</v>
      </c>
      <c r="AE197">
        <v>0</v>
      </c>
      <c r="AF197">
        <v>544.70000000000005</v>
      </c>
      <c r="AG197">
        <v>477.98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0.06</v>
      </c>
      <c r="AU197" t="s">
        <v>3</v>
      </c>
      <c r="AV197">
        <v>1</v>
      </c>
      <c r="AW197">
        <v>2</v>
      </c>
      <c r="AX197">
        <v>312612764</v>
      </c>
      <c r="AY197">
        <v>1</v>
      </c>
      <c r="AZ197">
        <v>0</v>
      </c>
      <c r="BA197">
        <v>240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32.682000000000002</v>
      </c>
      <c r="BL197">
        <v>28.678799999999999</v>
      </c>
      <c r="BM197">
        <v>0</v>
      </c>
      <c r="BN197">
        <v>0</v>
      </c>
      <c r="BO197">
        <v>0.06</v>
      </c>
      <c r="BP197">
        <v>1</v>
      </c>
      <c r="BQ197">
        <v>0</v>
      </c>
      <c r="BR197">
        <v>32.682000000000002</v>
      </c>
      <c r="BS197">
        <v>28.678799999999999</v>
      </c>
      <c r="BT197">
        <v>0</v>
      </c>
      <c r="BU197">
        <v>0</v>
      </c>
      <c r="BV197">
        <v>0.06</v>
      </c>
      <c r="BW197">
        <v>1</v>
      </c>
      <c r="CV197">
        <v>0</v>
      </c>
      <c r="CW197">
        <f>ROUND(Y197*Source!I289*DO197,7)</f>
        <v>0.72</v>
      </c>
      <c r="CX197">
        <f>ROUND(Y197*Source!I289,7)</f>
        <v>0.72</v>
      </c>
      <c r="CY197">
        <f>AB197</f>
        <v>544.70000000000005</v>
      </c>
      <c r="CZ197">
        <f>AF197</f>
        <v>544.70000000000005</v>
      </c>
      <c r="DA197">
        <f>AJ197</f>
        <v>1</v>
      </c>
      <c r="DB197">
        <f t="shared" si="48"/>
        <v>32.68</v>
      </c>
      <c r="DC197">
        <f t="shared" si="49"/>
        <v>28.68</v>
      </c>
      <c r="DD197" t="s">
        <v>3</v>
      </c>
      <c r="DE197" t="s">
        <v>3</v>
      </c>
      <c r="DF197">
        <f t="shared" si="50"/>
        <v>0</v>
      </c>
      <c r="DG197">
        <f t="shared" ref="DG197:DG204" si="54">ROUND(ROUND(AF197,2)*CX197,2)</f>
        <v>392.18</v>
      </c>
      <c r="DH197">
        <f t="shared" si="52"/>
        <v>344.15</v>
      </c>
      <c r="DI197">
        <f t="shared" si="53"/>
        <v>0</v>
      </c>
      <c r="DJ197">
        <f>DG197+DH197</f>
        <v>736.32999999999993</v>
      </c>
      <c r="DK197">
        <v>1</v>
      </c>
      <c r="DL197" t="s">
        <v>536</v>
      </c>
      <c r="DM197">
        <v>4</v>
      </c>
      <c r="DN197" t="s">
        <v>526</v>
      </c>
      <c r="DO197">
        <v>1</v>
      </c>
    </row>
    <row r="198" spans="1:119" x14ac:dyDescent="0.2">
      <c r="A198">
        <f>ROW(Source!A327)</f>
        <v>327</v>
      </c>
      <c r="B198">
        <v>312611130</v>
      </c>
      <c r="C198">
        <v>312612868</v>
      </c>
      <c r="D198">
        <v>277560289</v>
      </c>
      <c r="E198">
        <v>109</v>
      </c>
      <c r="F198">
        <v>1</v>
      </c>
      <c r="G198">
        <v>1</v>
      </c>
      <c r="H198">
        <v>1</v>
      </c>
      <c r="I198" t="s">
        <v>587</v>
      </c>
      <c r="J198" t="s">
        <v>3</v>
      </c>
      <c r="K198" t="s">
        <v>588</v>
      </c>
      <c r="L198">
        <v>1191</v>
      </c>
      <c r="N198">
        <v>1013</v>
      </c>
      <c r="O198" t="s">
        <v>526</v>
      </c>
      <c r="P198" t="s">
        <v>526</v>
      </c>
      <c r="Q198">
        <v>1</v>
      </c>
      <c r="W198">
        <v>0</v>
      </c>
      <c r="X198">
        <v>1893946532</v>
      </c>
      <c r="Y198">
        <f t="shared" si="47"/>
        <v>1.24</v>
      </c>
      <c r="AA198">
        <v>0</v>
      </c>
      <c r="AB198">
        <v>0</v>
      </c>
      <c r="AC198">
        <v>0</v>
      </c>
      <c r="AD198">
        <v>451.23</v>
      </c>
      <c r="AE198">
        <v>0</v>
      </c>
      <c r="AF198">
        <v>0</v>
      </c>
      <c r="AG198">
        <v>0</v>
      </c>
      <c r="AH198">
        <v>451.23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3</v>
      </c>
      <c r="AT198">
        <v>1.24</v>
      </c>
      <c r="AU198" t="s">
        <v>3</v>
      </c>
      <c r="AV198">
        <v>1</v>
      </c>
      <c r="AW198">
        <v>2</v>
      </c>
      <c r="AX198">
        <v>312612873</v>
      </c>
      <c r="AY198">
        <v>1</v>
      </c>
      <c r="AZ198">
        <v>0</v>
      </c>
      <c r="BA198">
        <v>241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559.52520000000004</v>
      </c>
      <c r="BN198">
        <v>1.24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559.52520000000004</v>
      </c>
      <c r="BU198">
        <v>1.24</v>
      </c>
      <c r="BV198">
        <v>0</v>
      </c>
      <c r="BW198">
        <v>1</v>
      </c>
      <c r="CU198">
        <f>ROUND(AT198*Source!I327*AH198*AL198,2)</f>
        <v>7273.83</v>
      </c>
      <c r="CV198">
        <f>ROUND(Y198*Source!I327,7)</f>
        <v>16.12</v>
      </c>
      <c r="CW198">
        <v>0</v>
      </c>
      <c r="CX198">
        <f>ROUND(Y198*Source!I327,7)</f>
        <v>16.12</v>
      </c>
      <c r="CY198">
        <f>AD198</f>
        <v>451.23</v>
      </c>
      <c r="CZ198">
        <f>AH198</f>
        <v>451.23</v>
      </c>
      <c r="DA198">
        <f>AL198</f>
        <v>1</v>
      </c>
      <c r="DB198">
        <f t="shared" si="48"/>
        <v>559.53</v>
      </c>
      <c r="DC198">
        <f t="shared" si="49"/>
        <v>0</v>
      </c>
      <c r="DD198" t="s">
        <v>3</v>
      </c>
      <c r="DE198" t="s">
        <v>3</v>
      </c>
      <c r="DF198">
        <f t="shared" si="50"/>
        <v>0</v>
      </c>
      <c r="DG198">
        <f t="shared" si="54"/>
        <v>0</v>
      </c>
      <c r="DH198">
        <f t="shared" si="52"/>
        <v>0</v>
      </c>
      <c r="DI198">
        <f t="shared" si="53"/>
        <v>7273.83</v>
      </c>
      <c r="DJ198">
        <f>DI198</f>
        <v>7273.83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ROW(Source!A327)</f>
        <v>327</v>
      </c>
      <c r="B199">
        <v>312611130</v>
      </c>
      <c r="C199">
        <v>312612868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527</v>
      </c>
      <c r="J199" t="s">
        <v>3</v>
      </c>
      <c r="K199" t="s">
        <v>528</v>
      </c>
      <c r="L199">
        <v>1191</v>
      </c>
      <c r="N199">
        <v>1013</v>
      </c>
      <c r="O199" t="s">
        <v>526</v>
      </c>
      <c r="P199" t="s">
        <v>526</v>
      </c>
      <c r="Q199">
        <v>1</v>
      </c>
      <c r="W199">
        <v>0</v>
      </c>
      <c r="X199">
        <v>-1417349443</v>
      </c>
      <c r="Y199">
        <f t="shared" si="47"/>
        <v>1.1000000000000001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3</v>
      </c>
      <c r="AT199">
        <v>1.1000000000000001</v>
      </c>
      <c r="AU199" t="s">
        <v>3</v>
      </c>
      <c r="AV199">
        <v>2</v>
      </c>
      <c r="AW199">
        <v>2</v>
      </c>
      <c r="AX199">
        <v>312612874</v>
      </c>
      <c r="AY199">
        <v>1</v>
      </c>
      <c r="AZ199">
        <v>0</v>
      </c>
      <c r="BA199">
        <v>242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ROUND(Y199*Source!I327,7)</f>
        <v>14.3</v>
      </c>
      <c r="CY199">
        <f>AD199</f>
        <v>0</v>
      </c>
      <c r="CZ199">
        <f>AH199</f>
        <v>0</v>
      </c>
      <c r="DA199">
        <f>AL199</f>
        <v>1</v>
      </c>
      <c r="DB199">
        <f t="shared" si="48"/>
        <v>0</v>
      </c>
      <c r="DC199">
        <f t="shared" si="49"/>
        <v>0</v>
      </c>
      <c r="DD199" t="s">
        <v>3</v>
      </c>
      <c r="DE199" t="s">
        <v>3</v>
      </c>
      <c r="DF199">
        <f t="shared" si="50"/>
        <v>0</v>
      </c>
      <c r="DG199">
        <f t="shared" si="54"/>
        <v>0</v>
      </c>
      <c r="DH199">
        <f t="shared" si="52"/>
        <v>0</v>
      </c>
      <c r="DI199">
        <f t="shared" si="53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ROW(Source!A327)</f>
        <v>327</v>
      </c>
      <c r="B200">
        <v>312611130</v>
      </c>
      <c r="C200">
        <v>312612868</v>
      </c>
      <c r="D200">
        <v>277944474</v>
      </c>
      <c r="E200">
        <v>1</v>
      </c>
      <c r="F200">
        <v>1</v>
      </c>
      <c r="G200">
        <v>1</v>
      </c>
      <c r="H200">
        <v>2</v>
      </c>
      <c r="I200" t="s">
        <v>606</v>
      </c>
      <c r="J200" t="s">
        <v>607</v>
      </c>
      <c r="K200" t="s">
        <v>608</v>
      </c>
      <c r="L200">
        <v>1368</v>
      </c>
      <c r="N200">
        <v>1011</v>
      </c>
      <c r="O200" t="s">
        <v>313</v>
      </c>
      <c r="P200" t="s">
        <v>313</v>
      </c>
      <c r="Q200">
        <v>1</v>
      </c>
      <c r="W200">
        <v>0</v>
      </c>
      <c r="X200">
        <v>-1366301975</v>
      </c>
      <c r="Y200">
        <f t="shared" si="47"/>
        <v>1.04</v>
      </c>
      <c r="AA200">
        <v>0</v>
      </c>
      <c r="AB200">
        <v>1811.82</v>
      </c>
      <c r="AC200">
        <v>549.32000000000005</v>
      </c>
      <c r="AD200">
        <v>0</v>
      </c>
      <c r="AE200">
        <v>0</v>
      </c>
      <c r="AF200">
        <v>1811.82</v>
      </c>
      <c r="AG200">
        <v>549.32000000000005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0</v>
      </c>
      <c r="AQ200">
        <v>1</v>
      </c>
      <c r="AR200">
        <v>0</v>
      </c>
      <c r="AS200" t="s">
        <v>3</v>
      </c>
      <c r="AT200">
        <v>1.04</v>
      </c>
      <c r="AU200" t="s">
        <v>3</v>
      </c>
      <c r="AV200">
        <v>1</v>
      </c>
      <c r="AW200">
        <v>2</v>
      </c>
      <c r="AX200">
        <v>312612875</v>
      </c>
      <c r="AY200">
        <v>1</v>
      </c>
      <c r="AZ200">
        <v>0</v>
      </c>
      <c r="BA200">
        <v>243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1884.2927999999999</v>
      </c>
      <c r="BL200">
        <v>571.29280000000006</v>
      </c>
      <c r="BM200">
        <v>0</v>
      </c>
      <c r="BN200">
        <v>0</v>
      </c>
      <c r="BO200">
        <v>1.04</v>
      </c>
      <c r="BP200">
        <v>1</v>
      </c>
      <c r="BQ200">
        <v>0</v>
      </c>
      <c r="BR200">
        <v>1884.2927999999999</v>
      </c>
      <c r="BS200">
        <v>571.29280000000006</v>
      </c>
      <c r="BT200">
        <v>0</v>
      </c>
      <c r="BU200">
        <v>0</v>
      </c>
      <c r="BV200">
        <v>1.04</v>
      </c>
      <c r="BW200">
        <v>1</v>
      </c>
      <c r="CV200">
        <v>0</v>
      </c>
      <c r="CW200">
        <f>ROUND(Y200*Source!I327*DO200,7)</f>
        <v>13.52</v>
      </c>
      <c r="CX200">
        <f>ROUND(Y200*Source!I327,7)</f>
        <v>13.52</v>
      </c>
      <c r="CY200">
        <f>AB200</f>
        <v>1811.82</v>
      </c>
      <c r="CZ200">
        <f>AF200</f>
        <v>1811.82</v>
      </c>
      <c r="DA200">
        <f>AJ200</f>
        <v>1</v>
      </c>
      <c r="DB200">
        <f t="shared" si="48"/>
        <v>1884.29</v>
      </c>
      <c r="DC200">
        <f t="shared" si="49"/>
        <v>571.29</v>
      </c>
      <c r="DD200" t="s">
        <v>3</v>
      </c>
      <c r="DE200" t="s">
        <v>3</v>
      </c>
      <c r="DF200">
        <f t="shared" si="50"/>
        <v>0</v>
      </c>
      <c r="DG200">
        <f t="shared" si="54"/>
        <v>24495.81</v>
      </c>
      <c r="DH200">
        <f t="shared" si="52"/>
        <v>7426.81</v>
      </c>
      <c r="DI200">
        <f t="shared" si="53"/>
        <v>0</v>
      </c>
      <c r="DJ200">
        <f>DG200+DH200</f>
        <v>31922.620000000003</v>
      </c>
      <c r="DK200">
        <v>1</v>
      </c>
      <c r="DL200" t="s">
        <v>554</v>
      </c>
      <c r="DM200">
        <v>5</v>
      </c>
      <c r="DN200" t="s">
        <v>526</v>
      </c>
      <c r="DO200">
        <v>1</v>
      </c>
    </row>
    <row r="201" spans="1:119" x14ac:dyDescent="0.2">
      <c r="A201">
        <f>ROW(Source!A327)</f>
        <v>327</v>
      </c>
      <c r="B201">
        <v>312611130</v>
      </c>
      <c r="C201">
        <v>312612868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533</v>
      </c>
      <c r="J201" t="s">
        <v>534</v>
      </c>
      <c r="K201" t="s">
        <v>535</v>
      </c>
      <c r="L201">
        <v>1368</v>
      </c>
      <c r="N201">
        <v>1011</v>
      </c>
      <c r="O201" t="s">
        <v>313</v>
      </c>
      <c r="P201" t="s">
        <v>313</v>
      </c>
      <c r="Q201">
        <v>1</v>
      </c>
      <c r="W201">
        <v>0</v>
      </c>
      <c r="X201">
        <v>721652621</v>
      </c>
      <c r="Y201">
        <f t="shared" si="47"/>
        <v>0.06</v>
      </c>
      <c r="AA201">
        <v>0</v>
      </c>
      <c r="AB201">
        <v>544.70000000000005</v>
      </c>
      <c r="AC201">
        <v>477.98</v>
      </c>
      <c r="AD201">
        <v>0</v>
      </c>
      <c r="AE201">
        <v>0</v>
      </c>
      <c r="AF201">
        <v>544.70000000000005</v>
      </c>
      <c r="AG201">
        <v>477.98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0</v>
      </c>
      <c r="AQ201">
        <v>1</v>
      </c>
      <c r="AR201">
        <v>0</v>
      </c>
      <c r="AS201" t="s">
        <v>3</v>
      </c>
      <c r="AT201">
        <v>0.06</v>
      </c>
      <c r="AU201" t="s">
        <v>3</v>
      </c>
      <c r="AV201">
        <v>1</v>
      </c>
      <c r="AW201">
        <v>2</v>
      </c>
      <c r="AX201">
        <v>312612876</v>
      </c>
      <c r="AY201">
        <v>1</v>
      </c>
      <c r="AZ201">
        <v>0</v>
      </c>
      <c r="BA201">
        <v>244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32.682000000000002</v>
      </c>
      <c r="BL201">
        <v>28.678799999999999</v>
      </c>
      <c r="BM201">
        <v>0</v>
      </c>
      <c r="BN201">
        <v>0</v>
      </c>
      <c r="BO201">
        <v>0.06</v>
      </c>
      <c r="BP201">
        <v>1</v>
      </c>
      <c r="BQ201">
        <v>0</v>
      </c>
      <c r="BR201">
        <v>32.682000000000002</v>
      </c>
      <c r="BS201">
        <v>28.678799999999999</v>
      </c>
      <c r="BT201">
        <v>0</v>
      </c>
      <c r="BU201">
        <v>0</v>
      </c>
      <c r="BV201">
        <v>0.06</v>
      </c>
      <c r="BW201">
        <v>1</v>
      </c>
      <c r="CV201">
        <v>0</v>
      </c>
      <c r="CW201">
        <f>ROUND(Y201*Source!I327*DO201,7)</f>
        <v>0.78</v>
      </c>
      <c r="CX201">
        <f>ROUND(Y201*Source!I327,7)</f>
        <v>0.78</v>
      </c>
      <c r="CY201">
        <f>AB201</f>
        <v>544.70000000000005</v>
      </c>
      <c r="CZ201">
        <f>AF201</f>
        <v>544.70000000000005</v>
      </c>
      <c r="DA201">
        <f>AJ201</f>
        <v>1</v>
      </c>
      <c r="DB201">
        <f t="shared" si="48"/>
        <v>32.68</v>
      </c>
      <c r="DC201">
        <f t="shared" si="49"/>
        <v>28.68</v>
      </c>
      <c r="DD201" t="s">
        <v>3</v>
      </c>
      <c r="DE201" t="s">
        <v>3</v>
      </c>
      <c r="DF201">
        <f t="shared" si="50"/>
        <v>0</v>
      </c>
      <c r="DG201">
        <f t="shared" si="54"/>
        <v>424.87</v>
      </c>
      <c r="DH201">
        <f t="shared" si="52"/>
        <v>372.82</v>
      </c>
      <c r="DI201">
        <f t="shared" si="53"/>
        <v>0</v>
      </c>
      <c r="DJ201">
        <f>DG201+DH201</f>
        <v>797.69</v>
      </c>
      <c r="DK201">
        <v>1</v>
      </c>
      <c r="DL201" t="s">
        <v>536</v>
      </c>
      <c r="DM201">
        <v>4</v>
      </c>
      <c r="DN201" t="s">
        <v>526</v>
      </c>
      <c r="DO201">
        <v>1</v>
      </c>
    </row>
    <row r="202" spans="1:119" x14ac:dyDescent="0.2">
      <c r="A202">
        <f>ROW(Source!A328)</f>
        <v>328</v>
      </c>
      <c r="B202">
        <v>312611130</v>
      </c>
      <c r="C202">
        <v>312612877</v>
      </c>
      <c r="D202">
        <v>277560289</v>
      </c>
      <c r="E202">
        <v>109</v>
      </c>
      <c r="F202">
        <v>1</v>
      </c>
      <c r="G202">
        <v>1</v>
      </c>
      <c r="H202">
        <v>1</v>
      </c>
      <c r="I202" t="s">
        <v>587</v>
      </c>
      <c r="J202" t="s">
        <v>3</v>
      </c>
      <c r="K202" t="s">
        <v>588</v>
      </c>
      <c r="L202">
        <v>1191</v>
      </c>
      <c r="N202">
        <v>1013</v>
      </c>
      <c r="O202" t="s">
        <v>526</v>
      </c>
      <c r="P202" t="s">
        <v>526</v>
      </c>
      <c r="Q202">
        <v>1</v>
      </c>
      <c r="W202">
        <v>0</v>
      </c>
      <c r="X202">
        <v>1893946532</v>
      </c>
      <c r="Y202">
        <f t="shared" si="47"/>
        <v>2.64</v>
      </c>
      <c r="AA202">
        <v>0</v>
      </c>
      <c r="AB202">
        <v>0</v>
      </c>
      <c r="AC202">
        <v>0</v>
      </c>
      <c r="AD202">
        <v>451.23</v>
      </c>
      <c r="AE202">
        <v>0</v>
      </c>
      <c r="AF202">
        <v>0</v>
      </c>
      <c r="AG202">
        <v>0</v>
      </c>
      <c r="AH202">
        <v>451.23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2.64</v>
      </c>
      <c r="AU202" t="s">
        <v>3</v>
      </c>
      <c r="AV202">
        <v>1</v>
      </c>
      <c r="AW202">
        <v>2</v>
      </c>
      <c r="AX202">
        <v>312658516</v>
      </c>
      <c r="AY202">
        <v>1</v>
      </c>
      <c r="AZ202">
        <v>0</v>
      </c>
      <c r="BA202">
        <v>245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1191.2472</v>
      </c>
      <c r="BN202">
        <v>2.64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1191.2472</v>
      </c>
      <c r="BU202">
        <v>2.64</v>
      </c>
      <c r="BV202">
        <v>0</v>
      </c>
      <c r="BW202">
        <v>1</v>
      </c>
      <c r="CU202">
        <f>ROUND(AT202*Source!I328*AH202*AL202,2)</f>
        <v>3573.74</v>
      </c>
      <c r="CV202">
        <f>ROUND(Y202*Source!I328,7)</f>
        <v>7.92</v>
      </c>
      <c r="CW202">
        <v>0</v>
      </c>
      <c r="CX202">
        <f>ROUND(Y202*Source!I328,7)</f>
        <v>7.92</v>
      </c>
      <c r="CY202">
        <f>AD202</f>
        <v>451.23</v>
      </c>
      <c r="CZ202">
        <f>AH202</f>
        <v>451.23</v>
      </c>
      <c r="DA202">
        <f>AL202</f>
        <v>1</v>
      </c>
      <c r="DB202">
        <f t="shared" si="48"/>
        <v>1191.25</v>
      </c>
      <c r="DC202">
        <f t="shared" si="49"/>
        <v>0</v>
      </c>
      <c r="DD202" t="s">
        <v>3</v>
      </c>
      <c r="DE202" t="s">
        <v>3</v>
      </c>
      <c r="DF202">
        <f t="shared" si="50"/>
        <v>0</v>
      </c>
      <c r="DG202">
        <f t="shared" si="54"/>
        <v>0</v>
      </c>
      <c r="DH202">
        <f t="shared" si="52"/>
        <v>0</v>
      </c>
      <c r="DI202">
        <f t="shared" si="53"/>
        <v>3573.74</v>
      </c>
      <c r="DJ202">
        <f>DI202</f>
        <v>3573.74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ROW(Source!A328)</f>
        <v>328</v>
      </c>
      <c r="B203">
        <v>312611130</v>
      </c>
      <c r="C203">
        <v>312612877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527</v>
      </c>
      <c r="J203" t="s">
        <v>3</v>
      </c>
      <c r="K203" t="s">
        <v>528</v>
      </c>
      <c r="L203">
        <v>1191</v>
      </c>
      <c r="N203">
        <v>1013</v>
      </c>
      <c r="O203" t="s">
        <v>526</v>
      </c>
      <c r="P203" t="s">
        <v>526</v>
      </c>
      <c r="Q203">
        <v>1</v>
      </c>
      <c r="W203">
        <v>0</v>
      </c>
      <c r="X203">
        <v>-1417349443</v>
      </c>
      <c r="Y203">
        <f t="shared" si="47"/>
        <v>2.29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2.29</v>
      </c>
      <c r="AU203" t="s">
        <v>3</v>
      </c>
      <c r="AV203">
        <v>2</v>
      </c>
      <c r="AW203">
        <v>2</v>
      </c>
      <c r="AX203">
        <v>312658517</v>
      </c>
      <c r="AY203">
        <v>1</v>
      </c>
      <c r="AZ203">
        <v>0</v>
      </c>
      <c r="BA203">
        <v>246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ROUND(Y203*Source!I328,7)</f>
        <v>6.87</v>
      </c>
      <c r="CY203">
        <f>AD203</f>
        <v>0</v>
      </c>
      <c r="CZ203">
        <f>AH203</f>
        <v>0</v>
      </c>
      <c r="DA203">
        <f>AL203</f>
        <v>1</v>
      </c>
      <c r="DB203">
        <f t="shared" si="48"/>
        <v>0</v>
      </c>
      <c r="DC203">
        <f t="shared" si="49"/>
        <v>0</v>
      </c>
      <c r="DD203" t="s">
        <v>3</v>
      </c>
      <c r="DE203" t="s">
        <v>3</v>
      </c>
      <c r="DF203">
        <f t="shared" si="50"/>
        <v>0</v>
      </c>
      <c r="DG203">
        <f t="shared" si="54"/>
        <v>0</v>
      </c>
      <c r="DH203">
        <f t="shared" si="52"/>
        <v>0</v>
      </c>
      <c r="DI203">
        <f t="shared" si="5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ROW(Source!A328)</f>
        <v>328</v>
      </c>
      <c r="B204">
        <v>312611130</v>
      </c>
      <c r="C204">
        <v>312612877</v>
      </c>
      <c r="D204">
        <v>277944474</v>
      </c>
      <c r="E204">
        <v>1</v>
      </c>
      <c r="F204">
        <v>1</v>
      </c>
      <c r="G204">
        <v>1</v>
      </c>
      <c r="H204">
        <v>2</v>
      </c>
      <c r="I204" t="s">
        <v>606</v>
      </c>
      <c r="J204" t="s">
        <v>607</v>
      </c>
      <c r="K204" t="s">
        <v>608</v>
      </c>
      <c r="L204">
        <v>1368</v>
      </c>
      <c r="N204">
        <v>1011</v>
      </c>
      <c r="O204" t="s">
        <v>313</v>
      </c>
      <c r="P204" t="s">
        <v>313</v>
      </c>
      <c r="Q204">
        <v>1</v>
      </c>
      <c r="W204">
        <v>0</v>
      </c>
      <c r="X204">
        <v>-1366301975</v>
      </c>
      <c r="Y204">
        <f t="shared" si="47"/>
        <v>1.44</v>
      </c>
      <c r="AA204">
        <v>0</v>
      </c>
      <c r="AB204">
        <v>1811.82</v>
      </c>
      <c r="AC204">
        <v>549.32000000000005</v>
      </c>
      <c r="AD204">
        <v>0</v>
      </c>
      <c r="AE204">
        <v>0</v>
      </c>
      <c r="AF204">
        <v>1811.82</v>
      </c>
      <c r="AG204">
        <v>549.32000000000005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1.44</v>
      </c>
      <c r="AU204" t="s">
        <v>3</v>
      </c>
      <c r="AV204">
        <v>1</v>
      </c>
      <c r="AW204">
        <v>2</v>
      </c>
      <c r="AX204">
        <v>312658518</v>
      </c>
      <c r="AY204">
        <v>1</v>
      </c>
      <c r="AZ204">
        <v>0</v>
      </c>
      <c r="BA204">
        <v>247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2609.0207999999998</v>
      </c>
      <c r="BL204">
        <v>791.02080000000001</v>
      </c>
      <c r="BM204">
        <v>0</v>
      </c>
      <c r="BN204">
        <v>0</v>
      </c>
      <c r="BO204">
        <v>1.44</v>
      </c>
      <c r="BP204">
        <v>1</v>
      </c>
      <c r="BQ204">
        <v>0</v>
      </c>
      <c r="BR204">
        <v>2609.0207999999998</v>
      </c>
      <c r="BS204">
        <v>791.02080000000001</v>
      </c>
      <c r="BT204">
        <v>0</v>
      </c>
      <c r="BU204">
        <v>0</v>
      </c>
      <c r="BV204">
        <v>1.44</v>
      </c>
      <c r="BW204">
        <v>1</v>
      </c>
      <c r="CV204">
        <v>0</v>
      </c>
      <c r="CW204">
        <f>ROUND(Y204*Source!I328*DO204,7)</f>
        <v>4.32</v>
      </c>
      <c r="CX204">
        <f>ROUND(Y204*Source!I328,7)</f>
        <v>4.32</v>
      </c>
      <c r="CY204">
        <f>AB204</f>
        <v>1811.82</v>
      </c>
      <c r="CZ204">
        <f>AF204</f>
        <v>1811.82</v>
      </c>
      <c r="DA204">
        <f>AJ204</f>
        <v>1</v>
      </c>
      <c r="DB204">
        <f t="shared" si="48"/>
        <v>2609.02</v>
      </c>
      <c r="DC204">
        <f t="shared" si="49"/>
        <v>791.02</v>
      </c>
      <c r="DD204" t="s">
        <v>3</v>
      </c>
      <c r="DE204" t="s">
        <v>3</v>
      </c>
      <c r="DF204">
        <f t="shared" si="50"/>
        <v>0</v>
      </c>
      <c r="DG204">
        <f t="shared" si="54"/>
        <v>7827.06</v>
      </c>
      <c r="DH204">
        <f t="shared" si="52"/>
        <v>2373.06</v>
      </c>
      <c r="DI204">
        <f t="shared" si="53"/>
        <v>0</v>
      </c>
      <c r="DJ204">
        <f>DG204+DH204</f>
        <v>10200.120000000001</v>
      </c>
      <c r="DK204">
        <v>1</v>
      </c>
      <c r="DL204" t="s">
        <v>554</v>
      </c>
      <c r="DM204">
        <v>5</v>
      </c>
      <c r="DN204" t="s">
        <v>526</v>
      </c>
      <c r="DO204">
        <v>1</v>
      </c>
    </row>
    <row r="205" spans="1:119" x14ac:dyDescent="0.2">
      <c r="A205">
        <f>ROW(Source!A328)</f>
        <v>328</v>
      </c>
      <c r="B205">
        <v>312611130</v>
      </c>
      <c r="C205">
        <v>312612877</v>
      </c>
      <c r="D205">
        <v>277944868</v>
      </c>
      <c r="E205">
        <v>1</v>
      </c>
      <c r="F205">
        <v>1</v>
      </c>
      <c r="G205">
        <v>1</v>
      </c>
      <c r="H205">
        <v>2</v>
      </c>
      <c r="I205" t="s">
        <v>581</v>
      </c>
      <c r="J205" t="s">
        <v>582</v>
      </c>
      <c r="K205" t="s">
        <v>583</v>
      </c>
      <c r="L205">
        <v>1368</v>
      </c>
      <c r="N205">
        <v>1011</v>
      </c>
      <c r="O205" t="s">
        <v>313</v>
      </c>
      <c r="P205" t="s">
        <v>313</v>
      </c>
      <c r="Q205">
        <v>1</v>
      </c>
      <c r="W205">
        <v>0</v>
      </c>
      <c r="X205">
        <v>412917512</v>
      </c>
      <c r="Y205">
        <f t="shared" si="47"/>
        <v>0.72</v>
      </c>
      <c r="AA205">
        <v>0</v>
      </c>
      <c r="AB205">
        <v>436.88</v>
      </c>
      <c r="AC205">
        <v>477.98</v>
      </c>
      <c r="AD205">
        <v>0</v>
      </c>
      <c r="AE205">
        <v>0</v>
      </c>
      <c r="AF205">
        <v>346.73</v>
      </c>
      <c r="AG205">
        <v>477.98</v>
      </c>
      <c r="AH205">
        <v>0</v>
      </c>
      <c r="AI205">
        <v>1</v>
      </c>
      <c r="AJ205">
        <v>1.26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0.72</v>
      </c>
      <c r="AU205" t="s">
        <v>3</v>
      </c>
      <c r="AV205">
        <v>1</v>
      </c>
      <c r="AW205">
        <v>2</v>
      </c>
      <c r="AX205">
        <v>312658519</v>
      </c>
      <c r="AY205">
        <v>1</v>
      </c>
      <c r="AZ205">
        <v>0</v>
      </c>
      <c r="BA205">
        <v>248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249.6456</v>
      </c>
      <c r="BL205">
        <v>344.1456</v>
      </c>
      <c r="BM205">
        <v>0</v>
      </c>
      <c r="BN205">
        <v>0</v>
      </c>
      <c r="BO205">
        <v>0.72</v>
      </c>
      <c r="BP205">
        <v>1</v>
      </c>
      <c r="BQ205">
        <v>0</v>
      </c>
      <c r="BR205">
        <v>249.6456</v>
      </c>
      <c r="BS205">
        <v>344.1456</v>
      </c>
      <c r="BT205">
        <v>0</v>
      </c>
      <c r="BU205">
        <v>0</v>
      </c>
      <c r="BV205">
        <v>0.72</v>
      </c>
      <c r="BW205">
        <v>1</v>
      </c>
      <c r="CV205">
        <v>0</v>
      </c>
      <c r="CW205">
        <f>ROUND(Y205*Source!I328*DO205,7)</f>
        <v>2.16</v>
      </c>
      <c r="CX205">
        <f>ROUND(Y205*Source!I328,7)</f>
        <v>2.16</v>
      </c>
      <c r="CY205">
        <f>AB205</f>
        <v>436.88</v>
      </c>
      <c r="CZ205">
        <f>AF205</f>
        <v>346.73</v>
      </c>
      <c r="DA205">
        <f>AJ205</f>
        <v>1.26</v>
      </c>
      <c r="DB205">
        <f t="shared" si="48"/>
        <v>249.65</v>
      </c>
      <c r="DC205">
        <f t="shared" si="49"/>
        <v>344.15</v>
      </c>
      <c r="DD205" t="s">
        <v>3</v>
      </c>
      <c r="DE205" t="s">
        <v>3</v>
      </c>
      <c r="DF205">
        <f t="shared" si="50"/>
        <v>0</v>
      </c>
      <c r="DG205">
        <f>ROUND(ROUND(AF205*AJ205,2)*CX205,2)</f>
        <v>943.66</v>
      </c>
      <c r="DH205">
        <f t="shared" si="52"/>
        <v>1032.44</v>
      </c>
      <c r="DI205">
        <f t="shared" si="53"/>
        <v>0</v>
      </c>
      <c r="DJ205">
        <f>DG205+DH205</f>
        <v>1976.1</v>
      </c>
      <c r="DK205">
        <v>1</v>
      </c>
      <c r="DL205" t="s">
        <v>536</v>
      </c>
      <c r="DM205">
        <v>4</v>
      </c>
      <c r="DN205" t="s">
        <v>526</v>
      </c>
      <c r="DO205">
        <v>1</v>
      </c>
    </row>
    <row r="206" spans="1:119" x14ac:dyDescent="0.2">
      <c r="A206">
        <f>ROW(Source!A328)</f>
        <v>328</v>
      </c>
      <c r="B206">
        <v>312611130</v>
      </c>
      <c r="C206">
        <v>312612877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533</v>
      </c>
      <c r="J206" t="s">
        <v>534</v>
      </c>
      <c r="K206" t="s">
        <v>535</v>
      </c>
      <c r="L206">
        <v>1368</v>
      </c>
      <c r="N206">
        <v>1011</v>
      </c>
      <c r="O206" t="s">
        <v>313</v>
      </c>
      <c r="P206" t="s">
        <v>313</v>
      </c>
      <c r="Q206">
        <v>1</v>
      </c>
      <c r="W206">
        <v>0</v>
      </c>
      <c r="X206">
        <v>721652621</v>
      </c>
      <c r="Y206">
        <f t="shared" si="47"/>
        <v>0.13</v>
      </c>
      <c r="AA206">
        <v>0</v>
      </c>
      <c r="AB206">
        <v>544.70000000000005</v>
      </c>
      <c r="AC206">
        <v>477.98</v>
      </c>
      <c r="AD206">
        <v>0</v>
      </c>
      <c r="AE206">
        <v>0</v>
      </c>
      <c r="AF206">
        <v>544.70000000000005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0.13</v>
      </c>
      <c r="AU206" t="s">
        <v>3</v>
      </c>
      <c r="AV206">
        <v>1</v>
      </c>
      <c r="AW206">
        <v>2</v>
      </c>
      <c r="AX206">
        <v>312658520</v>
      </c>
      <c r="AY206">
        <v>1</v>
      </c>
      <c r="AZ206">
        <v>0</v>
      </c>
      <c r="BA206">
        <v>249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70.811000000000007</v>
      </c>
      <c r="BL206">
        <v>62.137400000000007</v>
      </c>
      <c r="BM206">
        <v>0</v>
      </c>
      <c r="BN206">
        <v>0</v>
      </c>
      <c r="BO206">
        <v>0.13</v>
      </c>
      <c r="BP206">
        <v>1</v>
      </c>
      <c r="BQ206">
        <v>0</v>
      </c>
      <c r="BR206">
        <v>70.811000000000007</v>
      </c>
      <c r="BS206">
        <v>62.137400000000007</v>
      </c>
      <c r="BT206">
        <v>0</v>
      </c>
      <c r="BU206">
        <v>0</v>
      </c>
      <c r="BV206">
        <v>0.13</v>
      </c>
      <c r="BW206">
        <v>1</v>
      </c>
      <c r="CV206">
        <v>0</v>
      </c>
      <c r="CW206">
        <f>ROUND(Y206*Source!I328*DO206,7)</f>
        <v>0.39</v>
      </c>
      <c r="CX206">
        <f>ROUND(Y206*Source!I328,7)</f>
        <v>0.39</v>
      </c>
      <c r="CY206">
        <f>AB206</f>
        <v>544.70000000000005</v>
      </c>
      <c r="CZ206">
        <f>AF206</f>
        <v>544.70000000000005</v>
      </c>
      <c r="DA206">
        <f>AJ206</f>
        <v>1</v>
      </c>
      <c r="DB206">
        <f t="shared" si="48"/>
        <v>70.81</v>
      </c>
      <c r="DC206">
        <f t="shared" si="49"/>
        <v>62.14</v>
      </c>
      <c r="DD206" t="s">
        <v>3</v>
      </c>
      <c r="DE206" t="s">
        <v>3</v>
      </c>
      <c r="DF206">
        <f t="shared" si="50"/>
        <v>0</v>
      </c>
      <c r="DG206">
        <f t="shared" ref="DG206:DG218" si="55">ROUND(ROUND(AF206,2)*CX206,2)</f>
        <v>212.43</v>
      </c>
      <c r="DH206">
        <f t="shared" si="52"/>
        <v>186.41</v>
      </c>
      <c r="DI206">
        <f t="shared" si="53"/>
        <v>0</v>
      </c>
      <c r="DJ206">
        <f>DG206+DH206</f>
        <v>398.84000000000003</v>
      </c>
      <c r="DK206">
        <v>1</v>
      </c>
      <c r="DL206" t="s">
        <v>536</v>
      </c>
      <c r="DM206">
        <v>4</v>
      </c>
      <c r="DN206" t="s">
        <v>526</v>
      </c>
      <c r="DO206">
        <v>1</v>
      </c>
    </row>
    <row r="207" spans="1:119" x14ac:dyDescent="0.2">
      <c r="A207">
        <f>ROW(Source!A329)</f>
        <v>329</v>
      </c>
      <c r="B207">
        <v>312611130</v>
      </c>
      <c r="C207">
        <v>312658573</v>
      </c>
      <c r="D207">
        <v>75637498</v>
      </c>
      <c r="E207">
        <v>109</v>
      </c>
      <c r="F207">
        <v>1</v>
      </c>
      <c r="G207">
        <v>1</v>
      </c>
      <c r="H207">
        <v>1</v>
      </c>
      <c r="I207" t="s">
        <v>593</v>
      </c>
      <c r="J207" t="s">
        <v>3</v>
      </c>
      <c r="K207" t="s">
        <v>594</v>
      </c>
      <c r="L207">
        <v>1191</v>
      </c>
      <c r="N207">
        <v>1013</v>
      </c>
      <c r="O207" t="s">
        <v>526</v>
      </c>
      <c r="P207" t="s">
        <v>526</v>
      </c>
      <c r="Q207">
        <v>1</v>
      </c>
      <c r="W207">
        <v>0</v>
      </c>
      <c r="X207">
        <v>-1810713292</v>
      </c>
      <c r="Y207">
        <f>(AT207*ROUND((0.3*1.05),7))</f>
        <v>0.33075000000000004</v>
      </c>
      <c r="AA207">
        <v>0</v>
      </c>
      <c r="AB207">
        <v>0</v>
      </c>
      <c r="AC207">
        <v>0</v>
      </c>
      <c r="AD207">
        <v>456.58</v>
      </c>
      <c r="AE207">
        <v>0</v>
      </c>
      <c r="AF207">
        <v>0</v>
      </c>
      <c r="AG207">
        <v>0</v>
      </c>
      <c r="AH207">
        <v>456.58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1.05</v>
      </c>
      <c r="AU207" t="s">
        <v>227</v>
      </c>
      <c r="AV207">
        <v>1</v>
      </c>
      <c r="AW207">
        <v>2</v>
      </c>
      <c r="AX207">
        <v>312658577</v>
      </c>
      <c r="AY207">
        <v>1</v>
      </c>
      <c r="AZ207">
        <v>0</v>
      </c>
      <c r="BA207">
        <v>250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479.40899999999999</v>
      </c>
      <c r="BN207">
        <v>1.05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151.01383500000003</v>
      </c>
      <c r="BU207">
        <v>0.33075000000000004</v>
      </c>
      <c r="BV207">
        <v>0</v>
      </c>
      <c r="BW207">
        <v>1</v>
      </c>
      <c r="CU207">
        <f>ROUND(AT207*Source!I329*AH207*AL207,2)</f>
        <v>21573.41</v>
      </c>
      <c r="CV207">
        <f>ROUND(Y207*Source!I329,7)</f>
        <v>14.883749999999999</v>
      </c>
      <c r="CW207">
        <v>0</v>
      </c>
      <c r="CX207">
        <f>ROUND(Y207*Source!I329,7)</f>
        <v>14.883749999999999</v>
      </c>
      <c r="CY207">
        <f>AD207</f>
        <v>456.58</v>
      </c>
      <c r="CZ207">
        <f>AH207</f>
        <v>456.58</v>
      </c>
      <c r="DA207">
        <f>AL207</f>
        <v>1</v>
      </c>
      <c r="DB207">
        <f>ROUND((ROUND(AT207*CZ207,2)*ROUND((0.3*1.05),7)),6)</f>
        <v>151.01415</v>
      </c>
      <c r="DC207">
        <f>ROUND((ROUND(AT207*AG207,2)*ROUND((0.3*1.05),7)),6)</f>
        <v>0</v>
      </c>
      <c r="DD207" t="s">
        <v>3</v>
      </c>
      <c r="DE207" t="s">
        <v>3</v>
      </c>
      <c r="DF207">
        <f t="shared" si="50"/>
        <v>0</v>
      </c>
      <c r="DG207">
        <f t="shared" si="55"/>
        <v>0</v>
      </c>
      <c r="DH207">
        <f t="shared" si="52"/>
        <v>0</v>
      </c>
      <c r="DI207">
        <f t="shared" si="53"/>
        <v>6795.62</v>
      </c>
      <c r="DJ207">
        <f>DI207</f>
        <v>6795.62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ROW(Source!A329)</f>
        <v>329</v>
      </c>
      <c r="B208">
        <v>312611130</v>
      </c>
      <c r="C208">
        <v>312658573</v>
      </c>
      <c r="D208">
        <v>75629607</v>
      </c>
      <c r="E208">
        <v>109</v>
      </c>
      <c r="F208">
        <v>1</v>
      </c>
      <c r="G208">
        <v>1</v>
      </c>
      <c r="H208">
        <v>1</v>
      </c>
      <c r="I208" t="s">
        <v>527</v>
      </c>
      <c r="J208" t="s">
        <v>3</v>
      </c>
      <c r="K208" t="s">
        <v>528</v>
      </c>
      <c r="L208">
        <v>1191</v>
      </c>
      <c r="N208">
        <v>1013</v>
      </c>
      <c r="O208" t="s">
        <v>526</v>
      </c>
      <c r="P208" t="s">
        <v>526</v>
      </c>
      <c r="Q208">
        <v>1</v>
      </c>
      <c r="W208">
        <v>0</v>
      </c>
      <c r="X208">
        <v>-1417349443</v>
      </c>
      <c r="Y208">
        <f>(AT208*ROUND(0.3,7))</f>
        <v>0.13800000000000001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0.46</v>
      </c>
      <c r="AU208" t="s">
        <v>226</v>
      </c>
      <c r="AV208">
        <v>2</v>
      </c>
      <c r="AW208">
        <v>2</v>
      </c>
      <c r="AX208">
        <v>312658578</v>
      </c>
      <c r="AY208">
        <v>1</v>
      </c>
      <c r="AZ208">
        <v>0</v>
      </c>
      <c r="BA208">
        <v>251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ROUND(Y208*Source!I329,7)</f>
        <v>6.21</v>
      </c>
      <c r="CY208">
        <f>AD208</f>
        <v>0</v>
      </c>
      <c r="CZ208">
        <f>AH208</f>
        <v>0</v>
      </c>
      <c r="DA208">
        <f>AL208</f>
        <v>1</v>
      </c>
      <c r="DB208">
        <f>ROUND((ROUND(AT208*CZ208,2)*ROUND(0.3,7)),6)</f>
        <v>0</v>
      </c>
      <c r="DC208">
        <f>ROUND((ROUND(AT208*AG208,2)*ROUND(0.3,7)),6)</f>
        <v>0</v>
      </c>
      <c r="DD208" t="s">
        <v>3</v>
      </c>
      <c r="DE208" t="s">
        <v>3</v>
      </c>
      <c r="DF208">
        <f t="shared" si="50"/>
        <v>0</v>
      </c>
      <c r="DG208">
        <f t="shared" si="55"/>
        <v>0</v>
      </c>
      <c r="DH208">
        <f t="shared" si="52"/>
        <v>0</v>
      </c>
      <c r="DI208">
        <f t="shared" si="53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ROW(Source!A329)</f>
        <v>329</v>
      </c>
      <c r="B209">
        <v>312611130</v>
      </c>
      <c r="C209">
        <v>312658573</v>
      </c>
      <c r="D209">
        <v>277944622</v>
      </c>
      <c r="E209">
        <v>1</v>
      </c>
      <c r="F209">
        <v>1</v>
      </c>
      <c r="G209">
        <v>1</v>
      </c>
      <c r="H209">
        <v>2</v>
      </c>
      <c r="I209" t="s">
        <v>529</v>
      </c>
      <c r="J209" t="s">
        <v>530</v>
      </c>
      <c r="K209" t="s">
        <v>531</v>
      </c>
      <c r="L209">
        <v>1368</v>
      </c>
      <c r="N209">
        <v>1011</v>
      </c>
      <c r="O209" t="s">
        <v>313</v>
      </c>
      <c r="P209" t="s">
        <v>313</v>
      </c>
      <c r="Q209">
        <v>1</v>
      </c>
      <c r="W209">
        <v>0</v>
      </c>
      <c r="X209">
        <v>-776243211</v>
      </c>
      <c r="Y209">
        <f>(AT209*ROUND(0.3,7))</f>
        <v>0.13800000000000001</v>
      </c>
      <c r="AA209">
        <v>0</v>
      </c>
      <c r="AB209">
        <v>1472.33</v>
      </c>
      <c r="AC209">
        <v>642.05999999999995</v>
      </c>
      <c r="AD209">
        <v>0</v>
      </c>
      <c r="AE209">
        <v>0</v>
      </c>
      <c r="AF209">
        <v>1472.33</v>
      </c>
      <c r="AG209">
        <v>642.05999999999995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0.46</v>
      </c>
      <c r="AU209" t="s">
        <v>226</v>
      </c>
      <c r="AV209">
        <v>1</v>
      </c>
      <c r="AW209">
        <v>2</v>
      </c>
      <c r="AX209">
        <v>312658579</v>
      </c>
      <c r="AY209">
        <v>1</v>
      </c>
      <c r="AZ209">
        <v>0</v>
      </c>
      <c r="BA209">
        <v>252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677.27179999999998</v>
      </c>
      <c r="BL209">
        <v>295.3476</v>
      </c>
      <c r="BM209">
        <v>0</v>
      </c>
      <c r="BN209">
        <v>0</v>
      </c>
      <c r="BO209">
        <v>0.46</v>
      </c>
      <c r="BP209">
        <v>1</v>
      </c>
      <c r="BQ209">
        <v>0</v>
      </c>
      <c r="BR209">
        <v>203.18154000000001</v>
      </c>
      <c r="BS209">
        <v>88.604280000000003</v>
      </c>
      <c r="BT209">
        <v>0</v>
      </c>
      <c r="BU209">
        <v>0</v>
      </c>
      <c r="BV209">
        <v>0.13800000000000001</v>
      </c>
      <c r="BW209">
        <v>1</v>
      </c>
      <c r="CV209">
        <v>0</v>
      </c>
      <c r="CW209">
        <f>ROUND(Y209*Source!I329*DO209,7)</f>
        <v>6.21</v>
      </c>
      <c r="CX209">
        <f>ROUND(Y209*Source!I329,7)</f>
        <v>6.21</v>
      </c>
      <c r="CY209">
        <f>AB209</f>
        <v>1472.33</v>
      </c>
      <c r="CZ209">
        <f>AF209</f>
        <v>1472.33</v>
      </c>
      <c r="DA209">
        <f>AJ209</f>
        <v>1</v>
      </c>
      <c r="DB209">
        <f>ROUND((ROUND(AT209*CZ209,2)*ROUND(0.3,7)),6)</f>
        <v>203.18100000000001</v>
      </c>
      <c r="DC209">
        <f>ROUND((ROUND(AT209*AG209,2)*ROUND(0.3,7)),6)</f>
        <v>88.605000000000004</v>
      </c>
      <c r="DD209" t="s">
        <v>3</v>
      </c>
      <c r="DE209" t="s">
        <v>3</v>
      </c>
      <c r="DF209">
        <f t="shared" si="50"/>
        <v>0</v>
      </c>
      <c r="DG209">
        <f t="shared" si="55"/>
        <v>9143.17</v>
      </c>
      <c r="DH209">
        <f t="shared" si="52"/>
        <v>3987.19</v>
      </c>
      <c r="DI209">
        <f t="shared" si="53"/>
        <v>0</v>
      </c>
      <c r="DJ209">
        <f>DG209+DH209</f>
        <v>13130.36</v>
      </c>
      <c r="DK209">
        <v>1</v>
      </c>
      <c r="DL209" t="s">
        <v>532</v>
      </c>
      <c r="DM209">
        <v>6</v>
      </c>
      <c r="DN209" t="s">
        <v>526</v>
      </c>
      <c r="DO209">
        <v>1</v>
      </c>
    </row>
    <row r="210" spans="1:119" x14ac:dyDescent="0.2">
      <c r="A210">
        <f>ROW(Source!A330)</f>
        <v>330</v>
      </c>
      <c r="B210">
        <v>312611130</v>
      </c>
      <c r="C210">
        <v>312612896</v>
      </c>
      <c r="D210">
        <v>277560324</v>
      </c>
      <c r="E210">
        <v>109</v>
      </c>
      <c r="F210">
        <v>1</v>
      </c>
      <c r="G210">
        <v>1</v>
      </c>
      <c r="H210">
        <v>1</v>
      </c>
      <c r="I210" t="s">
        <v>524</v>
      </c>
      <c r="J210" t="s">
        <v>3</v>
      </c>
      <c r="K210" t="s">
        <v>525</v>
      </c>
      <c r="L210">
        <v>1191</v>
      </c>
      <c r="N210">
        <v>1013</v>
      </c>
      <c r="O210" t="s">
        <v>526</v>
      </c>
      <c r="P210" t="s">
        <v>526</v>
      </c>
      <c r="Q210">
        <v>1</v>
      </c>
      <c r="W210">
        <v>0</v>
      </c>
      <c r="X210">
        <v>432497713</v>
      </c>
      <c r="Y210">
        <f>(AT210*ROUND(0.6,7))</f>
        <v>0.51600000000000001</v>
      </c>
      <c r="AA210">
        <v>0</v>
      </c>
      <c r="AB210">
        <v>0</v>
      </c>
      <c r="AC210">
        <v>0</v>
      </c>
      <c r="AD210">
        <v>520.78</v>
      </c>
      <c r="AE210">
        <v>0</v>
      </c>
      <c r="AF210">
        <v>0</v>
      </c>
      <c r="AG210">
        <v>0</v>
      </c>
      <c r="AH210">
        <v>520.78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0.86</v>
      </c>
      <c r="AU210" t="s">
        <v>232</v>
      </c>
      <c r="AV210">
        <v>1</v>
      </c>
      <c r="AW210">
        <v>2</v>
      </c>
      <c r="AX210">
        <v>312612904</v>
      </c>
      <c r="AY210">
        <v>1</v>
      </c>
      <c r="AZ210">
        <v>0</v>
      </c>
      <c r="BA210">
        <v>254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447.87079999999997</v>
      </c>
      <c r="BN210">
        <v>0.86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268.72248000000002</v>
      </c>
      <c r="BU210">
        <v>0.51600000000000001</v>
      </c>
      <c r="BV210">
        <v>0</v>
      </c>
      <c r="BW210">
        <v>1</v>
      </c>
      <c r="CU210">
        <f>ROUND(AT210*Source!I330*AH210*AL210,2)</f>
        <v>9853.16</v>
      </c>
      <c r="CV210">
        <f>ROUND(Y210*Source!I330,7)</f>
        <v>11.352</v>
      </c>
      <c r="CW210">
        <v>0</v>
      </c>
      <c r="CX210">
        <f>ROUND(Y210*Source!I330,7)</f>
        <v>11.352</v>
      </c>
      <c r="CY210">
        <f>AD210</f>
        <v>520.78</v>
      </c>
      <c r="CZ210">
        <f>AH210</f>
        <v>520.78</v>
      </c>
      <c r="DA210">
        <f>AL210</f>
        <v>1</v>
      </c>
      <c r="DB210">
        <f>ROUND((ROUND(AT210*CZ210,2)*ROUND(0.6,7)),6)</f>
        <v>268.72199999999998</v>
      </c>
      <c r="DC210">
        <f>ROUND((ROUND(AT210*AG210,2)*ROUND(0.6,7)),6)</f>
        <v>0</v>
      </c>
      <c r="DD210" t="s">
        <v>3</v>
      </c>
      <c r="DE210" t="s">
        <v>3</v>
      </c>
      <c r="DF210">
        <f t="shared" si="50"/>
        <v>0</v>
      </c>
      <c r="DG210">
        <f t="shared" si="55"/>
        <v>0</v>
      </c>
      <c r="DH210">
        <f t="shared" si="52"/>
        <v>0</v>
      </c>
      <c r="DI210">
        <f t="shared" si="53"/>
        <v>5911.89</v>
      </c>
      <c r="DJ210">
        <f>DI210</f>
        <v>5911.89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ROW(Source!A330)</f>
        <v>330</v>
      </c>
      <c r="B211">
        <v>312611130</v>
      </c>
      <c r="C211">
        <v>312612896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527</v>
      </c>
      <c r="J211" t="s">
        <v>3</v>
      </c>
      <c r="K211" t="s">
        <v>528</v>
      </c>
      <c r="L211">
        <v>1191</v>
      </c>
      <c r="N211">
        <v>1013</v>
      </c>
      <c r="O211" t="s">
        <v>526</v>
      </c>
      <c r="P211" t="s">
        <v>526</v>
      </c>
      <c r="Q211">
        <v>1</v>
      </c>
      <c r="W211">
        <v>0</v>
      </c>
      <c r="X211">
        <v>-1417349443</v>
      </c>
      <c r="Y211">
        <f>(AT211*ROUND(0.6,7))</f>
        <v>0.12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</v>
      </c>
      <c r="AU211" t="s">
        <v>232</v>
      </c>
      <c r="AV211">
        <v>2</v>
      </c>
      <c r="AW211">
        <v>2</v>
      </c>
      <c r="AX211">
        <v>312612905</v>
      </c>
      <c r="AY211">
        <v>1</v>
      </c>
      <c r="AZ211">
        <v>0</v>
      </c>
      <c r="BA211">
        <v>255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ROUND(Y211*Source!I330,7)</f>
        <v>2.64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ROUND((ROUND(AT211*CZ211,2)*ROUND(0.6,7)),6)</f>
        <v>0</v>
      </c>
      <c r="DC211">
        <f>ROUND((ROUND(AT211*AG211,2)*ROUND(0.6,7)),6)</f>
        <v>0</v>
      </c>
      <c r="DD211" t="s">
        <v>3</v>
      </c>
      <c r="DE211" t="s">
        <v>3</v>
      </c>
      <c r="DF211">
        <f t="shared" si="50"/>
        <v>0</v>
      </c>
      <c r="DG211">
        <f t="shared" si="55"/>
        <v>0</v>
      </c>
      <c r="DH211">
        <f t="shared" si="52"/>
        <v>0</v>
      </c>
      <c r="DI211">
        <f t="shared" si="5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ROW(Source!A330)</f>
        <v>330</v>
      </c>
      <c r="B212">
        <v>312611130</v>
      </c>
      <c r="C212">
        <v>312612896</v>
      </c>
      <c r="D212">
        <v>277944622</v>
      </c>
      <c r="E212">
        <v>1</v>
      </c>
      <c r="F212">
        <v>1</v>
      </c>
      <c r="G212">
        <v>1</v>
      </c>
      <c r="H212">
        <v>2</v>
      </c>
      <c r="I212" t="s">
        <v>529</v>
      </c>
      <c r="J212" t="s">
        <v>530</v>
      </c>
      <c r="K212" t="s">
        <v>531</v>
      </c>
      <c r="L212">
        <v>1368</v>
      </c>
      <c r="N212">
        <v>1011</v>
      </c>
      <c r="O212" t="s">
        <v>313</v>
      </c>
      <c r="P212" t="s">
        <v>313</v>
      </c>
      <c r="Q212">
        <v>1</v>
      </c>
      <c r="W212">
        <v>0</v>
      </c>
      <c r="X212">
        <v>-776243211</v>
      </c>
      <c r="Y212">
        <f>(AT212*ROUND(0.6,7))</f>
        <v>0.06</v>
      </c>
      <c r="AA212">
        <v>0</v>
      </c>
      <c r="AB212">
        <v>1472.33</v>
      </c>
      <c r="AC212">
        <v>642.05999999999995</v>
      </c>
      <c r="AD212">
        <v>0</v>
      </c>
      <c r="AE212">
        <v>0</v>
      </c>
      <c r="AF212">
        <v>1472.33</v>
      </c>
      <c r="AG212">
        <v>642.05999999999995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0.1</v>
      </c>
      <c r="AU212" t="s">
        <v>232</v>
      </c>
      <c r="AV212">
        <v>1</v>
      </c>
      <c r="AW212">
        <v>2</v>
      </c>
      <c r="AX212">
        <v>312612906</v>
      </c>
      <c r="AY212">
        <v>1</v>
      </c>
      <c r="AZ212">
        <v>0</v>
      </c>
      <c r="BA212">
        <v>256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147.233</v>
      </c>
      <c r="BL212">
        <v>64.206000000000003</v>
      </c>
      <c r="BM212">
        <v>0</v>
      </c>
      <c r="BN212">
        <v>0</v>
      </c>
      <c r="BO212">
        <v>0.1</v>
      </c>
      <c r="BP212">
        <v>1</v>
      </c>
      <c r="BQ212">
        <v>0</v>
      </c>
      <c r="BR212">
        <v>88.339799999999997</v>
      </c>
      <c r="BS212">
        <v>38.523599999999995</v>
      </c>
      <c r="BT212">
        <v>0</v>
      </c>
      <c r="BU212">
        <v>0</v>
      </c>
      <c r="BV212">
        <v>0.06</v>
      </c>
      <c r="BW212">
        <v>1</v>
      </c>
      <c r="CV212">
        <v>0</v>
      </c>
      <c r="CW212">
        <f>ROUND(Y212*Source!I330*DO212,7)</f>
        <v>1.32</v>
      </c>
      <c r="CX212">
        <f>ROUND(Y212*Source!I330,7)</f>
        <v>1.32</v>
      </c>
      <c r="CY212">
        <f>AB212</f>
        <v>1472.33</v>
      </c>
      <c r="CZ212">
        <f>AF212</f>
        <v>1472.33</v>
      </c>
      <c r="DA212">
        <f>AJ212</f>
        <v>1</v>
      </c>
      <c r="DB212">
        <f>ROUND((ROUND(AT212*CZ212,2)*ROUND(0.6,7)),6)</f>
        <v>88.337999999999994</v>
      </c>
      <c r="DC212">
        <f>ROUND((ROUND(AT212*AG212,2)*ROUND(0.6,7)),6)</f>
        <v>38.526000000000003</v>
      </c>
      <c r="DD212" t="s">
        <v>3</v>
      </c>
      <c r="DE212" t="s">
        <v>3</v>
      </c>
      <c r="DF212">
        <f t="shared" si="50"/>
        <v>0</v>
      </c>
      <c r="DG212">
        <f t="shared" si="55"/>
        <v>1943.48</v>
      </c>
      <c r="DH212">
        <f t="shared" si="52"/>
        <v>847.52</v>
      </c>
      <c r="DI212">
        <f t="shared" si="53"/>
        <v>0</v>
      </c>
      <c r="DJ212">
        <f>DG212+DH212</f>
        <v>2791</v>
      </c>
      <c r="DK212">
        <v>1</v>
      </c>
      <c r="DL212" t="s">
        <v>532</v>
      </c>
      <c r="DM212">
        <v>6</v>
      </c>
      <c r="DN212" t="s">
        <v>526</v>
      </c>
      <c r="DO212">
        <v>1</v>
      </c>
    </row>
    <row r="213" spans="1:119" x14ac:dyDescent="0.2">
      <c r="A213">
        <f>ROW(Source!A330)</f>
        <v>330</v>
      </c>
      <c r="B213">
        <v>312611130</v>
      </c>
      <c r="C213">
        <v>312612896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533</v>
      </c>
      <c r="J213" t="s">
        <v>534</v>
      </c>
      <c r="K213" t="s">
        <v>535</v>
      </c>
      <c r="L213">
        <v>1368</v>
      </c>
      <c r="N213">
        <v>1011</v>
      </c>
      <c r="O213" t="s">
        <v>313</v>
      </c>
      <c r="P213" t="s">
        <v>313</v>
      </c>
      <c r="Q213">
        <v>1</v>
      </c>
      <c r="W213">
        <v>0</v>
      </c>
      <c r="X213">
        <v>721652621</v>
      </c>
      <c r="Y213">
        <f>(AT213*ROUND(0.6,7))</f>
        <v>0.06</v>
      </c>
      <c r="AA213">
        <v>0</v>
      </c>
      <c r="AB213">
        <v>544.70000000000005</v>
      </c>
      <c r="AC213">
        <v>477.98</v>
      </c>
      <c r="AD213">
        <v>0</v>
      </c>
      <c r="AE213">
        <v>0</v>
      </c>
      <c r="AF213">
        <v>544.70000000000005</v>
      </c>
      <c r="AG213">
        <v>477.98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</v>
      </c>
      <c r="AU213" t="s">
        <v>232</v>
      </c>
      <c r="AV213">
        <v>1</v>
      </c>
      <c r="AW213">
        <v>2</v>
      </c>
      <c r="AX213">
        <v>312612907</v>
      </c>
      <c r="AY213">
        <v>1</v>
      </c>
      <c r="AZ213">
        <v>0</v>
      </c>
      <c r="BA213">
        <v>257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54.470000000000006</v>
      </c>
      <c r="BL213">
        <v>47.798000000000002</v>
      </c>
      <c r="BM213">
        <v>0</v>
      </c>
      <c r="BN213">
        <v>0</v>
      </c>
      <c r="BO213">
        <v>0.1</v>
      </c>
      <c r="BP213">
        <v>1</v>
      </c>
      <c r="BQ213">
        <v>0</v>
      </c>
      <c r="BR213">
        <v>32.682000000000002</v>
      </c>
      <c r="BS213">
        <v>28.678799999999999</v>
      </c>
      <c r="BT213">
        <v>0</v>
      </c>
      <c r="BU213">
        <v>0</v>
      </c>
      <c r="BV213">
        <v>0.06</v>
      </c>
      <c r="BW213">
        <v>1</v>
      </c>
      <c r="CV213">
        <v>0</v>
      </c>
      <c r="CW213">
        <f>ROUND(Y213*Source!I330*DO213,7)</f>
        <v>1.32</v>
      </c>
      <c r="CX213">
        <f>ROUND(Y213*Source!I330,7)</f>
        <v>1.32</v>
      </c>
      <c r="CY213">
        <f>AB213</f>
        <v>544.70000000000005</v>
      </c>
      <c r="CZ213">
        <f>AF213</f>
        <v>544.70000000000005</v>
      </c>
      <c r="DA213">
        <f>AJ213</f>
        <v>1</v>
      </c>
      <c r="DB213">
        <f>ROUND((ROUND(AT213*CZ213,2)*ROUND(0.6,7)),6)</f>
        <v>32.682000000000002</v>
      </c>
      <c r="DC213">
        <f>ROUND((ROUND(AT213*AG213,2)*ROUND(0.6,7)),6)</f>
        <v>28.68</v>
      </c>
      <c r="DD213" t="s">
        <v>3</v>
      </c>
      <c r="DE213" t="s">
        <v>3</v>
      </c>
      <c r="DF213">
        <f t="shared" si="50"/>
        <v>0</v>
      </c>
      <c r="DG213">
        <f t="shared" si="55"/>
        <v>719</v>
      </c>
      <c r="DH213">
        <f t="shared" si="52"/>
        <v>630.92999999999995</v>
      </c>
      <c r="DI213">
        <f t="shared" si="53"/>
        <v>0</v>
      </c>
      <c r="DJ213">
        <f>DG213+DH213</f>
        <v>1349.9299999999998</v>
      </c>
      <c r="DK213">
        <v>1</v>
      </c>
      <c r="DL213" t="s">
        <v>536</v>
      </c>
      <c r="DM213">
        <v>4</v>
      </c>
      <c r="DN213" t="s">
        <v>526</v>
      </c>
      <c r="DO213">
        <v>1</v>
      </c>
    </row>
    <row r="214" spans="1:119" x14ac:dyDescent="0.2">
      <c r="A214">
        <f>ROW(Source!A330)</f>
        <v>330</v>
      </c>
      <c r="B214">
        <v>312611130</v>
      </c>
      <c r="C214">
        <v>312612896</v>
      </c>
      <c r="D214">
        <v>277865757</v>
      </c>
      <c r="E214">
        <v>1</v>
      </c>
      <c r="F214">
        <v>1</v>
      </c>
      <c r="G214">
        <v>1</v>
      </c>
      <c r="H214">
        <v>3</v>
      </c>
      <c r="I214" t="s">
        <v>537</v>
      </c>
      <c r="J214" t="s">
        <v>538</v>
      </c>
      <c r="K214" t="s">
        <v>539</v>
      </c>
      <c r="L214">
        <v>1301</v>
      </c>
      <c r="N214">
        <v>1003</v>
      </c>
      <c r="O214" t="s">
        <v>540</v>
      </c>
      <c r="P214" t="s">
        <v>540</v>
      </c>
      <c r="Q214">
        <v>1</v>
      </c>
      <c r="W214">
        <v>0</v>
      </c>
      <c r="X214">
        <v>-1339918502</v>
      </c>
      <c r="Y214">
        <f>(AT214*ROUND(0,7))</f>
        <v>0</v>
      </c>
      <c r="AA214">
        <v>6.81</v>
      </c>
      <c r="AB214">
        <v>0</v>
      </c>
      <c r="AC214">
        <v>0</v>
      </c>
      <c r="AD214">
        <v>0</v>
      </c>
      <c r="AE214">
        <v>5.87</v>
      </c>
      <c r="AF214">
        <v>0</v>
      </c>
      <c r="AG214">
        <v>0</v>
      </c>
      <c r="AH214">
        <v>0</v>
      </c>
      <c r="AI214">
        <v>1.1599999999999999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0.83</v>
      </c>
      <c r="AU214" t="s">
        <v>225</v>
      </c>
      <c r="AV214">
        <v>0</v>
      </c>
      <c r="AW214">
        <v>2</v>
      </c>
      <c r="AX214">
        <v>312612908</v>
      </c>
      <c r="AY214">
        <v>1</v>
      </c>
      <c r="AZ214">
        <v>0</v>
      </c>
      <c r="BA214">
        <v>258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4.8720999999999997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ROUND(Y214*Source!I330,7)</f>
        <v>0</v>
      </c>
      <c r="CY214">
        <f>AA214</f>
        <v>6.81</v>
      </c>
      <c r="CZ214">
        <f>AE214</f>
        <v>5.87</v>
      </c>
      <c r="DA214">
        <f>AI214</f>
        <v>1.1599999999999999</v>
      </c>
      <c r="DB214">
        <f>ROUND((ROUND(AT214*CZ214,2)*ROUND(0,7)),6)</f>
        <v>0</v>
      </c>
      <c r="DC214">
        <f>ROUND((ROUND(AT214*AG214,2)*ROUND(0,7)),6)</f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55"/>
        <v>0</v>
      </c>
      <c r="DH214">
        <f t="shared" si="52"/>
        <v>0</v>
      </c>
      <c r="DI214">
        <f t="shared" si="53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ROW(Source!A330)</f>
        <v>330</v>
      </c>
      <c r="B215">
        <v>312611130</v>
      </c>
      <c r="C215">
        <v>312612896</v>
      </c>
      <c r="D215">
        <v>277867733</v>
      </c>
      <c r="E215">
        <v>1</v>
      </c>
      <c r="F215">
        <v>1</v>
      </c>
      <c r="G215">
        <v>1</v>
      </c>
      <c r="H215">
        <v>3</v>
      </c>
      <c r="I215" t="s">
        <v>541</v>
      </c>
      <c r="J215" t="s">
        <v>542</v>
      </c>
      <c r="K215" t="s">
        <v>543</v>
      </c>
      <c r="L215">
        <v>1346</v>
      </c>
      <c r="N215">
        <v>1009</v>
      </c>
      <c r="O215" t="s">
        <v>544</v>
      </c>
      <c r="P215" t="s">
        <v>544</v>
      </c>
      <c r="Q215">
        <v>1</v>
      </c>
      <c r="W215">
        <v>0</v>
      </c>
      <c r="X215">
        <v>391631581</v>
      </c>
      <c r="Y215">
        <f>(AT215*ROUND(0,7))</f>
        <v>0</v>
      </c>
      <c r="AA215">
        <v>195.92</v>
      </c>
      <c r="AB215">
        <v>0</v>
      </c>
      <c r="AC215">
        <v>0</v>
      </c>
      <c r="AD215">
        <v>0</v>
      </c>
      <c r="AE215">
        <v>174.93</v>
      </c>
      <c r="AF215">
        <v>0</v>
      </c>
      <c r="AG215">
        <v>0</v>
      </c>
      <c r="AH215">
        <v>0</v>
      </c>
      <c r="AI215">
        <v>1.1200000000000001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0.3</v>
      </c>
      <c r="AU215" t="s">
        <v>225</v>
      </c>
      <c r="AV215">
        <v>0</v>
      </c>
      <c r="AW215">
        <v>2</v>
      </c>
      <c r="AX215">
        <v>312612909</v>
      </c>
      <c r="AY215">
        <v>1</v>
      </c>
      <c r="AZ215">
        <v>0</v>
      </c>
      <c r="BA215">
        <v>259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52.478999999999999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ROUND(Y215*Source!I330,7)</f>
        <v>0</v>
      </c>
      <c r="CY215">
        <f>AA215</f>
        <v>195.92</v>
      </c>
      <c r="CZ215">
        <f>AE215</f>
        <v>174.93</v>
      </c>
      <c r="DA215">
        <f>AI215</f>
        <v>1.1200000000000001</v>
      </c>
      <c r="DB215">
        <f>ROUND((ROUND(AT215*CZ215,2)*ROUND(0,7)),6)</f>
        <v>0</v>
      </c>
      <c r="DC215">
        <f>ROUND((ROUND(AT215*AG215,2)*ROUND(0,7)),6)</f>
        <v>0</v>
      </c>
      <c r="DD215" t="s">
        <v>3</v>
      </c>
      <c r="DE215" t="s">
        <v>3</v>
      </c>
      <c r="DF215">
        <f>ROUND(ROUND(AE215*AI215,2)*CX215,2)</f>
        <v>0</v>
      </c>
      <c r="DG215">
        <f t="shared" si="55"/>
        <v>0</v>
      </c>
      <c r="DH215">
        <f t="shared" si="52"/>
        <v>0</v>
      </c>
      <c r="DI215">
        <f t="shared" si="53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ROW(Source!A330)</f>
        <v>330</v>
      </c>
      <c r="B216">
        <v>312611130</v>
      </c>
      <c r="C216">
        <v>312612896</v>
      </c>
      <c r="D216">
        <v>277879488</v>
      </c>
      <c r="E216">
        <v>1</v>
      </c>
      <c r="F216">
        <v>1</v>
      </c>
      <c r="G216">
        <v>1</v>
      </c>
      <c r="H216">
        <v>3</v>
      </c>
      <c r="I216" t="s">
        <v>545</v>
      </c>
      <c r="J216" t="s">
        <v>546</v>
      </c>
      <c r="K216" t="s">
        <v>547</v>
      </c>
      <c r="L216">
        <v>1348</v>
      </c>
      <c r="N216">
        <v>1009</v>
      </c>
      <c r="O216" t="s">
        <v>548</v>
      </c>
      <c r="P216" t="s">
        <v>548</v>
      </c>
      <c r="Q216">
        <v>1000</v>
      </c>
      <c r="W216">
        <v>0</v>
      </c>
      <c r="X216">
        <v>-393839491</v>
      </c>
      <c r="Y216">
        <f>(AT216*ROUND(0,7))</f>
        <v>0</v>
      </c>
      <c r="AA216">
        <v>63982.51</v>
      </c>
      <c r="AB216">
        <v>0</v>
      </c>
      <c r="AC216">
        <v>0</v>
      </c>
      <c r="AD216">
        <v>0</v>
      </c>
      <c r="AE216">
        <v>70310.45</v>
      </c>
      <c r="AF216">
        <v>0</v>
      </c>
      <c r="AG216">
        <v>0</v>
      </c>
      <c r="AH216">
        <v>0</v>
      </c>
      <c r="AI216">
        <v>0.91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5.9999999999999995E-4</v>
      </c>
      <c r="AU216" t="s">
        <v>225</v>
      </c>
      <c r="AV216">
        <v>0</v>
      </c>
      <c r="AW216">
        <v>2</v>
      </c>
      <c r="AX216">
        <v>312612910</v>
      </c>
      <c r="AY216">
        <v>1</v>
      </c>
      <c r="AZ216">
        <v>0</v>
      </c>
      <c r="BA216">
        <v>260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42.186269999999993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ROUND(Y216*Source!I330,7)</f>
        <v>0</v>
      </c>
      <c r="CY216">
        <f>AA216</f>
        <v>63982.51</v>
      </c>
      <c r="CZ216">
        <f>AE216</f>
        <v>70310.45</v>
      </c>
      <c r="DA216">
        <f>AI216</f>
        <v>0.91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55"/>
        <v>0</v>
      </c>
      <c r="DH216">
        <f t="shared" si="52"/>
        <v>0</v>
      </c>
      <c r="DI216">
        <f t="shared" si="53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ROW(Source!A331)</f>
        <v>331</v>
      </c>
      <c r="B217">
        <v>312611130</v>
      </c>
      <c r="C217">
        <v>312612912</v>
      </c>
      <c r="D217">
        <v>277560284</v>
      </c>
      <c r="E217">
        <v>109</v>
      </c>
      <c r="F217">
        <v>1</v>
      </c>
      <c r="G217">
        <v>1</v>
      </c>
      <c r="H217">
        <v>1</v>
      </c>
      <c r="I217" t="s">
        <v>549</v>
      </c>
      <c r="J217" t="s">
        <v>3</v>
      </c>
      <c r="K217" t="s">
        <v>550</v>
      </c>
      <c r="L217">
        <v>1191</v>
      </c>
      <c r="N217">
        <v>1013</v>
      </c>
      <c r="O217" t="s">
        <v>526</v>
      </c>
      <c r="P217" t="s">
        <v>526</v>
      </c>
      <c r="Q217">
        <v>1</v>
      </c>
      <c r="W217">
        <v>0</v>
      </c>
      <c r="X217">
        <v>-1759674247</v>
      </c>
      <c r="Y217">
        <f>(AT217*ROUND(0.6,7))</f>
        <v>1.2059999999999997</v>
      </c>
      <c r="AA217">
        <v>0</v>
      </c>
      <c r="AB217">
        <v>0</v>
      </c>
      <c r="AC217">
        <v>0</v>
      </c>
      <c r="AD217">
        <v>440.52</v>
      </c>
      <c r="AE217">
        <v>0</v>
      </c>
      <c r="AF217">
        <v>0</v>
      </c>
      <c r="AG217">
        <v>0</v>
      </c>
      <c r="AH217">
        <v>440.52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2.0099999999999998</v>
      </c>
      <c r="AU217" t="s">
        <v>232</v>
      </c>
      <c r="AV217">
        <v>1</v>
      </c>
      <c r="AW217">
        <v>2</v>
      </c>
      <c r="AX217">
        <v>312612922</v>
      </c>
      <c r="AY217">
        <v>1</v>
      </c>
      <c r="AZ217">
        <v>0</v>
      </c>
      <c r="BA217">
        <v>262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885.44519999999989</v>
      </c>
      <c r="BN217">
        <v>2.0099999999999998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531.26711999999986</v>
      </c>
      <c r="BU217">
        <v>1.2059999999999997</v>
      </c>
      <c r="BV217">
        <v>0</v>
      </c>
      <c r="BW217">
        <v>1</v>
      </c>
      <c r="CU217">
        <f>ROUND(AT217*Source!I331*AH217*AL217,2)</f>
        <v>6198.12</v>
      </c>
      <c r="CV217">
        <f>ROUND(Y217*Source!I331,7)</f>
        <v>8.4420000000000002</v>
      </c>
      <c r="CW217">
        <v>0</v>
      </c>
      <c r="CX217">
        <f>ROUND(Y217*Source!I331,7)</f>
        <v>8.4420000000000002</v>
      </c>
      <c r="CY217">
        <f>AD217</f>
        <v>440.52</v>
      </c>
      <c r="CZ217">
        <f>AH217</f>
        <v>440.52</v>
      </c>
      <c r="DA217">
        <f>AL217</f>
        <v>1</v>
      </c>
      <c r="DB217">
        <f>ROUND((ROUND(AT217*CZ217,2)*ROUND(0.6,7)),6)</f>
        <v>531.27</v>
      </c>
      <c r="DC217">
        <f>ROUND((ROUND(AT217*AG217,2)*ROUND(0.6,7)),6)</f>
        <v>0</v>
      </c>
      <c r="DD217" t="s">
        <v>3</v>
      </c>
      <c r="DE217" t="s">
        <v>3</v>
      </c>
      <c r="DF217">
        <f>ROUND(ROUND(AE217,2)*CX217,2)</f>
        <v>0</v>
      </c>
      <c r="DG217">
        <f t="shared" si="55"/>
        <v>0</v>
      </c>
      <c r="DH217">
        <f t="shared" si="52"/>
        <v>0</v>
      </c>
      <c r="DI217">
        <f t="shared" si="53"/>
        <v>3718.87</v>
      </c>
      <c r="DJ217">
        <f>DI217</f>
        <v>3718.87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ROW(Source!A331)</f>
        <v>331</v>
      </c>
      <c r="B218">
        <v>312611130</v>
      </c>
      <c r="C218">
        <v>312612912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527</v>
      </c>
      <c r="J218" t="s">
        <v>3</v>
      </c>
      <c r="K218" t="s">
        <v>528</v>
      </c>
      <c r="L218">
        <v>1191</v>
      </c>
      <c r="N218">
        <v>1013</v>
      </c>
      <c r="O218" t="s">
        <v>526</v>
      </c>
      <c r="P218" t="s">
        <v>526</v>
      </c>
      <c r="Q218">
        <v>1</v>
      </c>
      <c r="W218">
        <v>0</v>
      </c>
      <c r="X218">
        <v>-1417349443</v>
      </c>
      <c r="Y218">
        <f>(AT218*ROUND(0.6,7))</f>
        <v>0.48599999999999999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0.81</v>
      </c>
      <c r="AU218" t="s">
        <v>232</v>
      </c>
      <c r="AV218">
        <v>2</v>
      </c>
      <c r="AW218">
        <v>2</v>
      </c>
      <c r="AX218">
        <v>312612923</v>
      </c>
      <c r="AY218">
        <v>1</v>
      </c>
      <c r="AZ218">
        <v>0</v>
      </c>
      <c r="BA218">
        <v>263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ROUND(Y218*Source!I331,7)</f>
        <v>3.4020000000000001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ROUND((ROUND(AT218*CZ218,2)*ROUND(0.6,7)),6)</f>
        <v>0</v>
      </c>
      <c r="DC218">
        <f>ROUND((ROUND(AT218*AG218,2)*ROUND(0.6,7)),6)</f>
        <v>0</v>
      </c>
      <c r="DD218" t="s">
        <v>3</v>
      </c>
      <c r="DE218" t="s">
        <v>3</v>
      </c>
      <c r="DF218">
        <f>ROUND(ROUND(AE218,2)*CX218,2)</f>
        <v>0</v>
      </c>
      <c r="DG218">
        <f t="shared" si="55"/>
        <v>0</v>
      </c>
      <c r="DH218">
        <f t="shared" si="52"/>
        <v>0</v>
      </c>
      <c r="DI218">
        <f t="shared" si="53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ROW(Source!A331)</f>
        <v>331</v>
      </c>
      <c r="B219">
        <v>312611130</v>
      </c>
      <c r="C219">
        <v>312612912</v>
      </c>
      <c r="D219">
        <v>277944870</v>
      </c>
      <c r="E219">
        <v>1</v>
      </c>
      <c r="F219">
        <v>1</v>
      </c>
      <c r="G219">
        <v>1</v>
      </c>
      <c r="H219">
        <v>2</v>
      </c>
      <c r="I219" t="s">
        <v>551</v>
      </c>
      <c r="J219" t="s">
        <v>552</v>
      </c>
      <c r="K219" t="s">
        <v>553</v>
      </c>
      <c r="L219">
        <v>1368</v>
      </c>
      <c r="N219">
        <v>1011</v>
      </c>
      <c r="O219" t="s">
        <v>313</v>
      </c>
      <c r="P219" t="s">
        <v>313</v>
      </c>
      <c r="Q219">
        <v>1</v>
      </c>
      <c r="W219">
        <v>0</v>
      </c>
      <c r="X219">
        <v>-1627144733</v>
      </c>
      <c r="Y219">
        <f>(AT219*ROUND(0.6,7))</f>
        <v>0.42</v>
      </c>
      <c r="AA219">
        <v>0</v>
      </c>
      <c r="AB219">
        <v>953.11</v>
      </c>
      <c r="AC219">
        <v>549.32000000000005</v>
      </c>
      <c r="AD219">
        <v>0</v>
      </c>
      <c r="AE219">
        <v>0</v>
      </c>
      <c r="AF219">
        <v>756.44</v>
      </c>
      <c r="AG219">
        <v>549.32000000000005</v>
      </c>
      <c r="AH219">
        <v>0</v>
      </c>
      <c r="AI219">
        <v>1</v>
      </c>
      <c r="AJ219">
        <v>1.26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0.7</v>
      </c>
      <c r="AU219" t="s">
        <v>232</v>
      </c>
      <c r="AV219">
        <v>1</v>
      </c>
      <c r="AW219">
        <v>2</v>
      </c>
      <c r="AX219">
        <v>312612924</v>
      </c>
      <c r="AY219">
        <v>1</v>
      </c>
      <c r="AZ219">
        <v>0</v>
      </c>
      <c r="BA219">
        <v>264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529.50800000000004</v>
      </c>
      <c r="BL219">
        <v>384.524</v>
      </c>
      <c r="BM219">
        <v>0</v>
      </c>
      <c r="BN219">
        <v>0</v>
      </c>
      <c r="BO219">
        <v>0.7</v>
      </c>
      <c r="BP219">
        <v>1</v>
      </c>
      <c r="BQ219">
        <v>0</v>
      </c>
      <c r="BR219">
        <v>317.70480000000003</v>
      </c>
      <c r="BS219">
        <v>230.71440000000001</v>
      </c>
      <c r="BT219">
        <v>0</v>
      </c>
      <c r="BU219">
        <v>0</v>
      </c>
      <c r="BV219">
        <v>0.42</v>
      </c>
      <c r="BW219">
        <v>1</v>
      </c>
      <c r="CV219">
        <v>0</v>
      </c>
      <c r="CW219">
        <f>ROUND(Y219*Source!I331*DO219,7)</f>
        <v>2.94</v>
      </c>
      <c r="CX219">
        <f>ROUND(Y219*Source!I331,7)</f>
        <v>2.94</v>
      </c>
      <c r="CY219">
        <f>AB219</f>
        <v>953.11</v>
      </c>
      <c r="CZ219">
        <f>AF219</f>
        <v>756.44</v>
      </c>
      <c r="DA219">
        <f>AJ219</f>
        <v>1.26</v>
      </c>
      <c r="DB219">
        <f>ROUND((ROUND(AT219*CZ219,2)*ROUND(0.6,7)),6)</f>
        <v>317.70600000000002</v>
      </c>
      <c r="DC219">
        <f>ROUND((ROUND(AT219*AG219,2)*ROUND(0.6,7)),6)</f>
        <v>230.71199999999999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2802.14</v>
      </c>
      <c r="DH219">
        <f t="shared" si="52"/>
        <v>1615</v>
      </c>
      <c r="DI219">
        <f t="shared" si="53"/>
        <v>0</v>
      </c>
      <c r="DJ219">
        <f>DG219+DH219</f>
        <v>4417.1399999999994</v>
      </c>
      <c r="DK219">
        <v>1</v>
      </c>
      <c r="DL219" t="s">
        <v>554</v>
      </c>
      <c r="DM219">
        <v>5</v>
      </c>
      <c r="DN219" t="s">
        <v>526</v>
      </c>
      <c r="DO219">
        <v>1</v>
      </c>
    </row>
    <row r="220" spans="1:119" x14ac:dyDescent="0.2">
      <c r="A220">
        <f>ROW(Source!A331)</f>
        <v>331</v>
      </c>
      <c r="B220">
        <v>312611130</v>
      </c>
      <c r="C220">
        <v>312612912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533</v>
      </c>
      <c r="J220" t="s">
        <v>534</v>
      </c>
      <c r="K220" t="s">
        <v>535</v>
      </c>
      <c r="L220">
        <v>1368</v>
      </c>
      <c r="N220">
        <v>1011</v>
      </c>
      <c r="O220" t="s">
        <v>313</v>
      </c>
      <c r="P220" t="s">
        <v>313</v>
      </c>
      <c r="Q220">
        <v>1</v>
      </c>
      <c r="W220">
        <v>0</v>
      </c>
      <c r="X220">
        <v>721652621</v>
      </c>
      <c r="Y220">
        <f>(AT220*ROUND(0.6,7))</f>
        <v>6.6000000000000003E-2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0.11</v>
      </c>
      <c r="AU220" t="s">
        <v>232</v>
      </c>
      <c r="AV220">
        <v>1</v>
      </c>
      <c r="AW220">
        <v>2</v>
      </c>
      <c r="AX220">
        <v>312612925</v>
      </c>
      <c r="AY220">
        <v>1</v>
      </c>
      <c r="AZ220">
        <v>0</v>
      </c>
      <c r="BA220">
        <v>265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59.917000000000009</v>
      </c>
      <c r="BL220">
        <v>52.577800000000003</v>
      </c>
      <c r="BM220">
        <v>0</v>
      </c>
      <c r="BN220">
        <v>0</v>
      </c>
      <c r="BO220">
        <v>0.11</v>
      </c>
      <c r="BP220">
        <v>1</v>
      </c>
      <c r="BQ220">
        <v>0</v>
      </c>
      <c r="BR220">
        <v>35.950200000000002</v>
      </c>
      <c r="BS220">
        <v>31.546680000000002</v>
      </c>
      <c r="BT220">
        <v>0</v>
      </c>
      <c r="BU220">
        <v>0</v>
      </c>
      <c r="BV220">
        <v>6.6000000000000003E-2</v>
      </c>
      <c r="BW220">
        <v>1</v>
      </c>
      <c r="CV220">
        <v>0</v>
      </c>
      <c r="CW220">
        <f>ROUND(Y220*Source!I331*DO220,7)</f>
        <v>0.46200000000000002</v>
      </c>
      <c r="CX220">
        <f>ROUND(Y220*Source!I331,7)</f>
        <v>0.46200000000000002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>ROUND((ROUND(AT220*CZ220,2)*ROUND(0.6,7)),6)</f>
        <v>35.951999999999998</v>
      </c>
      <c r="DC220">
        <f>ROUND((ROUND(AT220*AG220,2)*ROUND(0.6,7)),6)</f>
        <v>31.547999999999998</v>
      </c>
      <c r="DD220" t="s">
        <v>3</v>
      </c>
      <c r="DE220" t="s">
        <v>3</v>
      </c>
      <c r="DF220">
        <f>ROUND(ROUND(AE220,2)*CX220,2)</f>
        <v>0</v>
      </c>
      <c r="DG220">
        <f t="shared" ref="DG220:DG263" si="56">ROUND(ROUND(AF220,2)*CX220,2)</f>
        <v>251.65</v>
      </c>
      <c r="DH220">
        <f t="shared" si="52"/>
        <v>220.83</v>
      </c>
      <c r="DI220">
        <f t="shared" si="53"/>
        <v>0</v>
      </c>
      <c r="DJ220">
        <f>DG220+DH220</f>
        <v>472.48</v>
      </c>
      <c r="DK220">
        <v>1</v>
      </c>
      <c r="DL220" t="s">
        <v>536</v>
      </c>
      <c r="DM220">
        <v>4</v>
      </c>
      <c r="DN220" t="s">
        <v>526</v>
      </c>
      <c r="DO220">
        <v>1</v>
      </c>
    </row>
    <row r="221" spans="1:119" x14ac:dyDescent="0.2">
      <c r="A221">
        <f>ROW(Source!A331)</f>
        <v>331</v>
      </c>
      <c r="B221">
        <v>312611130</v>
      </c>
      <c r="C221">
        <v>312612912</v>
      </c>
      <c r="D221">
        <v>277862504</v>
      </c>
      <c r="E221">
        <v>1</v>
      </c>
      <c r="F221">
        <v>1</v>
      </c>
      <c r="G221">
        <v>1</v>
      </c>
      <c r="H221">
        <v>3</v>
      </c>
      <c r="I221" t="s">
        <v>555</v>
      </c>
      <c r="J221" t="s">
        <v>556</v>
      </c>
      <c r="K221" t="s">
        <v>557</v>
      </c>
      <c r="L221">
        <v>1346</v>
      </c>
      <c r="N221">
        <v>1009</v>
      </c>
      <c r="O221" t="s">
        <v>544</v>
      </c>
      <c r="P221" t="s">
        <v>544</v>
      </c>
      <c r="Q221">
        <v>1</v>
      </c>
      <c r="W221">
        <v>0</v>
      </c>
      <c r="X221">
        <v>1484945919</v>
      </c>
      <c r="Y221">
        <f>(AT221*ROUND(0,7))</f>
        <v>0</v>
      </c>
      <c r="AA221">
        <v>171.49</v>
      </c>
      <c r="AB221">
        <v>0</v>
      </c>
      <c r="AC221">
        <v>0</v>
      </c>
      <c r="AD221">
        <v>0</v>
      </c>
      <c r="AE221">
        <v>160.27000000000001</v>
      </c>
      <c r="AF221">
        <v>0</v>
      </c>
      <c r="AG221">
        <v>0</v>
      </c>
      <c r="AH221">
        <v>0</v>
      </c>
      <c r="AI221">
        <v>1.07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0.06</v>
      </c>
      <c r="AU221" t="s">
        <v>225</v>
      </c>
      <c r="AV221">
        <v>0</v>
      </c>
      <c r="AW221">
        <v>2</v>
      </c>
      <c r="AX221">
        <v>312612926</v>
      </c>
      <c r="AY221">
        <v>1</v>
      </c>
      <c r="AZ221">
        <v>0</v>
      </c>
      <c r="BA221">
        <v>266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9.616200000000001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ROUND(Y221*Source!I331,7)</f>
        <v>0</v>
      </c>
      <c r="CY221">
        <f>AA221</f>
        <v>171.49</v>
      </c>
      <c r="CZ221">
        <f>AE221</f>
        <v>160.27000000000001</v>
      </c>
      <c r="DA221">
        <f>AI221</f>
        <v>1.07</v>
      </c>
      <c r="DB221">
        <f>ROUND((ROUND(AT221*CZ221,2)*ROUND(0,7)),6)</f>
        <v>0</v>
      </c>
      <c r="DC221">
        <f>ROUND((ROUND(AT221*AG221,2)*ROUND(0,7)),6)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56"/>
        <v>0</v>
      </c>
      <c r="DH221">
        <f t="shared" si="52"/>
        <v>0</v>
      </c>
      <c r="DI221">
        <f t="shared" si="53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ROW(Source!A331)</f>
        <v>331</v>
      </c>
      <c r="B222">
        <v>312611130</v>
      </c>
      <c r="C222">
        <v>312612912</v>
      </c>
      <c r="D222">
        <v>277862533</v>
      </c>
      <c r="E222">
        <v>1</v>
      </c>
      <c r="F222">
        <v>1</v>
      </c>
      <c r="G222">
        <v>1</v>
      </c>
      <c r="H222">
        <v>3</v>
      </c>
      <c r="I222" t="s">
        <v>558</v>
      </c>
      <c r="J222" t="s">
        <v>559</v>
      </c>
      <c r="K222" t="s">
        <v>560</v>
      </c>
      <c r="L222">
        <v>1346</v>
      </c>
      <c r="N222">
        <v>1009</v>
      </c>
      <c r="O222" t="s">
        <v>544</v>
      </c>
      <c r="P222" t="s">
        <v>544</v>
      </c>
      <c r="Q222">
        <v>1</v>
      </c>
      <c r="W222">
        <v>0</v>
      </c>
      <c r="X222">
        <v>1685208048</v>
      </c>
      <c r="Y222">
        <f>(AT222*ROUND(0,7))</f>
        <v>0</v>
      </c>
      <c r="AA222">
        <v>493.26</v>
      </c>
      <c r="AB222">
        <v>0</v>
      </c>
      <c r="AC222">
        <v>0</v>
      </c>
      <c r="AD222">
        <v>0</v>
      </c>
      <c r="AE222">
        <v>238.29</v>
      </c>
      <c r="AF222">
        <v>0</v>
      </c>
      <c r="AG222">
        <v>0</v>
      </c>
      <c r="AH222">
        <v>0</v>
      </c>
      <c r="AI222">
        <v>2.0699999999999998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0.01</v>
      </c>
      <c r="AU222" t="s">
        <v>225</v>
      </c>
      <c r="AV222">
        <v>0</v>
      </c>
      <c r="AW222">
        <v>2</v>
      </c>
      <c r="AX222">
        <v>312612927</v>
      </c>
      <c r="AY222">
        <v>1</v>
      </c>
      <c r="AZ222">
        <v>0</v>
      </c>
      <c r="BA222">
        <v>267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2.3828999999999998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ROUND(Y222*Source!I331,7)</f>
        <v>0</v>
      </c>
      <c r="CY222">
        <f>AA222</f>
        <v>493.26</v>
      </c>
      <c r="CZ222">
        <f>AE222</f>
        <v>238.29</v>
      </c>
      <c r="DA222">
        <f>AI222</f>
        <v>2.0699999999999998</v>
      </c>
      <c r="DB222">
        <f>ROUND((ROUND(AT222*CZ222,2)*ROUND(0,7)),6)</f>
        <v>0</v>
      </c>
      <c r="DC222">
        <f>ROUND((ROUND(AT222*AG222,2)*ROUND(0,7)),6)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56"/>
        <v>0</v>
      </c>
      <c r="DH222">
        <f t="shared" si="52"/>
        <v>0</v>
      </c>
      <c r="DI222">
        <f t="shared" si="53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ROW(Source!A332)</f>
        <v>332</v>
      </c>
      <c r="B223">
        <v>312611130</v>
      </c>
      <c r="C223">
        <v>312612930</v>
      </c>
      <c r="D223">
        <v>277560257</v>
      </c>
      <c r="E223">
        <v>109</v>
      </c>
      <c r="F223">
        <v>1</v>
      </c>
      <c r="G223">
        <v>1</v>
      </c>
      <c r="H223">
        <v>1</v>
      </c>
      <c r="I223" t="s">
        <v>561</v>
      </c>
      <c r="J223" t="s">
        <v>3</v>
      </c>
      <c r="K223" t="s">
        <v>562</v>
      </c>
      <c r="L223">
        <v>1191</v>
      </c>
      <c r="N223">
        <v>1013</v>
      </c>
      <c r="O223" t="s">
        <v>526</v>
      </c>
      <c r="P223" t="s">
        <v>526</v>
      </c>
      <c r="Q223">
        <v>1</v>
      </c>
      <c r="W223">
        <v>0</v>
      </c>
      <c r="X223">
        <v>388411409</v>
      </c>
      <c r="Y223">
        <f t="shared" ref="Y223:Y252" si="57">AT223</f>
        <v>0.2</v>
      </c>
      <c r="AA223">
        <v>0</v>
      </c>
      <c r="AB223">
        <v>0</v>
      </c>
      <c r="AC223">
        <v>0</v>
      </c>
      <c r="AD223">
        <v>406.64</v>
      </c>
      <c r="AE223">
        <v>0</v>
      </c>
      <c r="AF223">
        <v>0</v>
      </c>
      <c r="AG223">
        <v>0</v>
      </c>
      <c r="AH223">
        <v>406.64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</v>
      </c>
      <c r="AU223" t="s">
        <v>3</v>
      </c>
      <c r="AV223">
        <v>1</v>
      </c>
      <c r="AW223">
        <v>2</v>
      </c>
      <c r="AX223">
        <v>312612935</v>
      </c>
      <c r="AY223">
        <v>1</v>
      </c>
      <c r="AZ223">
        <v>0</v>
      </c>
      <c r="BA223">
        <v>273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81.328000000000003</v>
      </c>
      <c r="BN223">
        <v>0.2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81.328000000000003</v>
      </c>
      <c r="BU223">
        <v>0.2</v>
      </c>
      <c r="BV223">
        <v>0</v>
      </c>
      <c r="BW223">
        <v>1</v>
      </c>
      <c r="CU223">
        <f>ROUND(AT223*Source!I332*AH223*AL223,2)</f>
        <v>1545.23</v>
      </c>
      <c r="CV223">
        <f>ROUND(Y223*Source!I332,7)</f>
        <v>3.8</v>
      </c>
      <c r="CW223">
        <v>0</v>
      </c>
      <c r="CX223">
        <f>ROUND(Y223*Source!I332,7)</f>
        <v>3.8</v>
      </c>
      <c r="CY223">
        <f>AD223</f>
        <v>406.64</v>
      </c>
      <c r="CZ223">
        <f>AH223</f>
        <v>406.64</v>
      </c>
      <c r="DA223">
        <f>AL223</f>
        <v>1</v>
      </c>
      <c r="DB223">
        <f t="shared" ref="DB223:DB252" si="58">ROUND(ROUND(AT223*CZ223,2),6)</f>
        <v>81.33</v>
      </c>
      <c r="DC223">
        <f t="shared" ref="DC223:DC252" si="59">ROUND(ROUND(AT223*AG223,2),6)</f>
        <v>0</v>
      </c>
      <c r="DD223" t="s">
        <v>3</v>
      </c>
      <c r="DE223" t="s">
        <v>3</v>
      </c>
      <c r="DF223">
        <f t="shared" ref="DF223:DF241" si="60">ROUND(ROUND(AE223,2)*CX223,2)</f>
        <v>0</v>
      </c>
      <c r="DG223">
        <f t="shared" si="56"/>
        <v>0</v>
      </c>
      <c r="DH223">
        <f t="shared" si="52"/>
        <v>0</v>
      </c>
      <c r="DI223">
        <f t="shared" si="53"/>
        <v>1545.23</v>
      </c>
      <c r="DJ223">
        <f>DI223</f>
        <v>1545.23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ROW(Source!A332)</f>
        <v>332</v>
      </c>
      <c r="B224">
        <v>312611130</v>
      </c>
      <c r="C224">
        <v>312612930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527</v>
      </c>
      <c r="J224" t="s">
        <v>3</v>
      </c>
      <c r="K224" t="s">
        <v>528</v>
      </c>
      <c r="L224">
        <v>1191</v>
      </c>
      <c r="N224">
        <v>1013</v>
      </c>
      <c r="O224" t="s">
        <v>526</v>
      </c>
      <c r="P224" t="s">
        <v>526</v>
      </c>
      <c r="Q224">
        <v>1</v>
      </c>
      <c r="W224">
        <v>0</v>
      </c>
      <c r="X224">
        <v>-1417349443</v>
      </c>
      <c r="Y224">
        <f t="shared" si="57"/>
        <v>0.11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0.11</v>
      </c>
      <c r="AU224" t="s">
        <v>3</v>
      </c>
      <c r="AV224">
        <v>2</v>
      </c>
      <c r="AW224">
        <v>2</v>
      </c>
      <c r="AX224">
        <v>312612936</v>
      </c>
      <c r="AY224">
        <v>1</v>
      </c>
      <c r="AZ224">
        <v>0</v>
      </c>
      <c r="BA224">
        <v>274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ROUND(Y224*Source!I332,7)</f>
        <v>2.09</v>
      </c>
      <c r="CY224">
        <f>AD224</f>
        <v>0</v>
      </c>
      <c r="CZ224">
        <f>AH224</f>
        <v>0</v>
      </c>
      <c r="DA224">
        <f>AL224</f>
        <v>1</v>
      </c>
      <c r="DB224">
        <f t="shared" si="58"/>
        <v>0</v>
      </c>
      <c r="DC224">
        <f t="shared" si="59"/>
        <v>0</v>
      </c>
      <c r="DD224" t="s">
        <v>3</v>
      </c>
      <c r="DE224" t="s">
        <v>3</v>
      </c>
      <c r="DF224">
        <f t="shared" si="60"/>
        <v>0</v>
      </c>
      <c r="DG224">
        <f t="shared" si="56"/>
        <v>0</v>
      </c>
      <c r="DH224">
        <f t="shared" si="52"/>
        <v>0</v>
      </c>
      <c r="DI224">
        <f t="shared" si="53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ROW(Source!A332)</f>
        <v>332</v>
      </c>
      <c r="B225">
        <v>312611130</v>
      </c>
      <c r="C225">
        <v>312612930</v>
      </c>
      <c r="D225">
        <v>277945900</v>
      </c>
      <c r="E225">
        <v>1</v>
      </c>
      <c r="F225">
        <v>1</v>
      </c>
      <c r="G225">
        <v>1</v>
      </c>
      <c r="H225">
        <v>2</v>
      </c>
      <c r="I225" t="s">
        <v>563</v>
      </c>
      <c r="J225" t="s">
        <v>564</v>
      </c>
      <c r="K225" t="s">
        <v>565</v>
      </c>
      <c r="L225">
        <v>1368</v>
      </c>
      <c r="N225">
        <v>1011</v>
      </c>
      <c r="O225" t="s">
        <v>313</v>
      </c>
      <c r="P225" t="s">
        <v>313</v>
      </c>
      <c r="Q225">
        <v>1</v>
      </c>
      <c r="W225">
        <v>0</v>
      </c>
      <c r="X225">
        <v>-2054013352</v>
      </c>
      <c r="Y225">
        <f t="shared" si="57"/>
        <v>0.11</v>
      </c>
      <c r="AA225">
        <v>0</v>
      </c>
      <c r="AB225">
        <v>12.95</v>
      </c>
      <c r="AC225">
        <v>0</v>
      </c>
      <c r="AD225">
        <v>0</v>
      </c>
      <c r="AE225">
        <v>0</v>
      </c>
      <c r="AF225">
        <v>12.95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0.11</v>
      </c>
      <c r="AU225" t="s">
        <v>3</v>
      </c>
      <c r="AV225">
        <v>1</v>
      </c>
      <c r="AW225">
        <v>2</v>
      </c>
      <c r="AX225">
        <v>312612937</v>
      </c>
      <c r="AY225">
        <v>1</v>
      </c>
      <c r="AZ225">
        <v>0</v>
      </c>
      <c r="BA225">
        <v>275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1.4244999999999999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1.4244999999999999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ROUND(Y225*Source!I332*DO225,7)</f>
        <v>0</v>
      </c>
      <c r="CX225">
        <f>ROUND(Y225*Source!I332,7)</f>
        <v>2.09</v>
      </c>
      <c r="CY225">
        <f>AB225</f>
        <v>12.95</v>
      </c>
      <c r="CZ225">
        <f>AF225</f>
        <v>12.95</v>
      </c>
      <c r="DA225">
        <f>AJ225</f>
        <v>1</v>
      </c>
      <c r="DB225">
        <f t="shared" si="58"/>
        <v>1.42</v>
      </c>
      <c r="DC225">
        <f t="shared" si="59"/>
        <v>0</v>
      </c>
      <c r="DD225" t="s">
        <v>3</v>
      </c>
      <c r="DE225" t="s">
        <v>3</v>
      </c>
      <c r="DF225">
        <f t="shared" si="60"/>
        <v>0</v>
      </c>
      <c r="DG225">
        <f t="shared" si="56"/>
        <v>27.07</v>
      </c>
      <c r="DH225">
        <f t="shared" si="52"/>
        <v>0</v>
      </c>
      <c r="DI225">
        <f t="shared" si="53"/>
        <v>0</v>
      </c>
      <c r="DJ225">
        <f>DG225+DH225</f>
        <v>27.07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ROW(Source!A332)</f>
        <v>332</v>
      </c>
      <c r="B226">
        <v>312611130</v>
      </c>
      <c r="C226">
        <v>312612930</v>
      </c>
      <c r="D226">
        <v>277945921</v>
      </c>
      <c r="E226">
        <v>1</v>
      </c>
      <c r="F226">
        <v>1</v>
      </c>
      <c r="G226">
        <v>1</v>
      </c>
      <c r="H226">
        <v>2</v>
      </c>
      <c r="I226" t="s">
        <v>566</v>
      </c>
      <c r="J226" t="s">
        <v>567</v>
      </c>
      <c r="K226" t="s">
        <v>568</v>
      </c>
      <c r="L226">
        <v>1368</v>
      </c>
      <c r="N226">
        <v>1011</v>
      </c>
      <c r="O226" t="s">
        <v>313</v>
      </c>
      <c r="P226" t="s">
        <v>313</v>
      </c>
      <c r="Q226">
        <v>1</v>
      </c>
      <c r="W226">
        <v>0</v>
      </c>
      <c r="X226">
        <v>495072614</v>
      </c>
      <c r="Y226">
        <f t="shared" si="57"/>
        <v>0.11</v>
      </c>
      <c r="AA226">
        <v>0</v>
      </c>
      <c r="AB226">
        <v>560.73</v>
      </c>
      <c r="AC226">
        <v>477.98</v>
      </c>
      <c r="AD226">
        <v>0</v>
      </c>
      <c r="AE226">
        <v>0</v>
      </c>
      <c r="AF226">
        <v>560.73</v>
      </c>
      <c r="AG226">
        <v>477.98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0.11</v>
      </c>
      <c r="AU226" t="s">
        <v>3</v>
      </c>
      <c r="AV226">
        <v>1</v>
      </c>
      <c r="AW226">
        <v>2</v>
      </c>
      <c r="AX226">
        <v>312612938</v>
      </c>
      <c r="AY226">
        <v>1</v>
      </c>
      <c r="AZ226">
        <v>0</v>
      </c>
      <c r="BA226">
        <v>276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61.680300000000003</v>
      </c>
      <c r="BL226">
        <v>52.577800000000003</v>
      </c>
      <c r="BM226">
        <v>0</v>
      </c>
      <c r="BN226">
        <v>0</v>
      </c>
      <c r="BO226">
        <v>0.11</v>
      </c>
      <c r="BP226">
        <v>1</v>
      </c>
      <c r="BQ226">
        <v>0</v>
      </c>
      <c r="BR226">
        <v>61.680300000000003</v>
      </c>
      <c r="BS226">
        <v>52.577800000000003</v>
      </c>
      <c r="BT226">
        <v>0</v>
      </c>
      <c r="BU226">
        <v>0</v>
      </c>
      <c r="BV226">
        <v>0.11</v>
      </c>
      <c r="BW226">
        <v>1</v>
      </c>
      <c r="CV226">
        <v>0</v>
      </c>
      <c r="CW226">
        <f>ROUND(Y226*Source!I332*DO226,7)</f>
        <v>2.09</v>
      </c>
      <c r="CX226">
        <f>ROUND(Y226*Source!I332,7)</f>
        <v>2.09</v>
      </c>
      <c r="CY226">
        <f>AB226</f>
        <v>560.73</v>
      </c>
      <c r="CZ226">
        <f>AF226</f>
        <v>560.73</v>
      </c>
      <c r="DA226">
        <f>AJ226</f>
        <v>1</v>
      </c>
      <c r="DB226">
        <f t="shared" si="58"/>
        <v>61.68</v>
      </c>
      <c r="DC226">
        <f t="shared" si="59"/>
        <v>52.58</v>
      </c>
      <c r="DD226" t="s">
        <v>3</v>
      </c>
      <c r="DE226" t="s">
        <v>3</v>
      </c>
      <c r="DF226">
        <f t="shared" si="60"/>
        <v>0</v>
      </c>
      <c r="DG226">
        <f t="shared" si="56"/>
        <v>1171.93</v>
      </c>
      <c r="DH226">
        <f t="shared" si="52"/>
        <v>998.98</v>
      </c>
      <c r="DI226">
        <f t="shared" si="53"/>
        <v>0</v>
      </c>
      <c r="DJ226">
        <f>DG226+DH226</f>
        <v>2170.91</v>
      </c>
      <c r="DK226">
        <v>1</v>
      </c>
      <c r="DL226" t="s">
        <v>536</v>
      </c>
      <c r="DM226">
        <v>4</v>
      </c>
      <c r="DN226" t="s">
        <v>526</v>
      </c>
      <c r="DO226">
        <v>1</v>
      </c>
    </row>
    <row r="227" spans="1:119" x14ac:dyDescent="0.2">
      <c r="A227">
        <f>ROW(Source!A333)</f>
        <v>333</v>
      </c>
      <c r="B227">
        <v>312611130</v>
      </c>
      <c r="C227">
        <v>312612950</v>
      </c>
      <c r="D227">
        <v>277560257</v>
      </c>
      <c r="E227">
        <v>109</v>
      </c>
      <c r="F227">
        <v>1</v>
      </c>
      <c r="G227">
        <v>1</v>
      </c>
      <c r="H227">
        <v>1</v>
      </c>
      <c r="I227" t="s">
        <v>561</v>
      </c>
      <c r="J227" t="s">
        <v>3</v>
      </c>
      <c r="K227" t="s">
        <v>562</v>
      </c>
      <c r="L227">
        <v>1191</v>
      </c>
      <c r="N227">
        <v>1013</v>
      </c>
      <c r="O227" t="s">
        <v>526</v>
      </c>
      <c r="P227" t="s">
        <v>526</v>
      </c>
      <c r="Q227">
        <v>1</v>
      </c>
      <c r="W227">
        <v>0</v>
      </c>
      <c r="X227">
        <v>388411409</v>
      </c>
      <c r="Y227">
        <f t="shared" si="57"/>
        <v>0.41</v>
      </c>
      <c r="AA227">
        <v>0</v>
      </c>
      <c r="AB227">
        <v>0</v>
      </c>
      <c r="AC227">
        <v>0</v>
      </c>
      <c r="AD227">
        <v>406.64</v>
      </c>
      <c r="AE227">
        <v>0</v>
      </c>
      <c r="AF227">
        <v>0</v>
      </c>
      <c r="AG227">
        <v>0</v>
      </c>
      <c r="AH227">
        <v>406.64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0</v>
      </c>
      <c r="AQ227">
        <v>1</v>
      </c>
      <c r="AR227">
        <v>0</v>
      </c>
      <c r="AS227" t="s">
        <v>3</v>
      </c>
      <c r="AT227">
        <v>0.41</v>
      </c>
      <c r="AU227" t="s">
        <v>3</v>
      </c>
      <c r="AV227">
        <v>1</v>
      </c>
      <c r="AW227">
        <v>2</v>
      </c>
      <c r="AX227">
        <v>312612956</v>
      </c>
      <c r="AY227">
        <v>1</v>
      </c>
      <c r="AZ227">
        <v>0</v>
      </c>
      <c r="BA227">
        <v>277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166.72239999999999</v>
      </c>
      <c r="BN227">
        <v>0.41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166.72239999999999</v>
      </c>
      <c r="BU227">
        <v>0.41</v>
      </c>
      <c r="BV227">
        <v>0</v>
      </c>
      <c r="BW227">
        <v>1</v>
      </c>
      <c r="CU227">
        <f>ROUND(AT227*Source!I333*AH227*AL227,2)</f>
        <v>3167.73</v>
      </c>
      <c r="CV227">
        <f>ROUND(Y227*Source!I333,7)</f>
        <v>7.79</v>
      </c>
      <c r="CW227">
        <v>0</v>
      </c>
      <c r="CX227">
        <f>ROUND(Y227*Source!I333,7)</f>
        <v>7.79</v>
      </c>
      <c r="CY227">
        <f>AD227</f>
        <v>406.64</v>
      </c>
      <c r="CZ227">
        <f>AH227</f>
        <v>406.64</v>
      </c>
      <c r="DA227">
        <f>AL227</f>
        <v>1</v>
      </c>
      <c r="DB227">
        <f t="shared" si="58"/>
        <v>166.72</v>
      </c>
      <c r="DC227">
        <f t="shared" si="59"/>
        <v>0</v>
      </c>
      <c r="DD227" t="s">
        <v>3</v>
      </c>
      <c r="DE227" t="s">
        <v>3</v>
      </c>
      <c r="DF227">
        <f t="shared" si="60"/>
        <v>0</v>
      </c>
      <c r="DG227">
        <f t="shared" si="56"/>
        <v>0</v>
      </c>
      <c r="DH227">
        <f t="shared" si="52"/>
        <v>0</v>
      </c>
      <c r="DI227">
        <f t="shared" si="53"/>
        <v>3167.73</v>
      </c>
      <c r="DJ227">
        <f>DI227</f>
        <v>3167.73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ROW(Source!A333)</f>
        <v>333</v>
      </c>
      <c r="B228">
        <v>312611130</v>
      </c>
      <c r="C228">
        <v>312612950</v>
      </c>
      <c r="D228">
        <v>277560491</v>
      </c>
      <c r="E228">
        <v>109</v>
      </c>
      <c r="F228">
        <v>1</v>
      </c>
      <c r="G228">
        <v>1</v>
      </c>
      <c r="H228">
        <v>1</v>
      </c>
      <c r="I228" t="s">
        <v>527</v>
      </c>
      <c r="J228" t="s">
        <v>3</v>
      </c>
      <c r="K228" t="s">
        <v>528</v>
      </c>
      <c r="L228">
        <v>1191</v>
      </c>
      <c r="N228">
        <v>1013</v>
      </c>
      <c r="O228" t="s">
        <v>526</v>
      </c>
      <c r="P228" t="s">
        <v>526</v>
      </c>
      <c r="Q228">
        <v>1</v>
      </c>
      <c r="W228">
        <v>0</v>
      </c>
      <c r="X228">
        <v>-1417349443</v>
      </c>
      <c r="Y228">
        <f t="shared" si="57"/>
        <v>0.44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3</v>
      </c>
      <c r="AT228">
        <v>0.44</v>
      </c>
      <c r="AU228" t="s">
        <v>3</v>
      </c>
      <c r="AV228">
        <v>2</v>
      </c>
      <c r="AW228">
        <v>2</v>
      </c>
      <c r="AX228">
        <v>312612957</v>
      </c>
      <c r="AY228">
        <v>1</v>
      </c>
      <c r="AZ228">
        <v>0</v>
      </c>
      <c r="BA228">
        <v>278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ROUND(Y228*Source!I333,7)</f>
        <v>8.36</v>
      </c>
      <c r="CY228">
        <f>AD228</f>
        <v>0</v>
      </c>
      <c r="CZ228">
        <f>AH228</f>
        <v>0</v>
      </c>
      <c r="DA228">
        <f>AL228</f>
        <v>1</v>
      </c>
      <c r="DB228">
        <f t="shared" si="58"/>
        <v>0</v>
      </c>
      <c r="DC228">
        <f t="shared" si="59"/>
        <v>0</v>
      </c>
      <c r="DD228" t="s">
        <v>3</v>
      </c>
      <c r="DE228" t="s">
        <v>3</v>
      </c>
      <c r="DF228">
        <f t="shared" si="60"/>
        <v>0</v>
      </c>
      <c r="DG228">
        <f t="shared" si="56"/>
        <v>0</v>
      </c>
      <c r="DH228">
        <f t="shared" si="52"/>
        <v>0</v>
      </c>
      <c r="DI228">
        <f t="shared" si="53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ROW(Source!A333)</f>
        <v>333</v>
      </c>
      <c r="B229">
        <v>312611130</v>
      </c>
      <c r="C229">
        <v>312612950</v>
      </c>
      <c r="D229">
        <v>277944622</v>
      </c>
      <c r="E229">
        <v>1</v>
      </c>
      <c r="F229">
        <v>1</v>
      </c>
      <c r="G229">
        <v>1</v>
      </c>
      <c r="H229">
        <v>2</v>
      </c>
      <c r="I229" t="s">
        <v>529</v>
      </c>
      <c r="J229" t="s">
        <v>530</v>
      </c>
      <c r="K229" t="s">
        <v>531</v>
      </c>
      <c r="L229">
        <v>1368</v>
      </c>
      <c r="N229">
        <v>1011</v>
      </c>
      <c r="O229" t="s">
        <v>313</v>
      </c>
      <c r="P229" t="s">
        <v>313</v>
      </c>
      <c r="Q229">
        <v>1</v>
      </c>
      <c r="W229">
        <v>0</v>
      </c>
      <c r="X229">
        <v>-776243211</v>
      </c>
      <c r="Y229">
        <f t="shared" si="57"/>
        <v>0.22</v>
      </c>
      <c r="AA229">
        <v>0</v>
      </c>
      <c r="AB229">
        <v>1472.33</v>
      </c>
      <c r="AC229">
        <v>642.05999999999995</v>
      </c>
      <c r="AD229">
        <v>0</v>
      </c>
      <c r="AE229">
        <v>0</v>
      </c>
      <c r="AF229">
        <v>1472.33</v>
      </c>
      <c r="AG229">
        <v>642.05999999999995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0</v>
      </c>
      <c r="AQ229">
        <v>1</v>
      </c>
      <c r="AR229">
        <v>0</v>
      </c>
      <c r="AS229" t="s">
        <v>3</v>
      </c>
      <c r="AT229">
        <v>0.22</v>
      </c>
      <c r="AU229" t="s">
        <v>3</v>
      </c>
      <c r="AV229">
        <v>1</v>
      </c>
      <c r="AW229">
        <v>2</v>
      </c>
      <c r="AX229">
        <v>312612958</v>
      </c>
      <c r="AY229">
        <v>1</v>
      </c>
      <c r="AZ229">
        <v>0</v>
      </c>
      <c r="BA229">
        <v>279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323.9126</v>
      </c>
      <c r="BL229">
        <v>141.25319999999999</v>
      </c>
      <c r="BM229">
        <v>0</v>
      </c>
      <c r="BN229">
        <v>0</v>
      </c>
      <c r="BO229">
        <v>0.22</v>
      </c>
      <c r="BP229">
        <v>1</v>
      </c>
      <c r="BQ229">
        <v>0</v>
      </c>
      <c r="BR229">
        <v>323.9126</v>
      </c>
      <c r="BS229">
        <v>141.25319999999999</v>
      </c>
      <c r="BT229">
        <v>0</v>
      </c>
      <c r="BU229">
        <v>0</v>
      </c>
      <c r="BV229">
        <v>0.22</v>
      </c>
      <c r="BW229">
        <v>1</v>
      </c>
      <c r="CV229">
        <v>0</v>
      </c>
      <c r="CW229">
        <f>ROUND(Y229*Source!I333*DO229,7)</f>
        <v>4.18</v>
      </c>
      <c r="CX229">
        <f>ROUND(Y229*Source!I333,7)</f>
        <v>4.18</v>
      </c>
      <c r="CY229">
        <f>AB229</f>
        <v>1472.33</v>
      </c>
      <c r="CZ229">
        <f>AF229</f>
        <v>1472.33</v>
      </c>
      <c r="DA229">
        <f>AJ229</f>
        <v>1</v>
      </c>
      <c r="DB229">
        <f t="shared" si="58"/>
        <v>323.91000000000003</v>
      </c>
      <c r="DC229">
        <f t="shared" si="59"/>
        <v>141.25</v>
      </c>
      <c r="DD229" t="s">
        <v>3</v>
      </c>
      <c r="DE229" t="s">
        <v>3</v>
      </c>
      <c r="DF229">
        <f t="shared" si="60"/>
        <v>0</v>
      </c>
      <c r="DG229">
        <f t="shared" si="56"/>
        <v>6154.34</v>
      </c>
      <c r="DH229">
        <f t="shared" si="52"/>
        <v>2683.81</v>
      </c>
      <c r="DI229">
        <f t="shared" si="53"/>
        <v>0</v>
      </c>
      <c r="DJ229">
        <f>DG229+DH229</f>
        <v>8838.15</v>
      </c>
      <c r="DK229">
        <v>1</v>
      </c>
      <c r="DL229" t="s">
        <v>532</v>
      </c>
      <c r="DM229">
        <v>6</v>
      </c>
      <c r="DN229" t="s">
        <v>526</v>
      </c>
      <c r="DO229">
        <v>1</v>
      </c>
    </row>
    <row r="230" spans="1:119" x14ac:dyDescent="0.2">
      <c r="A230">
        <f>ROW(Source!A333)</f>
        <v>333</v>
      </c>
      <c r="B230">
        <v>312611130</v>
      </c>
      <c r="C230">
        <v>312612950</v>
      </c>
      <c r="D230">
        <v>277945900</v>
      </c>
      <c r="E230">
        <v>1</v>
      </c>
      <c r="F230">
        <v>1</v>
      </c>
      <c r="G230">
        <v>1</v>
      </c>
      <c r="H230">
        <v>2</v>
      </c>
      <c r="I230" t="s">
        <v>563</v>
      </c>
      <c r="J230" t="s">
        <v>564</v>
      </c>
      <c r="K230" t="s">
        <v>565</v>
      </c>
      <c r="L230">
        <v>1368</v>
      </c>
      <c r="N230">
        <v>1011</v>
      </c>
      <c r="O230" t="s">
        <v>313</v>
      </c>
      <c r="P230" t="s">
        <v>313</v>
      </c>
      <c r="Q230">
        <v>1</v>
      </c>
      <c r="W230">
        <v>0</v>
      </c>
      <c r="X230">
        <v>-2054013352</v>
      </c>
      <c r="Y230">
        <f t="shared" si="57"/>
        <v>0.22</v>
      </c>
      <c r="AA230">
        <v>0</v>
      </c>
      <c r="AB230">
        <v>12.95</v>
      </c>
      <c r="AC230">
        <v>0</v>
      </c>
      <c r="AD230">
        <v>0</v>
      </c>
      <c r="AE230">
        <v>0</v>
      </c>
      <c r="AF230">
        <v>12.95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0</v>
      </c>
      <c r="AQ230">
        <v>1</v>
      </c>
      <c r="AR230">
        <v>0</v>
      </c>
      <c r="AS230" t="s">
        <v>3</v>
      </c>
      <c r="AT230">
        <v>0.22</v>
      </c>
      <c r="AU230" t="s">
        <v>3</v>
      </c>
      <c r="AV230">
        <v>1</v>
      </c>
      <c r="AW230">
        <v>2</v>
      </c>
      <c r="AX230">
        <v>312612959</v>
      </c>
      <c r="AY230">
        <v>1</v>
      </c>
      <c r="AZ230">
        <v>0</v>
      </c>
      <c r="BA230">
        <v>280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2.8489999999999998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2.8489999999999998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f>ROUND(Y230*Source!I333*DO230,7)</f>
        <v>0</v>
      </c>
      <c r="CX230">
        <f>ROUND(Y230*Source!I333,7)</f>
        <v>4.18</v>
      </c>
      <c r="CY230">
        <f>AB230</f>
        <v>12.95</v>
      </c>
      <c r="CZ230">
        <f>AF230</f>
        <v>12.95</v>
      </c>
      <c r="DA230">
        <f>AJ230</f>
        <v>1</v>
      </c>
      <c r="DB230">
        <f t="shared" si="58"/>
        <v>2.85</v>
      </c>
      <c r="DC230">
        <f t="shared" si="59"/>
        <v>0</v>
      </c>
      <c r="DD230" t="s">
        <v>3</v>
      </c>
      <c r="DE230" t="s">
        <v>3</v>
      </c>
      <c r="DF230">
        <f t="shared" si="60"/>
        <v>0</v>
      </c>
      <c r="DG230">
        <f t="shared" si="56"/>
        <v>54.13</v>
      </c>
      <c r="DH230">
        <f t="shared" si="52"/>
        <v>0</v>
      </c>
      <c r="DI230">
        <f t="shared" si="53"/>
        <v>0</v>
      </c>
      <c r="DJ230">
        <f>DG230+DH230</f>
        <v>54.13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ROW(Source!A333)</f>
        <v>333</v>
      </c>
      <c r="B231">
        <v>312611130</v>
      </c>
      <c r="C231">
        <v>312612950</v>
      </c>
      <c r="D231">
        <v>277945921</v>
      </c>
      <c r="E231">
        <v>1</v>
      </c>
      <c r="F231">
        <v>1</v>
      </c>
      <c r="G231">
        <v>1</v>
      </c>
      <c r="H231">
        <v>2</v>
      </c>
      <c r="I231" t="s">
        <v>566</v>
      </c>
      <c r="J231" t="s">
        <v>567</v>
      </c>
      <c r="K231" t="s">
        <v>568</v>
      </c>
      <c r="L231">
        <v>1368</v>
      </c>
      <c r="N231">
        <v>1011</v>
      </c>
      <c r="O231" t="s">
        <v>313</v>
      </c>
      <c r="P231" t="s">
        <v>313</v>
      </c>
      <c r="Q231">
        <v>1</v>
      </c>
      <c r="W231">
        <v>0</v>
      </c>
      <c r="X231">
        <v>495072614</v>
      </c>
      <c r="Y231">
        <f t="shared" si="57"/>
        <v>0.22</v>
      </c>
      <c r="AA231">
        <v>0</v>
      </c>
      <c r="AB231">
        <v>560.73</v>
      </c>
      <c r="AC231">
        <v>477.98</v>
      </c>
      <c r="AD231">
        <v>0</v>
      </c>
      <c r="AE231">
        <v>0</v>
      </c>
      <c r="AF231">
        <v>560.73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0</v>
      </c>
      <c r="AQ231">
        <v>1</v>
      </c>
      <c r="AR231">
        <v>0</v>
      </c>
      <c r="AS231" t="s">
        <v>3</v>
      </c>
      <c r="AT231">
        <v>0.22</v>
      </c>
      <c r="AU231" t="s">
        <v>3</v>
      </c>
      <c r="AV231">
        <v>1</v>
      </c>
      <c r="AW231">
        <v>2</v>
      </c>
      <c r="AX231">
        <v>312612960</v>
      </c>
      <c r="AY231">
        <v>1</v>
      </c>
      <c r="AZ231">
        <v>0</v>
      </c>
      <c r="BA231">
        <v>281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123.36060000000001</v>
      </c>
      <c r="BL231">
        <v>105.15560000000001</v>
      </c>
      <c r="BM231">
        <v>0</v>
      </c>
      <c r="BN231">
        <v>0</v>
      </c>
      <c r="BO231">
        <v>0.22</v>
      </c>
      <c r="BP231">
        <v>1</v>
      </c>
      <c r="BQ231">
        <v>0</v>
      </c>
      <c r="BR231">
        <v>123.36060000000001</v>
      </c>
      <c r="BS231">
        <v>105.15560000000001</v>
      </c>
      <c r="BT231">
        <v>0</v>
      </c>
      <c r="BU231">
        <v>0</v>
      </c>
      <c r="BV231">
        <v>0.22</v>
      </c>
      <c r="BW231">
        <v>1</v>
      </c>
      <c r="CV231">
        <v>0</v>
      </c>
      <c r="CW231">
        <f>ROUND(Y231*Source!I333*DO231,7)</f>
        <v>4.18</v>
      </c>
      <c r="CX231">
        <f>ROUND(Y231*Source!I333,7)</f>
        <v>4.18</v>
      </c>
      <c r="CY231">
        <f>AB231</f>
        <v>560.73</v>
      </c>
      <c r="CZ231">
        <f>AF231</f>
        <v>560.73</v>
      </c>
      <c r="DA231">
        <f>AJ231</f>
        <v>1</v>
      </c>
      <c r="DB231">
        <f t="shared" si="58"/>
        <v>123.36</v>
      </c>
      <c r="DC231">
        <f t="shared" si="59"/>
        <v>105.16</v>
      </c>
      <c r="DD231" t="s">
        <v>3</v>
      </c>
      <c r="DE231" t="s">
        <v>3</v>
      </c>
      <c r="DF231">
        <f t="shared" si="60"/>
        <v>0</v>
      </c>
      <c r="DG231">
        <f t="shared" si="56"/>
        <v>2343.85</v>
      </c>
      <c r="DH231">
        <f t="shared" si="52"/>
        <v>1997.96</v>
      </c>
      <c r="DI231">
        <f t="shared" si="53"/>
        <v>0</v>
      </c>
      <c r="DJ231">
        <f>DG231+DH231</f>
        <v>4341.8099999999995</v>
      </c>
      <c r="DK231">
        <v>1</v>
      </c>
      <c r="DL231" t="s">
        <v>536</v>
      </c>
      <c r="DM231">
        <v>4</v>
      </c>
      <c r="DN231" t="s">
        <v>526</v>
      </c>
      <c r="DO231">
        <v>1</v>
      </c>
    </row>
    <row r="232" spans="1:119" x14ac:dyDescent="0.2">
      <c r="A232">
        <f>ROW(Source!A334)</f>
        <v>334</v>
      </c>
      <c r="B232">
        <v>312611130</v>
      </c>
      <c r="C232">
        <v>312612961</v>
      </c>
      <c r="D232">
        <v>277560257</v>
      </c>
      <c r="E232">
        <v>109</v>
      </c>
      <c r="F232">
        <v>1</v>
      </c>
      <c r="G232">
        <v>1</v>
      </c>
      <c r="H232">
        <v>1</v>
      </c>
      <c r="I232" t="s">
        <v>561</v>
      </c>
      <c r="J232" t="s">
        <v>3</v>
      </c>
      <c r="K232" t="s">
        <v>562</v>
      </c>
      <c r="L232">
        <v>1191</v>
      </c>
      <c r="N232">
        <v>1013</v>
      </c>
      <c r="O232" t="s">
        <v>526</v>
      </c>
      <c r="P232" t="s">
        <v>526</v>
      </c>
      <c r="Q232">
        <v>1</v>
      </c>
      <c r="W232">
        <v>0</v>
      </c>
      <c r="X232">
        <v>388411409</v>
      </c>
      <c r="Y232">
        <f t="shared" si="57"/>
        <v>0.25</v>
      </c>
      <c r="AA232">
        <v>0</v>
      </c>
      <c r="AB232">
        <v>0</v>
      </c>
      <c r="AC232">
        <v>0</v>
      </c>
      <c r="AD232">
        <v>406.64</v>
      </c>
      <c r="AE232">
        <v>0</v>
      </c>
      <c r="AF232">
        <v>0</v>
      </c>
      <c r="AG232">
        <v>0</v>
      </c>
      <c r="AH232">
        <v>406.64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0.25</v>
      </c>
      <c r="AU232" t="s">
        <v>3</v>
      </c>
      <c r="AV232">
        <v>1</v>
      </c>
      <c r="AW232">
        <v>2</v>
      </c>
      <c r="AX232">
        <v>312612966</v>
      </c>
      <c r="AY232">
        <v>1</v>
      </c>
      <c r="AZ232">
        <v>0</v>
      </c>
      <c r="BA232">
        <v>282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101.66</v>
      </c>
      <c r="BN232">
        <v>0.25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101.66</v>
      </c>
      <c r="BU232">
        <v>0.25</v>
      </c>
      <c r="BV232">
        <v>0</v>
      </c>
      <c r="BW232">
        <v>1</v>
      </c>
      <c r="CU232">
        <f>ROUND(AT232*Source!I334*AH232*AL232,2)</f>
        <v>1321.58</v>
      </c>
      <c r="CV232">
        <f>ROUND(Y232*Source!I334,7)</f>
        <v>3.25</v>
      </c>
      <c r="CW232">
        <v>0</v>
      </c>
      <c r="CX232">
        <f>ROUND(Y232*Source!I334,7)</f>
        <v>3.25</v>
      </c>
      <c r="CY232">
        <f>AD232</f>
        <v>406.64</v>
      </c>
      <c r="CZ232">
        <f>AH232</f>
        <v>406.64</v>
      </c>
      <c r="DA232">
        <f>AL232</f>
        <v>1</v>
      </c>
      <c r="DB232">
        <f t="shared" si="58"/>
        <v>101.66</v>
      </c>
      <c r="DC232">
        <f t="shared" si="59"/>
        <v>0</v>
      </c>
      <c r="DD232" t="s">
        <v>3</v>
      </c>
      <c r="DE232" t="s">
        <v>3</v>
      </c>
      <c r="DF232">
        <f t="shared" si="60"/>
        <v>0</v>
      </c>
      <c r="DG232">
        <f t="shared" si="56"/>
        <v>0</v>
      </c>
      <c r="DH232">
        <f t="shared" si="52"/>
        <v>0</v>
      </c>
      <c r="DI232">
        <f t="shared" si="53"/>
        <v>1321.58</v>
      </c>
      <c r="DJ232">
        <f>DI232</f>
        <v>1321.58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ROW(Source!A334)</f>
        <v>334</v>
      </c>
      <c r="B233">
        <v>312611130</v>
      </c>
      <c r="C233">
        <v>312612961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527</v>
      </c>
      <c r="J233" t="s">
        <v>3</v>
      </c>
      <c r="K233" t="s">
        <v>528</v>
      </c>
      <c r="L233">
        <v>1191</v>
      </c>
      <c r="N233">
        <v>1013</v>
      </c>
      <c r="O233" t="s">
        <v>526</v>
      </c>
      <c r="P233" t="s">
        <v>526</v>
      </c>
      <c r="Q233">
        <v>1</v>
      </c>
      <c r="W233">
        <v>0</v>
      </c>
      <c r="X233">
        <v>-1417349443</v>
      </c>
      <c r="Y233">
        <f t="shared" si="57"/>
        <v>0.14000000000000001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3</v>
      </c>
      <c r="AV233">
        <v>2</v>
      </c>
      <c r="AW233">
        <v>2</v>
      </c>
      <c r="AX233">
        <v>312612967</v>
      </c>
      <c r="AY233">
        <v>1</v>
      </c>
      <c r="AZ233">
        <v>0</v>
      </c>
      <c r="BA233">
        <v>283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ROUND(Y233*Source!I334,7)</f>
        <v>1.82</v>
      </c>
      <c r="CY233">
        <f>AD233</f>
        <v>0</v>
      </c>
      <c r="CZ233">
        <f>AH233</f>
        <v>0</v>
      </c>
      <c r="DA233">
        <f>AL233</f>
        <v>1</v>
      </c>
      <c r="DB233">
        <f t="shared" si="58"/>
        <v>0</v>
      </c>
      <c r="DC233">
        <f t="shared" si="59"/>
        <v>0</v>
      </c>
      <c r="DD233" t="s">
        <v>3</v>
      </c>
      <c r="DE233" t="s">
        <v>3</v>
      </c>
      <c r="DF233">
        <f t="shared" si="60"/>
        <v>0</v>
      </c>
      <c r="DG233">
        <f t="shared" si="56"/>
        <v>0</v>
      </c>
      <c r="DH233">
        <f t="shared" si="52"/>
        <v>0</v>
      </c>
      <c r="DI233">
        <f t="shared" si="53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ROW(Source!A334)</f>
        <v>334</v>
      </c>
      <c r="B234">
        <v>312611130</v>
      </c>
      <c r="C234">
        <v>312612961</v>
      </c>
      <c r="D234">
        <v>277945900</v>
      </c>
      <c r="E234">
        <v>1</v>
      </c>
      <c r="F234">
        <v>1</v>
      </c>
      <c r="G234">
        <v>1</v>
      </c>
      <c r="H234">
        <v>2</v>
      </c>
      <c r="I234" t="s">
        <v>563</v>
      </c>
      <c r="J234" t="s">
        <v>564</v>
      </c>
      <c r="K234" t="s">
        <v>565</v>
      </c>
      <c r="L234">
        <v>1368</v>
      </c>
      <c r="N234">
        <v>1011</v>
      </c>
      <c r="O234" t="s">
        <v>313</v>
      </c>
      <c r="P234" t="s">
        <v>313</v>
      </c>
      <c r="Q234">
        <v>1</v>
      </c>
      <c r="W234">
        <v>0</v>
      </c>
      <c r="X234">
        <v>-2054013352</v>
      </c>
      <c r="Y234">
        <f t="shared" si="57"/>
        <v>0.14000000000000001</v>
      </c>
      <c r="AA234">
        <v>0</v>
      </c>
      <c r="AB234">
        <v>12.95</v>
      </c>
      <c r="AC234">
        <v>0</v>
      </c>
      <c r="AD234">
        <v>0</v>
      </c>
      <c r="AE234">
        <v>0</v>
      </c>
      <c r="AF234">
        <v>12.95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3</v>
      </c>
      <c r="AV234">
        <v>1</v>
      </c>
      <c r="AW234">
        <v>2</v>
      </c>
      <c r="AX234">
        <v>312612968</v>
      </c>
      <c r="AY234">
        <v>1</v>
      </c>
      <c r="AZ234">
        <v>0</v>
      </c>
      <c r="BA234">
        <v>284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1.8130000000000002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1.8130000000000002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f>ROUND(Y234*Source!I334*DO234,7)</f>
        <v>0</v>
      </c>
      <c r="CX234">
        <f>ROUND(Y234*Source!I334,7)</f>
        <v>1.82</v>
      </c>
      <c r="CY234">
        <f>AB234</f>
        <v>12.95</v>
      </c>
      <c r="CZ234">
        <f>AF234</f>
        <v>12.95</v>
      </c>
      <c r="DA234">
        <f>AJ234</f>
        <v>1</v>
      </c>
      <c r="DB234">
        <f t="shared" si="58"/>
        <v>1.81</v>
      </c>
      <c r="DC234">
        <f t="shared" si="59"/>
        <v>0</v>
      </c>
      <c r="DD234" t="s">
        <v>3</v>
      </c>
      <c r="DE234" t="s">
        <v>3</v>
      </c>
      <c r="DF234">
        <f t="shared" si="60"/>
        <v>0</v>
      </c>
      <c r="DG234">
        <f t="shared" si="56"/>
        <v>23.57</v>
      </c>
      <c r="DH234">
        <f t="shared" si="52"/>
        <v>0</v>
      </c>
      <c r="DI234">
        <f t="shared" si="53"/>
        <v>0</v>
      </c>
      <c r="DJ234">
        <f>DG234+DH234</f>
        <v>23.57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ROW(Source!A334)</f>
        <v>334</v>
      </c>
      <c r="B235">
        <v>312611130</v>
      </c>
      <c r="C235">
        <v>312612961</v>
      </c>
      <c r="D235">
        <v>277945921</v>
      </c>
      <c r="E235">
        <v>1</v>
      </c>
      <c r="F235">
        <v>1</v>
      </c>
      <c r="G235">
        <v>1</v>
      </c>
      <c r="H235">
        <v>2</v>
      </c>
      <c r="I235" t="s">
        <v>566</v>
      </c>
      <c r="J235" t="s">
        <v>567</v>
      </c>
      <c r="K235" t="s">
        <v>568</v>
      </c>
      <c r="L235">
        <v>1368</v>
      </c>
      <c r="N235">
        <v>1011</v>
      </c>
      <c r="O235" t="s">
        <v>313</v>
      </c>
      <c r="P235" t="s">
        <v>313</v>
      </c>
      <c r="Q235">
        <v>1</v>
      </c>
      <c r="W235">
        <v>0</v>
      </c>
      <c r="X235">
        <v>495072614</v>
      </c>
      <c r="Y235">
        <f t="shared" si="57"/>
        <v>0.14000000000000001</v>
      </c>
      <c r="AA235">
        <v>0</v>
      </c>
      <c r="AB235">
        <v>560.73</v>
      </c>
      <c r="AC235">
        <v>477.98</v>
      </c>
      <c r="AD235">
        <v>0</v>
      </c>
      <c r="AE235">
        <v>0</v>
      </c>
      <c r="AF235">
        <v>560.73</v>
      </c>
      <c r="AG235">
        <v>477.98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0.14000000000000001</v>
      </c>
      <c r="AU235" t="s">
        <v>3</v>
      </c>
      <c r="AV235">
        <v>1</v>
      </c>
      <c r="AW235">
        <v>2</v>
      </c>
      <c r="AX235">
        <v>312612969</v>
      </c>
      <c r="AY235">
        <v>1</v>
      </c>
      <c r="AZ235">
        <v>0</v>
      </c>
      <c r="BA235">
        <v>285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78.502200000000016</v>
      </c>
      <c r="BL235">
        <v>66.917200000000008</v>
      </c>
      <c r="BM235">
        <v>0</v>
      </c>
      <c r="BN235">
        <v>0</v>
      </c>
      <c r="BO235">
        <v>0.14000000000000001</v>
      </c>
      <c r="BP235">
        <v>1</v>
      </c>
      <c r="BQ235">
        <v>0</v>
      </c>
      <c r="BR235">
        <v>78.502200000000016</v>
      </c>
      <c r="BS235">
        <v>66.917200000000008</v>
      </c>
      <c r="BT235">
        <v>0</v>
      </c>
      <c r="BU235">
        <v>0</v>
      </c>
      <c r="BV235">
        <v>0.14000000000000001</v>
      </c>
      <c r="BW235">
        <v>1</v>
      </c>
      <c r="CV235">
        <v>0</v>
      </c>
      <c r="CW235">
        <f>ROUND(Y235*Source!I334*DO235,7)</f>
        <v>1.82</v>
      </c>
      <c r="CX235">
        <f>ROUND(Y235*Source!I334,7)</f>
        <v>1.82</v>
      </c>
      <c r="CY235">
        <f>AB235</f>
        <v>560.73</v>
      </c>
      <c r="CZ235">
        <f>AF235</f>
        <v>560.73</v>
      </c>
      <c r="DA235">
        <f>AJ235</f>
        <v>1</v>
      </c>
      <c r="DB235">
        <f t="shared" si="58"/>
        <v>78.5</v>
      </c>
      <c r="DC235">
        <f t="shared" si="59"/>
        <v>66.92</v>
      </c>
      <c r="DD235" t="s">
        <v>3</v>
      </c>
      <c r="DE235" t="s">
        <v>3</v>
      </c>
      <c r="DF235">
        <f t="shared" si="60"/>
        <v>0</v>
      </c>
      <c r="DG235">
        <f t="shared" si="56"/>
        <v>1020.53</v>
      </c>
      <c r="DH235">
        <f t="shared" si="52"/>
        <v>869.92</v>
      </c>
      <c r="DI235">
        <f t="shared" si="53"/>
        <v>0</v>
      </c>
      <c r="DJ235">
        <f>DG235+DH235</f>
        <v>1890.4499999999998</v>
      </c>
      <c r="DK235">
        <v>1</v>
      </c>
      <c r="DL235" t="s">
        <v>536</v>
      </c>
      <c r="DM235">
        <v>4</v>
      </c>
      <c r="DN235" t="s">
        <v>526</v>
      </c>
      <c r="DO235">
        <v>1</v>
      </c>
    </row>
    <row r="236" spans="1:119" x14ac:dyDescent="0.2">
      <c r="A236">
        <f>ROW(Source!A335)</f>
        <v>335</v>
      </c>
      <c r="B236">
        <v>312611130</v>
      </c>
      <c r="C236">
        <v>312612970</v>
      </c>
      <c r="D236">
        <v>277560257</v>
      </c>
      <c r="E236">
        <v>109</v>
      </c>
      <c r="F236">
        <v>1</v>
      </c>
      <c r="G236">
        <v>1</v>
      </c>
      <c r="H236">
        <v>1</v>
      </c>
      <c r="I236" t="s">
        <v>561</v>
      </c>
      <c r="J236" t="s">
        <v>3</v>
      </c>
      <c r="K236" t="s">
        <v>562</v>
      </c>
      <c r="L236">
        <v>1191</v>
      </c>
      <c r="N236">
        <v>1013</v>
      </c>
      <c r="O236" t="s">
        <v>526</v>
      </c>
      <c r="P236" t="s">
        <v>526</v>
      </c>
      <c r="Q236">
        <v>1</v>
      </c>
      <c r="W236">
        <v>0</v>
      </c>
      <c r="X236">
        <v>388411409</v>
      </c>
      <c r="Y236">
        <f t="shared" si="57"/>
        <v>0.3</v>
      </c>
      <c r="AA236">
        <v>0</v>
      </c>
      <c r="AB236">
        <v>0</v>
      </c>
      <c r="AC236">
        <v>0</v>
      </c>
      <c r="AD236">
        <v>406.64</v>
      </c>
      <c r="AE236">
        <v>0</v>
      </c>
      <c r="AF236">
        <v>0</v>
      </c>
      <c r="AG236">
        <v>0</v>
      </c>
      <c r="AH236">
        <v>406.64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0.3</v>
      </c>
      <c r="AU236" t="s">
        <v>3</v>
      </c>
      <c r="AV236">
        <v>1</v>
      </c>
      <c r="AW236">
        <v>2</v>
      </c>
      <c r="AX236">
        <v>312612975</v>
      </c>
      <c r="AY236">
        <v>1</v>
      </c>
      <c r="AZ236">
        <v>0</v>
      </c>
      <c r="BA236">
        <v>286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121.99199999999999</v>
      </c>
      <c r="BN236">
        <v>0.3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121.99199999999999</v>
      </c>
      <c r="BU236">
        <v>0.3</v>
      </c>
      <c r="BV236">
        <v>0</v>
      </c>
      <c r="BW236">
        <v>1</v>
      </c>
      <c r="CU236">
        <f>ROUND(AT236*Source!I335*AH236*AL236,2)</f>
        <v>365.98</v>
      </c>
      <c r="CV236">
        <f>ROUND(Y236*Source!I335,7)</f>
        <v>0.9</v>
      </c>
      <c r="CW236">
        <v>0</v>
      </c>
      <c r="CX236">
        <f>ROUND(Y236*Source!I335,7)</f>
        <v>0.9</v>
      </c>
      <c r="CY236">
        <f>AD236</f>
        <v>406.64</v>
      </c>
      <c r="CZ236">
        <f>AH236</f>
        <v>406.64</v>
      </c>
      <c r="DA236">
        <f>AL236</f>
        <v>1</v>
      </c>
      <c r="DB236">
        <f t="shared" si="58"/>
        <v>121.99</v>
      </c>
      <c r="DC236">
        <f t="shared" si="59"/>
        <v>0</v>
      </c>
      <c r="DD236" t="s">
        <v>3</v>
      </c>
      <c r="DE236" t="s">
        <v>3</v>
      </c>
      <c r="DF236">
        <f t="shared" si="60"/>
        <v>0</v>
      </c>
      <c r="DG236">
        <f t="shared" si="56"/>
        <v>0</v>
      </c>
      <c r="DH236">
        <f t="shared" si="52"/>
        <v>0</v>
      </c>
      <c r="DI236">
        <f t="shared" si="53"/>
        <v>365.98</v>
      </c>
      <c r="DJ236">
        <f>DI236</f>
        <v>365.98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ROW(Source!A335)</f>
        <v>335</v>
      </c>
      <c r="B237">
        <v>312611130</v>
      </c>
      <c r="C237">
        <v>312612970</v>
      </c>
      <c r="D237">
        <v>277560491</v>
      </c>
      <c r="E237">
        <v>109</v>
      </c>
      <c r="F237">
        <v>1</v>
      </c>
      <c r="G237">
        <v>1</v>
      </c>
      <c r="H237">
        <v>1</v>
      </c>
      <c r="I237" t="s">
        <v>527</v>
      </c>
      <c r="J237" t="s">
        <v>3</v>
      </c>
      <c r="K237" t="s">
        <v>528</v>
      </c>
      <c r="L237">
        <v>1191</v>
      </c>
      <c r="N237">
        <v>1013</v>
      </c>
      <c r="O237" t="s">
        <v>526</v>
      </c>
      <c r="P237" t="s">
        <v>526</v>
      </c>
      <c r="Q237">
        <v>1</v>
      </c>
      <c r="W237">
        <v>0</v>
      </c>
      <c r="X237">
        <v>-1417349443</v>
      </c>
      <c r="Y237">
        <f t="shared" si="57"/>
        <v>0.16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3</v>
      </c>
      <c r="AV237">
        <v>2</v>
      </c>
      <c r="AW237">
        <v>2</v>
      </c>
      <c r="AX237">
        <v>312612976</v>
      </c>
      <c r="AY237">
        <v>1</v>
      </c>
      <c r="AZ237">
        <v>0</v>
      </c>
      <c r="BA237">
        <v>287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ROUND(Y237*Source!I335,7)</f>
        <v>0.48</v>
      </c>
      <c r="CY237">
        <f>AD237</f>
        <v>0</v>
      </c>
      <c r="CZ237">
        <f>AH237</f>
        <v>0</v>
      </c>
      <c r="DA237">
        <f>AL237</f>
        <v>1</v>
      </c>
      <c r="DB237">
        <f t="shared" si="58"/>
        <v>0</v>
      </c>
      <c r="DC237">
        <f t="shared" si="59"/>
        <v>0</v>
      </c>
      <c r="DD237" t="s">
        <v>3</v>
      </c>
      <c r="DE237" t="s">
        <v>3</v>
      </c>
      <c r="DF237">
        <f t="shared" si="60"/>
        <v>0</v>
      </c>
      <c r="DG237">
        <f t="shared" si="56"/>
        <v>0</v>
      </c>
      <c r="DH237">
        <f t="shared" si="52"/>
        <v>0</v>
      </c>
      <c r="DI237">
        <f t="shared" si="53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ROW(Source!A335)</f>
        <v>335</v>
      </c>
      <c r="B238">
        <v>312611130</v>
      </c>
      <c r="C238">
        <v>312612970</v>
      </c>
      <c r="D238">
        <v>277945900</v>
      </c>
      <c r="E238">
        <v>1</v>
      </c>
      <c r="F238">
        <v>1</v>
      </c>
      <c r="G238">
        <v>1</v>
      </c>
      <c r="H238">
        <v>2</v>
      </c>
      <c r="I238" t="s">
        <v>563</v>
      </c>
      <c r="J238" t="s">
        <v>564</v>
      </c>
      <c r="K238" t="s">
        <v>565</v>
      </c>
      <c r="L238">
        <v>1368</v>
      </c>
      <c r="N238">
        <v>1011</v>
      </c>
      <c r="O238" t="s">
        <v>313</v>
      </c>
      <c r="P238" t="s">
        <v>313</v>
      </c>
      <c r="Q238">
        <v>1</v>
      </c>
      <c r="W238">
        <v>0</v>
      </c>
      <c r="X238">
        <v>-2054013352</v>
      </c>
      <c r="Y238">
        <f t="shared" si="57"/>
        <v>0.16</v>
      </c>
      <c r="AA238">
        <v>0</v>
      </c>
      <c r="AB238">
        <v>12.95</v>
      </c>
      <c r="AC238">
        <v>0</v>
      </c>
      <c r="AD238">
        <v>0</v>
      </c>
      <c r="AE238">
        <v>0</v>
      </c>
      <c r="AF238">
        <v>12.95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3</v>
      </c>
      <c r="AV238">
        <v>1</v>
      </c>
      <c r="AW238">
        <v>2</v>
      </c>
      <c r="AX238">
        <v>312612977</v>
      </c>
      <c r="AY238">
        <v>1</v>
      </c>
      <c r="AZ238">
        <v>0</v>
      </c>
      <c r="BA238">
        <v>288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2.0720000000000001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2.0720000000000001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f>ROUND(Y238*Source!I335*DO238,7)</f>
        <v>0</v>
      </c>
      <c r="CX238">
        <f>ROUND(Y238*Source!I335,7)</f>
        <v>0.48</v>
      </c>
      <c r="CY238">
        <f>AB238</f>
        <v>12.95</v>
      </c>
      <c r="CZ238">
        <f>AF238</f>
        <v>12.95</v>
      </c>
      <c r="DA238">
        <f>AJ238</f>
        <v>1</v>
      </c>
      <c r="DB238">
        <f t="shared" si="58"/>
        <v>2.0699999999999998</v>
      </c>
      <c r="DC238">
        <f t="shared" si="59"/>
        <v>0</v>
      </c>
      <c r="DD238" t="s">
        <v>3</v>
      </c>
      <c r="DE238" t="s">
        <v>3</v>
      </c>
      <c r="DF238">
        <f t="shared" si="60"/>
        <v>0</v>
      </c>
      <c r="DG238">
        <f t="shared" si="56"/>
        <v>6.22</v>
      </c>
      <c r="DH238">
        <f t="shared" si="52"/>
        <v>0</v>
      </c>
      <c r="DI238">
        <f t="shared" si="53"/>
        <v>0</v>
      </c>
      <c r="DJ238">
        <f>DG238+DH238</f>
        <v>6.22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ROW(Source!A335)</f>
        <v>335</v>
      </c>
      <c r="B239">
        <v>312611130</v>
      </c>
      <c r="C239">
        <v>312612970</v>
      </c>
      <c r="D239">
        <v>277945921</v>
      </c>
      <c r="E239">
        <v>1</v>
      </c>
      <c r="F239">
        <v>1</v>
      </c>
      <c r="G239">
        <v>1</v>
      </c>
      <c r="H239">
        <v>2</v>
      </c>
      <c r="I239" t="s">
        <v>566</v>
      </c>
      <c r="J239" t="s">
        <v>567</v>
      </c>
      <c r="K239" t="s">
        <v>568</v>
      </c>
      <c r="L239">
        <v>1368</v>
      </c>
      <c r="N239">
        <v>1011</v>
      </c>
      <c r="O239" t="s">
        <v>313</v>
      </c>
      <c r="P239" t="s">
        <v>313</v>
      </c>
      <c r="Q239">
        <v>1</v>
      </c>
      <c r="W239">
        <v>0</v>
      </c>
      <c r="X239">
        <v>495072614</v>
      </c>
      <c r="Y239">
        <f t="shared" si="57"/>
        <v>0.16</v>
      </c>
      <c r="AA239">
        <v>0</v>
      </c>
      <c r="AB239">
        <v>560.73</v>
      </c>
      <c r="AC239">
        <v>477.98</v>
      </c>
      <c r="AD239">
        <v>0</v>
      </c>
      <c r="AE239">
        <v>0</v>
      </c>
      <c r="AF239">
        <v>560.73</v>
      </c>
      <c r="AG239">
        <v>477.98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0.16</v>
      </c>
      <c r="AU239" t="s">
        <v>3</v>
      </c>
      <c r="AV239">
        <v>1</v>
      </c>
      <c r="AW239">
        <v>2</v>
      </c>
      <c r="AX239">
        <v>312612978</v>
      </c>
      <c r="AY239">
        <v>1</v>
      </c>
      <c r="AZ239">
        <v>0</v>
      </c>
      <c r="BA239">
        <v>289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89.716800000000006</v>
      </c>
      <c r="BL239">
        <v>76.476800000000011</v>
      </c>
      <c r="BM239">
        <v>0</v>
      </c>
      <c r="BN239">
        <v>0</v>
      </c>
      <c r="BO239">
        <v>0.16</v>
      </c>
      <c r="BP239">
        <v>1</v>
      </c>
      <c r="BQ239">
        <v>0</v>
      </c>
      <c r="BR239">
        <v>89.716800000000006</v>
      </c>
      <c r="BS239">
        <v>76.476800000000011</v>
      </c>
      <c r="BT239">
        <v>0</v>
      </c>
      <c r="BU239">
        <v>0</v>
      </c>
      <c r="BV239">
        <v>0.16</v>
      </c>
      <c r="BW239">
        <v>1</v>
      </c>
      <c r="CV239">
        <v>0</v>
      </c>
      <c r="CW239">
        <f>ROUND(Y239*Source!I335*DO239,7)</f>
        <v>0.48</v>
      </c>
      <c r="CX239">
        <f>ROUND(Y239*Source!I335,7)</f>
        <v>0.48</v>
      </c>
      <c r="CY239">
        <f>AB239</f>
        <v>560.73</v>
      </c>
      <c r="CZ239">
        <f>AF239</f>
        <v>560.73</v>
      </c>
      <c r="DA239">
        <f>AJ239</f>
        <v>1</v>
      </c>
      <c r="DB239">
        <f t="shared" si="58"/>
        <v>89.72</v>
      </c>
      <c r="DC239">
        <f t="shared" si="59"/>
        <v>76.48</v>
      </c>
      <c r="DD239" t="s">
        <v>3</v>
      </c>
      <c r="DE239" t="s">
        <v>3</v>
      </c>
      <c r="DF239">
        <f t="shared" si="60"/>
        <v>0</v>
      </c>
      <c r="DG239">
        <f t="shared" si="56"/>
        <v>269.14999999999998</v>
      </c>
      <c r="DH239">
        <f t="shared" si="52"/>
        <v>229.43</v>
      </c>
      <c r="DI239">
        <f t="shared" si="53"/>
        <v>0</v>
      </c>
      <c r="DJ239">
        <f>DG239+DH239</f>
        <v>498.58</v>
      </c>
      <c r="DK239">
        <v>1</v>
      </c>
      <c r="DL239" t="s">
        <v>536</v>
      </c>
      <c r="DM239">
        <v>4</v>
      </c>
      <c r="DN239" t="s">
        <v>526</v>
      </c>
      <c r="DO239">
        <v>1</v>
      </c>
    </row>
    <row r="240" spans="1:119" x14ac:dyDescent="0.2">
      <c r="A240">
        <f>ROW(Source!A377)</f>
        <v>377</v>
      </c>
      <c r="B240">
        <v>312611130</v>
      </c>
      <c r="C240">
        <v>312612985</v>
      </c>
      <c r="D240">
        <v>277560272</v>
      </c>
      <c r="E240">
        <v>109</v>
      </c>
      <c r="F240">
        <v>1</v>
      </c>
      <c r="G240">
        <v>1</v>
      </c>
      <c r="H240">
        <v>1</v>
      </c>
      <c r="I240" t="s">
        <v>609</v>
      </c>
      <c r="J240" t="s">
        <v>3</v>
      </c>
      <c r="K240" t="s">
        <v>610</v>
      </c>
      <c r="L240">
        <v>1191</v>
      </c>
      <c r="N240">
        <v>1013</v>
      </c>
      <c r="O240" t="s">
        <v>526</v>
      </c>
      <c r="P240" t="s">
        <v>526</v>
      </c>
      <c r="Q240">
        <v>1</v>
      </c>
      <c r="W240">
        <v>0</v>
      </c>
      <c r="X240">
        <v>-961628416</v>
      </c>
      <c r="Y240">
        <f t="shared" si="57"/>
        <v>0.67</v>
      </c>
      <c r="AA240">
        <v>0</v>
      </c>
      <c r="AB240">
        <v>0</v>
      </c>
      <c r="AC240">
        <v>0</v>
      </c>
      <c r="AD240">
        <v>420.91</v>
      </c>
      <c r="AE240">
        <v>0</v>
      </c>
      <c r="AF240">
        <v>0</v>
      </c>
      <c r="AG240">
        <v>0</v>
      </c>
      <c r="AH240">
        <v>420.91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0.67</v>
      </c>
      <c r="AU240" t="s">
        <v>3</v>
      </c>
      <c r="AV240">
        <v>1</v>
      </c>
      <c r="AW240">
        <v>2</v>
      </c>
      <c r="AX240">
        <v>312612990</v>
      </c>
      <c r="AY240">
        <v>1</v>
      </c>
      <c r="AZ240">
        <v>0</v>
      </c>
      <c r="BA240">
        <v>290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282.00970000000001</v>
      </c>
      <c r="BN240">
        <v>0.67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282.00970000000001</v>
      </c>
      <c r="BU240">
        <v>0.67</v>
      </c>
      <c r="BV240">
        <v>0</v>
      </c>
      <c r="BW240">
        <v>1</v>
      </c>
      <c r="CU240">
        <f>ROUND(AT240*Source!I377*AH240*AL240,2)</f>
        <v>5640.19</v>
      </c>
      <c r="CV240">
        <f>ROUND(Y240*Source!I377,7)</f>
        <v>13.4</v>
      </c>
      <c r="CW240">
        <v>0</v>
      </c>
      <c r="CX240">
        <f>ROUND(Y240*Source!I377,7)</f>
        <v>13.4</v>
      </c>
      <c r="CY240">
        <f>AD240</f>
        <v>420.91</v>
      </c>
      <c r="CZ240">
        <f>AH240</f>
        <v>420.91</v>
      </c>
      <c r="DA240">
        <f>AL240</f>
        <v>1</v>
      </c>
      <c r="DB240">
        <f t="shared" si="58"/>
        <v>282.01</v>
      </c>
      <c r="DC240">
        <f t="shared" si="59"/>
        <v>0</v>
      </c>
      <c r="DD240" t="s">
        <v>3</v>
      </c>
      <c r="DE240" t="s">
        <v>3</v>
      </c>
      <c r="DF240">
        <f t="shared" si="60"/>
        <v>0</v>
      </c>
      <c r="DG240">
        <f t="shared" si="56"/>
        <v>0</v>
      </c>
      <c r="DH240">
        <f t="shared" si="52"/>
        <v>0</v>
      </c>
      <c r="DI240">
        <f t="shared" si="53"/>
        <v>5640.19</v>
      </c>
      <c r="DJ240">
        <f>DI240</f>
        <v>5640.19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ROW(Source!A377)</f>
        <v>377</v>
      </c>
      <c r="B241">
        <v>312611130</v>
      </c>
      <c r="C241">
        <v>312612985</v>
      </c>
      <c r="D241">
        <v>277946011</v>
      </c>
      <c r="E241">
        <v>1</v>
      </c>
      <c r="F241">
        <v>1</v>
      </c>
      <c r="G241">
        <v>1</v>
      </c>
      <c r="H241">
        <v>2</v>
      </c>
      <c r="I241" t="s">
        <v>611</v>
      </c>
      <c r="J241" t="s">
        <v>612</v>
      </c>
      <c r="K241" t="s">
        <v>613</v>
      </c>
      <c r="L241">
        <v>1368</v>
      </c>
      <c r="N241">
        <v>1011</v>
      </c>
      <c r="O241" t="s">
        <v>313</v>
      </c>
      <c r="P241" t="s">
        <v>313</v>
      </c>
      <c r="Q241">
        <v>1</v>
      </c>
      <c r="W241">
        <v>0</v>
      </c>
      <c r="X241">
        <v>275358200</v>
      </c>
      <c r="Y241">
        <f t="shared" si="57"/>
        <v>0.12</v>
      </c>
      <c r="AA241">
        <v>0</v>
      </c>
      <c r="AB241">
        <v>95.79</v>
      </c>
      <c r="AC241">
        <v>0</v>
      </c>
      <c r="AD241">
        <v>0</v>
      </c>
      <c r="AE241">
        <v>0</v>
      </c>
      <c r="AF241">
        <v>95.79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0.12</v>
      </c>
      <c r="AU241" t="s">
        <v>3</v>
      </c>
      <c r="AV241">
        <v>1</v>
      </c>
      <c r="AW241">
        <v>2</v>
      </c>
      <c r="AX241">
        <v>312612991</v>
      </c>
      <c r="AY241">
        <v>1</v>
      </c>
      <c r="AZ241">
        <v>0</v>
      </c>
      <c r="BA241">
        <v>291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11.4948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11.4948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ROUND(Y241*Source!I377*DO241,7)</f>
        <v>0</v>
      </c>
      <c r="CX241">
        <f>ROUND(Y241*Source!I377,7)</f>
        <v>2.4</v>
      </c>
      <c r="CY241">
        <f>AB241</f>
        <v>95.79</v>
      </c>
      <c r="CZ241">
        <f>AF241</f>
        <v>95.79</v>
      </c>
      <c r="DA241">
        <f>AJ241</f>
        <v>1</v>
      </c>
      <c r="DB241">
        <f t="shared" si="58"/>
        <v>11.49</v>
      </c>
      <c r="DC241">
        <f t="shared" si="59"/>
        <v>0</v>
      </c>
      <c r="DD241" t="s">
        <v>3</v>
      </c>
      <c r="DE241" t="s">
        <v>3</v>
      </c>
      <c r="DF241">
        <f t="shared" si="60"/>
        <v>0</v>
      </c>
      <c r="DG241">
        <f t="shared" si="56"/>
        <v>229.9</v>
      </c>
      <c r="DH241">
        <f t="shared" si="52"/>
        <v>0</v>
      </c>
      <c r="DI241">
        <f t="shared" si="53"/>
        <v>0</v>
      </c>
      <c r="DJ241">
        <f>DG241+DH241</f>
        <v>229.9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ROW(Source!A377)</f>
        <v>377</v>
      </c>
      <c r="B242">
        <v>312611130</v>
      </c>
      <c r="C242">
        <v>312612985</v>
      </c>
      <c r="D242">
        <v>277866682</v>
      </c>
      <c r="E242">
        <v>1</v>
      </c>
      <c r="F242">
        <v>1</v>
      </c>
      <c r="G242">
        <v>1</v>
      </c>
      <c r="H242">
        <v>3</v>
      </c>
      <c r="I242" t="s">
        <v>614</v>
      </c>
      <c r="J242" t="s">
        <v>615</v>
      </c>
      <c r="K242" t="s">
        <v>616</v>
      </c>
      <c r="L242">
        <v>1346</v>
      </c>
      <c r="N242">
        <v>1009</v>
      </c>
      <c r="O242" t="s">
        <v>544</v>
      </c>
      <c r="P242" t="s">
        <v>544</v>
      </c>
      <c r="Q242">
        <v>1</v>
      </c>
      <c r="W242">
        <v>0</v>
      </c>
      <c r="X242">
        <v>1568892381</v>
      </c>
      <c r="Y242">
        <f t="shared" si="57"/>
        <v>0.03</v>
      </c>
      <c r="AA242">
        <v>146.29</v>
      </c>
      <c r="AB242">
        <v>0</v>
      </c>
      <c r="AC242">
        <v>0</v>
      </c>
      <c r="AD242">
        <v>0</v>
      </c>
      <c r="AE242">
        <v>155.63</v>
      </c>
      <c r="AF242">
        <v>0</v>
      </c>
      <c r="AG242">
        <v>0</v>
      </c>
      <c r="AH242">
        <v>0</v>
      </c>
      <c r="AI242">
        <v>0.94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0.03</v>
      </c>
      <c r="AU242" t="s">
        <v>3</v>
      </c>
      <c r="AV242">
        <v>0</v>
      </c>
      <c r="AW242">
        <v>2</v>
      </c>
      <c r="AX242">
        <v>312612992</v>
      </c>
      <c r="AY242">
        <v>1</v>
      </c>
      <c r="AZ242">
        <v>0</v>
      </c>
      <c r="BA242">
        <v>292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4.6688999999999998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4.6688999999999998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ROUND(Y242*Source!I377,7)</f>
        <v>0.6</v>
      </c>
      <c r="CY242">
        <f>AA242</f>
        <v>146.29</v>
      </c>
      <c r="CZ242">
        <f>AE242</f>
        <v>155.63</v>
      </c>
      <c r="DA242">
        <f>AI242</f>
        <v>0.94</v>
      </c>
      <c r="DB242">
        <f t="shared" si="58"/>
        <v>4.67</v>
      </c>
      <c r="DC242">
        <f t="shared" si="59"/>
        <v>0</v>
      </c>
      <c r="DD242" t="s">
        <v>3</v>
      </c>
      <c r="DE242" t="s">
        <v>3</v>
      </c>
      <c r="DF242">
        <f>ROUND(ROUND(AE242*AI242,2)*CX242,2)</f>
        <v>87.77</v>
      </c>
      <c r="DG242">
        <f t="shared" si="56"/>
        <v>0</v>
      </c>
      <c r="DH242">
        <f t="shared" si="52"/>
        <v>0</v>
      </c>
      <c r="DI242">
        <f t="shared" si="53"/>
        <v>0</v>
      </c>
      <c r="DJ242">
        <f>DF242</f>
        <v>87.77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ROW(Source!A377)</f>
        <v>377</v>
      </c>
      <c r="B243">
        <v>312611130</v>
      </c>
      <c r="C243">
        <v>312612985</v>
      </c>
      <c r="D243">
        <v>277880063</v>
      </c>
      <c r="E243">
        <v>1</v>
      </c>
      <c r="F243">
        <v>1</v>
      </c>
      <c r="G243">
        <v>1</v>
      </c>
      <c r="H243">
        <v>3</v>
      </c>
      <c r="I243" t="s">
        <v>617</v>
      </c>
      <c r="J243" t="s">
        <v>618</v>
      </c>
      <c r="K243" t="s">
        <v>619</v>
      </c>
      <c r="L243">
        <v>1348</v>
      </c>
      <c r="N243">
        <v>1009</v>
      </c>
      <c r="O243" t="s">
        <v>548</v>
      </c>
      <c r="P243" t="s">
        <v>548</v>
      </c>
      <c r="Q243">
        <v>1000</v>
      </c>
      <c r="W243">
        <v>0</v>
      </c>
      <c r="X243">
        <v>-2139674096</v>
      </c>
      <c r="Y243">
        <f t="shared" si="57"/>
        <v>5.0000000000000001E-3</v>
      </c>
      <c r="AA243">
        <v>51875.98</v>
      </c>
      <c r="AB243">
        <v>0</v>
      </c>
      <c r="AC243">
        <v>0</v>
      </c>
      <c r="AD243">
        <v>0</v>
      </c>
      <c r="AE243">
        <v>51875.98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5.0000000000000001E-3</v>
      </c>
      <c r="AU243" t="s">
        <v>3</v>
      </c>
      <c r="AV243">
        <v>0</v>
      </c>
      <c r="AW243">
        <v>2</v>
      </c>
      <c r="AX243">
        <v>312612993</v>
      </c>
      <c r="AY243">
        <v>1</v>
      </c>
      <c r="AZ243">
        <v>0</v>
      </c>
      <c r="BA243">
        <v>293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259.37990000000002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259.37990000000002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ROUND(Y243*Source!I377,7)</f>
        <v>0.1</v>
      </c>
      <c r="CY243">
        <f>AA243</f>
        <v>51875.98</v>
      </c>
      <c r="CZ243">
        <f>AE243</f>
        <v>51875.98</v>
      </c>
      <c r="DA243">
        <f>AI243</f>
        <v>1</v>
      </c>
      <c r="DB243">
        <f t="shared" si="58"/>
        <v>259.38</v>
      </c>
      <c r="DC243">
        <f t="shared" si="59"/>
        <v>0</v>
      </c>
      <c r="DD243" t="s">
        <v>3</v>
      </c>
      <c r="DE243" t="s">
        <v>3</v>
      </c>
      <c r="DF243">
        <f t="shared" ref="DF243:DF248" si="61">ROUND(ROUND(AE243,2)*CX243,2)</f>
        <v>5187.6000000000004</v>
      </c>
      <c r="DG243">
        <f t="shared" si="56"/>
        <v>0</v>
      </c>
      <c r="DH243">
        <f t="shared" si="52"/>
        <v>0</v>
      </c>
      <c r="DI243">
        <f t="shared" si="53"/>
        <v>0</v>
      </c>
      <c r="DJ243">
        <f>DF243</f>
        <v>5187.6000000000004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ROW(Source!A378)</f>
        <v>378</v>
      </c>
      <c r="B244">
        <v>312611130</v>
      </c>
      <c r="C244">
        <v>312612994</v>
      </c>
      <c r="D244">
        <v>277560299</v>
      </c>
      <c r="E244">
        <v>109</v>
      </c>
      <c r="F244">
        <v>1</v>
      </c>
      <c r="G244">
        <v>1</v>
      </c>
      <c r="H244">
        <v>1</v>
      </c>
      <c r="I244" t="s">
        <v>620</v>
      </c>
      <c r="J244" t="s">
        <v>3</v>
      </c>
      <c r="K244" t="s">
        <v>621</v>
      </c>
      <c r="L244">
        <v>1191</v>
      </c>
      <c r="N244">
        <v>1013</v>
      </c>
      <c r="O244" t="s">
        <v>526</v>
      </c>
      <c r="P244" t="s">
        <v>526</v>
      </c>
      <c r="Q244">
        <v>1</v>
      </c>
      <c r="W244">
        <v>0</v>
      </c>
      <c r="X244">
        <v>-2012709214</v>
      </c>
      <c r="Y244">
        <f t="shared" si="57"/>
        <v>18.5</v>
      </c>
      <c r="AA244">
        <v>0</v>
      </c>
      <c r="AB244">
        <v>0</v>
      </c>
      <c r="AC244">
        <v>0</v>
      </c>
      <c r="AD244">
        <v>467.28</v>
      </c>
      <c r="AE244">
        <v>0</v>
      </c>
      <c r="AF244">
        <v>0</v>
      </c>
      <c r="AG244">
        <v>0</v>
      </c>
      <c r="AH244">
        <v>467.28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18.5</v>
      </c>
      <c r="AU244" t="s">
        <v>3</v>
      </c>
      <c r="AV244">
        <v>1</v>
      </c>
      <c r="AW244">
        <v>2</v>
      </c>
      <c r="AX244">
        <v>312613004</v>
      </c>
      <c r="AY244">
        <v>1</v>
      </c>
      <c r="AZ244">
        <v>0</v>
      </c>
      <c r="BA244">
        <v>294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8644.68</v>
      </c>
      <c r="BN244">
        <v>18.5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8644.68</v>
      </c>
      <c r="BU244">
        <v>18.5</v>
      </c>
      <c r="BV244">
        <v>0</v>
      </c>
      <c r="BW244">
        <v>1</v>
      </c>
      <c r="CU244">
        <f>ROUND(AT244*Source!I378*AH244*AL244,2)</f>
        <v>15560.42</v>
      </c>
      <c r="CV244">
        <f>ROUND(Y244*Source!I378,7)</f>
        <v>33.299999999999997</v>
      </c>
      <c r="CW244">
        <v>0</v>
      </c>
      <c r="CX244">
        <f>ROUND(Y244*Source!I378,7)</f>
        <v>33.299999999999997</v>
      </c>
      <c r="CY244">
        <f>AD244</f>
        <v>467.28</v>
      </c>
      <c r="CZ244">
        <f>AH244</f>
        <v>467.28</v>
      </c>
      <c r="DA244">
        <f>AL244</f>
        <v>1</v>
      </c>
      <c r="DB244">
        <f t="shared" si="58"/>
        <v>8644.68</v>
      </c>
      <c r="DC244">
        <f t="shared" si="59"/>
        <v>0</v>
      </c>
      <c r="DD244" t="s">
        <v>3</v>
      </c>
      <c r="DE244" t="s">
        <v>3</v>
      </c>
      <c r="DF244">
        <f t="shared" si="61"/>
        <v>0</v>
      </c>
      <c r="DG244">
        <f t="shared" si="56"/>
        <v>0</v>
      </c>
      <c r="DH244">
        <f t="shared" si="52"/>
        <v>0</v>
      </c>
      <c r="DI244">
        <f t="shared" si="53"/>
        <v>15560.42</v>
      </c>
      <c r="DJ244">
        <f>DI244</f>
        <v>15560.42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ROW(Source!A378)</f>
        <v>378</v>
      </c>
      <c r="B245">
        <v>312611130</v>
      </c>
      <c r="C245">
        <v>312612994</v>
      </c>
      <c r="D245">
        <v>277560491</v>
      </c>
      <c r="E245">
        <v>109</v>
      </c>
      <c r="F245">
        <v>1</v>
      </c>
      <c r="G245">
        <v>1</v>
      </c>
      <c r="H245">
        <v>1</v>
      </c>
      <c r="I245" t="s">
        <v>527</v>
      </c>
      <c r="J245" t="s">
        <v>3</v>
      </c>
      <c r="K245" t="s">
        <v>528</v>
      </c>
      <c r="L245">
        <v>1191</v>
      </c>
      <c r="N245">
        <v>1013</v>
      </c>
      <c r="O245" t="s">
        <v>526</v>
      </c>
      <c r="P245" t="s">
        <v>526</v>
      </c>
      <c r="Q245">
        <v>1</v>
      </c>
      <c r="W245">
        <v>0</v>
      </c>
      <c r="X245">
        <v>-1417349443</v>
      </c>
      <c r="Y245">
        <f t="shared" si="57"/>
        <v>0.34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0.34</v>
      </c>
      <c r="AU245" t="s">
        <v>3</v>
      </c>
      <c r="AV245">
        <v>2</v>
      </c>
      <c r="AW245">
        <v>2</v>
      </c>
      <c r="AX245">
        <v>312613005</v>
      </c>
      <c r="AY245">
        <v>1</v>
      </c>
      <c r="AZ245">
        <v>0</v>
      </c>
      <c r="BA245">
        <v>295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ROUND(Y245*Source!I378,7)</f>
        <v>0.61199999999999999</v>
      </c>
      <c r="CY245">
        <f>AD245</f>
        <v>0</v>
      </c>
      <c r="CZ245">
        <f>AH245</f>
        <v>0</v>
      </c>
      <c r="DA245">
        <f>AL245</f>
        <v>1</v>
      </c>
      <c r="DB245">
        <f t="shared" si="58"/>
        <v>0</v>
      </c>
      <c r="DC245">
        <f t="shared" si="59"/>
        <v>0</v>
      </c>
      <c r="DD245" t="s">
        <v>3</v>
      </c>
      <c r="DE245" t="s">
        <v>3</v>
      </c>
      <c r="DF245">
        <f t="shared" si="61"/>
        <v>0</v>
      </c>
      <c r="DG245">
        <f t="shared" si="56"/>
        <v>0</v>
      </c>
      <c r="DH245">
        <f t="shared" si="52"/>
        <v>0</v>
      </c>
      <c r="DI245">
        <f t="shared" si="53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ROW(Source!A378)</f>
        <v>378</v>
      </c>
      <c r="B246">
        <v>312611130</v>
      </c>
      <c r="C246">
        <v>312612994</v>
      </c>
      <c r="D246">
        <v>277944622</v>
      </c>
      <c r="E246">
        <v>1</v>
      </c>
      <c r="F246">
        <v>1</v>
      </c>
      <c r="G246">
        <v>1</v>
      </c>
      <c r="H246">
        <v>2</v>
      </c>
      <c r="I246" t="s">
        <v>529</v>
      </c>
      <c r="J246" t="s">
        <v>530</v>
      </c>
      <c r="K246" t="s">
        <v>531</v>
      </c>
      <c r="L246">
        <v>1368</v>
      </c>
      <c r="N246">
        <v>1011</v>
      </c>
      <c r="O246" t="s">
        <v>313</v>
      </c>
      <c r="P246" t="s">
        <v>313</v>
      </c>
      <c r="Q246">
        <v>1</v>
      </c>
      <c r="W246">
        <v>0</v>
      </c>
      <c r="X246">
        <v>-776243211</v>
      </c>
      <c r="Y246">
        <f t="shared" si="57"/>
        <v>0.17</v>
      </c>
      <c r="AA246">
        <v>0</v>
      </c>
      <c r="AB246">
        <v>1472.33</v>
      </c>
      <c r="AC246">
        <v>642.05999999999995</v>
      </c>
      <c r="AD246">
        <v>0</v>
      </c>
      <c r="AE246">
        <v>0</v>
      </c>
      <c r="AF246">
        <v>1472.33</v>
      </c>
      <c r="AG246">
        <v>642.05999999999995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0.17</v>
      </c>
      <c r="AU246" t="s">
        <v>3</v>
      </c>
      <c r="AV246">
        <v>1</v>
      </c>
      <c r="AW246">
        <v>2</v>
      </c>
      <c r="AX246">
        <v>312613006</v>
      </c>
      <c r="AY246">
        <v>1</v>
      </c>
      <c r="AZ246">
        <v>0</v>
      </c>
      <c r="BA246">
        <v>296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250.2961</v>
      </c>
      <c r="BL246">
        <v>109.1502</v>
      </c>
      <c r="BM246">
        <v>0</v>
      </c>
      <c r="BN246">
        <v>0</v>
      </c>
      <c r="BO246">
        <v>0.17</v>
      </c>
      <c r="BP246">
        <v>1</v>
      </c>
      <c r="BQ246">
        <v>0</v>
      </c>
      <c r="BR246">
        <v>250.2961</v>
      </c>
      <c r="BS246">
        <v>109.1502</v>
      </c>
      <c r="BT246">
        <v>0</v>
      </c>
      <c r="BU246">
        <v>0</v>
      </c>
      <c r="BV246">
        <v>0.17</v>
      </c>
      <c r="BW246">
        <v>1</v>
      </c>
      <c r="CV246">
        <v>0</v>
      </c>
      <c r="CW246">
        <f>ROUND(Y246*Source!I378*DO246,7)</f>
        <v>0.30599999999999999</v>
      </c>
      <c r="CX246">
        <f>ROUND(Y246*Source!I378,7)</f>
        <v>0.30599999999999999</v>
      </c>
      <c r="CY246">
        <f>AB246</f>
        <v>1472.33</v>
      </c>
      <c r="CZ246">
        <f>AF246</f>
        <v>1472.33</v>
      </c>
      <c r="DA246">
        <f>AJ246</f>
        <v>1</v>
      </c>
      <c r="DB246">
        <f t="shared" si="58"/>
        <v>250.3</v>
      </c>
      <c r="DC246">
        <f t="shared" si="59"/>
        <v>109.15</v>
      </c>
      <c r="DD246" t="s">
        <v>3</v>
      </c>
      <c r="DE246" t="s">
        <v>3</v>
      </c>
      <c r="DF246">
        <f t="shared" si="61"/>
        <v>0</v>
      </c>
      <c r="DG246">
        <f t="shared" si="56"/>
        <v>450.53</v>
      </c>
      <c r="DH246">
        <f t="shared" si="52"/>
        <v>196.47</v>
      </c>
      <c r="DI246">
        <f t="shared" si="53"/>
        <v>0</v>
      </c>
      <c r="DJ246">
        <f>DG246+DH246</f>
        <v>647</v>
      </c>
      <c r="DK246">
        <v>1</v>
      </c>
      <c r="DL246" t="s">
        <v>532</v>
      </c>
      <c r="DM246">
        <v>6</v>
      </c>
      <c r="DN246" t="s">
        <v>526</v>
      </c>
      <c r="DO246">
        <v>1</v>
      </c>
    </row>
    <row r="247" spans="1:119" x14ac:dyDescent="0.2">
      <c r="A247">
        <f>ROW(Source!A378)</f>
        <v>378</v>
      </c>
      <c r="B247">
        <v>312611130</v>
      </c>
      <c r="C247">
        <v>312612994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533</v>
      </c>
      <c r="J247" t="s">
        <v>534</v>
      </c>
      <c r="K247" t="s">
        <v>535</v>
      </c>
      <c r="L247">
        <v>1368</v>
      </c>
      <c r="N247">
        <v>1011</v>
      </c>
      <c r="O247" t="s">
        <v>313</v>
      </c>
      <c r="P247" t="s">
        <v>313</v>
      </c>
      <c r="Q247">
        <v>1</v>
      </c>
      <c r="W247">
        <v>0</v>
      </c>
      <c r="X247">
        <v>721652621</v>
      </c>
      <c r="Y247">
        <f t="shared" si="57"/>
        <v>0.17</v>
      </c>
      <c r="AA247">
        <v>0</v>
      </c>
      <c r="AB247">
        <v>544.70000000000005</v>
      </c>
      <c r="AC247">
        <v>477.98</v>
      </c>
      <c r="AD247">
        <v>0</v>
      </c>
      <c r="AE247">
        <v>0</v>
      </c>
      <c r="AF247">
        <v>544.70000000000005</v>
      </c>
      <c r="AG247">
        <v>477.98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0.17</v>
      </c>
      <c r="AU247" t="s">
        <v>3</v>
      </c>
      <c r="AV247">
        <v>1</v>
      </c>
      <c r="AW247">
        <v>2</v>
      </c>
      <c r="AX247">
        <v>312613007</v>
      </c>
      <c r="AY247">
        <v>1</v>
      </c>
      <c r="AZ247">
        <v>0</v>
      </c>
      <c r="BA247">
        <v>297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92.599000000000018</v>
      </c>
      <c r="BL247">
        <v>81.256600000000006</v>
      </c>
      <c r="BM247">
        <v>0</v>
      </c>
      <c r="BN247">
        <v>0</v>
      </c>
      <c r="BO247">
        <v>0.17</v>
      </c>
      <c r="BP247">
        <v>1</v>
      </c>
      <c r="BQ247">
        <v>0</v>
      </c>
      <c r="BR247">
        <v>92.599000000000018</v>
      </c>
      <c r="BS247">
        <v>81.256600000000006</v>
      </c>
      <c r="BT247">
        <v>0</v>
      </c>
      <c r="BU247">
        <v>0</v>
      </c>
      <c r="BV247">
        <v>0.17</v>
      </c>
      <c r="BW247">
        <v>1</v>
      </c>
      <c r="CV247">
        <v>0</v>
      </c>
      <c r="CW247">
        <f>ROUND(Y247*Source!I378*DO247,7)</f>
        <v>0.30599999999999999</v>
      </c>
      <c r="CX247">
        <f>ROUND(Y247*Source!I378,7)</f>
        <v>0.30599999999999999</v>
      </c>
      <c r="CY247">
        <f>AB247</f>
        <v>544.70000000000005</v>
      </c>
      <c r="CZ247">
        <f>AF247</f>
        <v>544.70000000000005</v>
      </c>
      <c r="DA247">
        <f>AJ247</f>
        <v>1</v>
      </c>
      <c r="DB247">
        <f t="shared" si="58"/>
        <v>92.6</v>
      </c>
      <c r="DC247">
        <f t="shared" si="59"/>
        <v>81.260000000000005</v>
      </c>
      <c r="DD247" t="s">
        <v>3</v>
      </c>
      <c r="DE247" t="s">
        <v>3</v>
      </c>
      <c r="DF247">
        <f t="shared" si="61"/>
        <v>0</v>
      </c>
      <c r="DG247">
        <f t="shared" si="56"/>
        <v>166.68</v>
      </c>
      <c r="DH247">
        <f t="shared" si="52"/>
        <v>146.26</v>
      </c>
      <c r="DI247">
        <f t="shared" si="53"/>
        <v>0</v>
      </c>
      <c r="DJ247">
        <f>DG247+DH247</f>
        <v>312.94</v>
      </c>
      <c r="DK247">
        <v>1</v>
      </c>
      <c r="DL247" t="s">
        <v>536</v>
      </c>
      <c r="DM247">
        <v>4</v>
      </c>
      <c r="DN247" t="s">
        <v>526</v>
      </c>
      <c r="DO247">
        <v>1</v>
      </c>
    </row>
    <row r="248" spans="1:119" x14ac:dyDescent="0.2">
      <c r="A248">
        <f>ROW(Source!A378)</f>
        <v>378</v>
      </c>
      <c r="B248">
        <v>312611130</v>
      </c>
      <c r="C248">
        <v>312612994</v>
      </c>
      <c r="D248">
        <v>277946072</v>
      </c>
      <c r="E248">
        <v>1</v>
      </c>
      <c r="F248">
        <v>1</v>
      </c>
      <c r="G248">
        <v>1</v>
      </c>
      <c r="H248">
        <v>2</v>
      </c>
      <c r="I248" t="s">
        <v>622</v>
      </c>
      <c r="J248" t="s">
        <v>623</v>
      </c>
      <c r="K248" t="s">
        <v>624</v>
      </c>
      <c r="L248">
        <v>1368</v>
      </c>
      <c r="N248">
        <v>1011</v>
      </c>
      <c r="O248" t="s">
        <v>313</v>
      </c>
      <c r="P248" t="s">
        <v>313</v>
      </c>
      <c r="Q248">
        <v>1</v>
      </c>
      <c r="W248">
        <v>0</v>
      </c>
      <c r="X248">
        <v>-278178338</v>
      </c>
      <c r="Y248">
        <f t="shared" si="57"/>
        <v>2.9</v>
      </c>
      <c r="AA248">
        <v>0</v>
      </c>
      <c r="AB248">
        <v>26.66</v>
      </c>
      <c r="AC248">
        <v>0</v>
      </c>
      <c r="AD248">
        <v>0</v>
      </c>
      <c r="AE248">
        <v>0</v>
      </c>
      <c r="AF248">
        <v>26.66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2.9</v>
      </c>
      <c r="AU248" t="s">
        <v>3</v>
      </c>
      <c r="AV248">
        <v>1</v>
      </c>
      <c r="AW248">
        <v>2</v>
      </c>
      <c r="AX248">
        <v>312613008</v>
      </c>
      <c r="AY248">
        <v>1</v>
      </c>
      <c r="AZ248">
        <v>0</v>
      </c>
      <c r="BA248">
        <v>298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77.313999999999993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77.313999999999993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ROUND(Y248*Source!I378*DO248,7)</f>
        <v>0</v>
      </c>
      <c r="CX248">
        <f>ROUND(Y248*Source!I378,7)</f>
        <v>5.22</v>
      </c>
      <c r="CY248">
        <f>AB248</f>
        <v>26.66</v>
      </c>
      <c r="CZ248">
        <f>AF248</f>
        <v>26.66</v>
      </c>
      <c r="DA248">
        <f>AJ248</f>
        <v>1</v>
      </c>
      <c r="DB248">
        <f t="shared" si="58"/>
        <v>77.31</v>
      </c>
      <c r="DC248">
        <f t="shared" si="59"/>
        <v>0</v>
      </c>
      <c r="DD248" t="s">
        <v>3</v>
      </c>
      <c r="DE248" t="s">
        <v>3</v>
      </c>
      <c r="DF248">
        <f t="shared" si="61"/>
        <v>0</v>
      </c>
      <c r="DG248">
        <f t="shared" si="56"/>
        <v>139.16999999999999</v>
      </c>
      <c r="DH248">
        <f t="shared" si="52"/>
        <v>0</v>
      </c>
      <c r="DI248">
        <f t="shared" si="53"/>
        <v>0</v>
      </c>
      <c r="DJ248">
        <f>DG248+DH248</f>
        <v>139.16999999999999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ROW(Source!A378)</f>
        <v>378</v>
      </c>
      <c r="B249">
        <v>312611130</v>
      </c>
      <c r="C249">
        <v>312612994</v>
      </c>
      <c r="D249">
        <v>277866682</v>
      </c>
      <c r="E249">
        <v>1</v>
      </c>
      <c r="F249">
        <v>1</v>
      </c>
      <c r="G249">
        <v>1</v>
      </c>
      <c r="H249">
        <v>3</v>
      </c>
      <c r="I249" t="s">
        <v>614</v>
      </c>
      <c r="J249" t="s">
        <v>615</v>
      </c>
      <c r="K249" t="s">
        <v>616</v>
      </c>
      <c r="L249">
        <v>1346</v>
      </c>
      <c r="N249">
        <v>1009</v>
      </c>
      <c r="O249" t="s">
        <v>544</v>
      </c>
      <c r="P249" t="s">
        <v>544</v>
      </c>
      <c r="Q249">
        <v>1</v>
      </c>
      <c r="W249">
        <v>0</v>
      </c>
      <c r="X249">
        <v>1568892381</v>
      </c>
      <c r="Y249">
        <f t="shared" si="57"/>
        <v>0.9</v>
      </c>
      <c r="AA249">
        <v>146.29</v>
      </c>
      <c r="AB249">
        <v>0</v>
      </c>
      <c r="AC249">
        <v>0</v>
      </c>
      <c r="AD249">
        <v>0</v>
      </c>
      <c r="AE249">
        <v>155.63</v>
      </c>
      <c r="AF249">
        <v>0</v>
      </c>
      <c r="AG249">
        <v>0</v>
      </c>
      <c r="AH249">
        <v>0</v>
      </c>
      <c r="AI249">
        <v>0.94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0.9</v>
      </c>
      <c r="AU249" t="s">
        <v>3</v>
      </c>
      <c r="AV249">
        <v>0</v>
      </c>
      <c r="AW249">
        <v>2</v>
      </c>
      <c r="AX249">
        <v>312613009</v>
      </c>
      <c r="AY249">
        <v>1</v>
      </c>
      <c r="AZ249">
        <v>0</v>
      </c>
      <c r="BA249">
        <v>299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140.06700000000001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140.06700000000001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ROUND(Y249*Source!I378,7)</f>
        <v>1.62</v>
      </c>
      <c r="CY249">
        <f>AA249</f>
        <v>146.29</v>
      </c>
      <c r="CZ249">
        <f>AE249</f>
        <v>155.63</v>
      </c>
      <c r="DA249">
        <f>AI249</f>
        <v>0.94</v>
      </c>
      <c r="DB249">
        <f t="shared" si="58"/>
        <v>140.07</v>
      </c>
      <c r="DC249">
        <f t="shared" si="59"/>
        <v>0</v>
      </c>
      <c r="DD249" t="s">
        <v>3</v>
      </c>
      <c r="DE249" t="s">
        <v>3</v>
      </c>
      <c r="DF249">
        <f>ROUND(ROUND(AE249*AI249,2)*CX249,2)</f>
        <v>236.99</v>
      </c>
      <c r="DG249">
        <f t="shared" si="56"/>
        <v>0</v>
      </c>
      <c r="DH249">
        <f t="shared" si="52"/>
        <v>0</v>
      </c>
      <c r="DI249">
        <f t="shared" si="53"/>
        <v>0</v>
      </c>
      <c r="DJ249">
        <f>DF249</f>
        <v>236.99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ROW(Source!A378)</f>
        <v>378</v>
      </c>
      <c r="B250">
        <v>312611130</v>
      </c>
      <c r="C250">
        <v>312612994</v>
      </c>
      <c r="D250">
        <v>277879351</v>
      </c>
      <c r="E250">
        <v>1</v>
      </c>
      <c r="F250">
        <v>1</v>
      </c>
      <c r="G250">
        <v>1</v>
      </c>
      <c r="H250">
        <v>3</v>
      </c>
      <c r="I250" t="s">
        <v>625</v>
      </c>
      <c r="J250" t="s">
        <v>626</v>
      </c>
      <c r="K250" t="s">
        <v>627</v>
      </c>
      <c r="L250">
        <v>1348</v>
      </c>
      <c r="N250">
        <v>1009</v>
      </c>
      <c r="O250" t="s">
        <v>548</v>
      </c>
      <c r="P250" t="s">
        <v>548</v>
      </c>
      <c r="Q250">
        <v>1000</v>
      </c>
      <c r="W250">
        <v>0</v>
      </c>
      <c r="X250">
        <v>161031189</v>
      </c>
      <c r="Y250">
        <f t="shared" si="57"/>
        <v>4.0000000000000001E-3</v>
      </c>
      <c r="AA250">
        <v>57629.03</v>
      </c>
      <c r="AB250">
        <v>0</v>
      </c>
      <c r="AC250">
        <v>0</v>
      </c>
      <c r="AD250">
        <v>0</v>
      </c>
      <c r="AE250">
        <v>57629.03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0</v>
      </c>
      <c r="AW250">
        <v>2</v>
      </c>
      <c r="AX250">
        <v>312613010</v>
      </c>
      <c r="AY250">
        <v>1</v>
      </c>
      <c r="AZ250">
        <v>0</v>
      </c>
      <c r="BA250">
        <v>300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230.51612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230.51612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ROUND(Y250*Source!I378,7)</f>
        <v>7.1999999999999998E-3</v>
      </c>
      <c r="CY250">
        <f>AA250</f>
        <v>57629.03</v>
      </c>
      <c r="CZ250">
        <f>AE250</f>
        <v>57629.03</v>
      </c>
      <c r="DA250">
        <f>AI250</f>
        <v>1</v>
      </c>
      <c r="DB250">
        <f t="shared" si="58"/>
        <v>230.52</v>
      </c>
      <c r="DC250">
        <f t="shared" si="59"/>
        <v>0</v>
      </c>
      <c r="DD250" t="s">
        <v>3</v>
      </c>
      <c r="DE250" t="s">
        <v>3</v>
      </c>
      <c r="DF250">
        <f t="shared" ref="DF250:DF257" si="62">ROUND(ROUND(AE250,2)*CX250,2)</f>
        <v>414.93</v>
      </c>
      <c r="DG250">
        <f t="shared" si="56"/>
        <v>0</v>
      </c>
      <c r="DH250">
        <f t="shared" si="52"/>
        <v>0</v>
      </c>
      <c r="DI250">
        <f t="shared" si="53"/>
        <v>0</v>
      </c>
      <c r="DJ250">
        <f>DF250</f>
        <v>414.93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ROW(Source!A378)</f>
        <v>378</v>
      </c>
      <c r="B251">
        <v>312611130</v>
      </c>
      <c r="C251">
        <v>312612994</v>
      </c>
      <c r="D251">
        <v>277896184</v>
      </c>
      <c r="E251">
        <v>1</v>
      </c>
      <c r="F251">
        <v>1</v>
      </c>
      <c r="G251">
        <v>1</v>
      </c>
      <c r="H251">
        <v>3</v>
      </c>
      <c r="I251" t="s">
        <v>628</v>
      </c>
      <c r="J251" t="s">
        <v>629</v>
      </c>
      <c r="K251" t="s">
        <v>630</v>
      </c>
      <c r="L251">
        <v>1346</v>
      </c>
      <c r="N251">
        <v>1009</v>
      </c>
      <c r="O251" t="s">
        <v>544</v>
      </c>
      <c r="P251" t="s">
        <v>544</v>
      </c>
      <c r="Q251">
        <v>1</v>
      </c>
      <c r="W251">
        <v>0</v>
      </c>
      <c r="X251">
        <v>1808131550</v>
      </c>
      <c r="Y251">
        <f t="shared" si="57"/>
        <v>2.4</v>
      </c>
      <c r="AA251">
        <v>1175.51</v>
      </c>
      <c r="AB251">
        <v>0</v>
      </c>
      <c r="AC251">
        <v>0</v>
      </c>
      <c r="AD251">
        <v>0</v>
      </c>
      <c r="AE251">
        <v>1175.51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2.4</v>
      </c>
      <c r="AU251" t="s">
        <v>3</v>
      </c>
      <c r="AV251">
        <v>0</v>
      </c>
      <c r="AW251">
        <v>2</v>
      </c>
      <c r="AX251">
        <v>312613011</v>
      </c>
      <c r="AY251">
        <v>1</v>
      </c>
      <c r="AZ251">
        <v>0</v>
      </c>
      <c r="BA251">
        <v>301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2821.2239999999997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2821.2239999999997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ROUND(Y251*Source!I378,7)</f>
        <v>4.32</v>
      </c>
      <c r="CY251">
        <f>AA251</f>
        <v>1175.51</v>
      </c>
      <c r="CZ251">
        <f>AE251</f>
        <v>1175.51</v>
      </c>
      <c r="DA251">
        <f>AI251</f>
        <v>1</v>
      </c>
      <c r="DB251">
        <f t="shared" si="58"/>
        <v>2821.22</v>
      </c>
      <c r="DC251">
        <f t="shared" si="59"/>
        <v>0</v>
      </c>
      <c r="DD251" t="s">
        <v>3</v>
      </c>
      <c r="DE251" t="s">
        <v>3</v>
      </c>
      <c r="DF251">
        <f t="shared" si="62"/>
        <v>5078.2</v>
      </c>
      <c r="DG251">
        <f t="shared" si="56"/>
        <v>0</v>
      </c>
      <c r="DH251">
        <f t="shared" si="52"/>
        <v>0</v>
      </c>
      <c r="DI251">
        <f t="shared" si="53"/>
        <v>0</v>
      </c>
      <c r="DJ251">
        <f>DF251</f>
        <v>5078.2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ROW(Source!A378)</f>
        <v>378</v>
      </c>
      <c r="B252">
        <v>312611130</v>
      </c>
      <c r="C252">
        <v>312612994</v>
      </c>
      <c r="D252">
        <v>277566433</v>
      </c>
      <c r="E252">
        <v>109</v>
      </c>
      <c r="F252">
        <v>1</v>
      </c>
      <c r="G252">
        <v>1</v>
      </c>
      <c r="H252">
        <v>3</v>
      </c>
      <c r="I252" t="s">
        <v>283</v>
      </c>
      <c r="J252" t="s">
        <v>3</v>
      </c>
      <c r="K252" t="s">
        <v>284</v>
      </c>
      <c r="L252">
        <v>3277935</v>
      </c>
      <c r="N252">
        <v>1013</v>
      </c>
      <c r="O252" t="s">
        <v>285</v>
      </c>
      <c r="P252" t="s">
        <v>285</v>
      </c>
      <c r="Q252">
        <v>1</v>
      </c>
      <c r="W252">
        <v>0</v>
      </c>
      <c r="X252">
        <v>274903907</v>
      </c>
      <c r="Y252">
        <f t="shared" si="57"/>
        <v>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2</v>
      </c>
      <c r="AU252" t="s">
        <v>3</v>
      </c>
      <c r="AV252">
        <v>0</v>
      </c>
      <c r="AW252">
        <v>2</v>
      </c>
      <c r="AX252">
        <v>312613012</v>
      </c>
      <c r="AY252">
        <v>1</v>
      </c>
      <c r="AZ252">
        <v>0</v>
      </c>
      <c r="BA252">
        <v>302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ROUND(Y252*Source!I378,7)</f>
        <v>3.6</v>
      </c>
      <c r="CY252">
        <f>AA252</f>
        <v>0</v>
      </c>
      <c r="CZ252">
        <f>AE252</f>
        <v>0</v>
      </c>
      <c r="DA252">
        <f>AI252</f>
        <v>1</v>
      </c>
      <c r="DB252">
        <f t="shared" si="58"/>
        <v>0</v>
      </c>
      <c r="DC252">
        <f t="shared" si="59"/>
        <v>0</v>
      </c>
      <c r="DD252" t="s">
        <v>3</v>
      </c>
      <c r="DE252" t="s">
        <v>3</v>
      </c>
      <c r="DF252">
        <f t="shared" si="62"/>
        <v>0</v>
      </c>
      <c r="DG252">
        <f t="shared" si="56"/>
        <v>0</v>
      </c>
      <c r="DH252">
        <f t="shared" si="52"/>
        <v>0</v>
      </c>
      <c r="DI252">
        <f t="shared" si="53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ROW(Source!A380)</f>
        <v>380</v>
      </c>
      <c r="B253">
        <v>312611130</v>
      </c>
      <c r="C253">
        <v>312613014</v>
      </c>
      <c r="D253">
        <v>277560305</v>
      </c>
      <c r="E253">
        <v>109</v>
      </c>
      <c r="F253">
        <v>1</v>
      </c>
      <c r="G253">
        <v>1</v>
      </c>
      <c r="H253">
        <v>1</v>
      </c>
      <c r="I253" t="s">
        <v>631</v>
      </c>
      <c r="J253" t="s">
        <v>3</v>
      </c>
      <c r="K253" t="s">
        <v>632</v>
      </c>
      <c r="L253">
        <v>1191</v>
      </c>
      <c r="N253">
        <v>1013</v>
      </c>
      <c r="O253" t="s">
        <v>526</v>
      </c>
      <c r="P253" t="s">
        <v>526</v>
      </c>
      <c r="Q253">
        <v>1</v>
      </c>
      <c r="W253">
        <v>0</v>
      </c>
      <c r="X253">
        <v>-1111239348</v>
      </c>
      <c r="Y253">
        <f>(AT253*ROUND(1.05,7))</f>
        <v>43.260000000000005</v>
      </c>
      <c r="AA253">
        <v>0</v>
      </c>
      <c r="AB253">
        <v>0</v>
      </c>
      <c r="AC253">
        <v>0</v>
      </c>
      <c r="AD253">
        <v>477.98</v>
      </c>
      <c r="AE253">
        <v>0</v>
      </c>
      <c r="AF253">
        <v>0</v>
      </c>
      <c r="AG253">
        <v>0</v>
      </c>
      <c r="AH253">
        <v>477.98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41.2</v>
      </c>
      <c r="AU253" t="s">
        <v>292</v>
      </c>
      <c r="AV253">
        <v>1</v>
      </c>
      <c r="AW253">
        <v>2</v>
      </c>
      <c r="AX253">
        <v>312613024</v>
      </c>
      <c r="AY253">
        <v>1</v>
      </c>
      <c r="AZ253">
        <v>0</v>
      </c>
      <c r="BA253">
        <v>303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19692.776000000002</v>
      </c>
      <c r="BN253">
        <v>41.2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20677.414800000002</v>
      </c>
      <c r="BU253">
        <v>43.260000000000005</v>
      </c>
      <c r="BV253">
        <v>0</v>
      </c>
      <c r="BW253">
        <v>1</v>
      </c>
      <c r="CU253">
        <f>ROUND(AT253*Source!I380*AH253*AL253,2)</f>
        <v>3938.56</v>
      </c>
      <c r="CV253">
        <f>ROUND(Y253*Source!I380,7)</f>
        <v>8.6519999999999992</v>
      </c>
      <c r="CW253">
        <v>0</v>
      </c>
      <c r="CX253">
        <f>ROUND(Y253*Source!I380,7)</f>
        <v>8.6519999999999992</v>
      </c>
      <c r="CY253">
        <f>AD253</f>
        <v>477.98</v>
      </c>
      <c r="CZ253">
        <f>AH253</f>
        <v>477.98</v>
      </c>
      <c r="DA253">
        <f>AL253</f>
        <v>1</v>
      </c>
      <c r="DB253">
        <f>ROUND((ROUND(AT253*CZ253,2)*ROUND(1.05,7)),6)</f>
        <v>20677.419000000002</v>
      </c>
      <c r="DC253">
        <f>ROUND((ROUND(AT253*AG253,2)*ROUND(1.05,7)),6)</f>
        <v>0</v>
      </c>
      <c r="DD253" t="s">
        <v>3</v>
      </c>
      <c r="DE253" t="s">
        <v>3</v>
      </c>
      <c r="DF253">
        <f t="shared" si="62"/>
        <v>0</v>
      </c>
      <c r="DG253">
        <f t="shared" si="56"/>
        <v>0</v>
      </c>
      <c r="DH253">
        <f t="shared" si="52"/>
        <v>0</v>
      </c>
      <c r="DI253">
        <f t="shared" si="53"/>
        <v>4135.4799999999996</v>
      </c>
      <c r="DJ253">
        <f>DI253</f>
        <v>4135.4799999999996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ROW(Source!A380)</f>
        <v>380</v>
      </c>
      <c r="B254">
        <v>312611130</v>
      </c>
      <c r="C254">
        <v>312613014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527</v>
      </c>
      <c r="J254" t="s">
        <v>3</v>
      </c>
      <c r="K254" t="s">
        <v>528</v>
      </c>
      <c r="L254">
        <v>1191</v>
      </c>
      <c r="N254">
        <v>1013</v>
      </c>
      <c r="O254" t="s">
        <v>526</v>
      </c>
      <c r="P254" t="s">
        <v>526</v>
      </c>
      <c r="Q254">
        <v>1</v>
      </c>
      <c r="W254">
        <v>0</v>
      </c>
      <c r="X254">
        <v>-1417349443</v>
      </c>
      <c r="Y254">
        <f>AT254</f>
        <v>0.2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0.2</v>
      </c>
      <c r="AU254" t="s">
        <v>3</v>
      </c>
      <c r="AV254">
        <v>2</v>
      </c>
      <c r="AW254">
        <v>2</v>
      </c>
      <c r="AX254">
        <v>312613025</v>
      </c>
      <c r="AY254">
        <v>1</v>
      </c>
      <c r="AZ254">
        <v>0</v>
      </c>
      <c r="BA254">
        <v>304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ROUND(Y254*Source!I380,7)</f>
        <v>0.04</v>
      </c>
      <c r="CY254">
        <f>AD254</f>
        <v>0</v>
      </c>
      <c r="CZ254">
        <f>AH254</f>
        <v>0</v>
      </c>
      <c r="DA254">
        <f>AL254</f>
        <v>1</v>
      </c>
      <c r="DB254">
        <f>ROUND(ROUND(AT254*CZ254,2),6)</f>
        <v>0</v>
      </c>
      <c r="DC254">
        <f>ROUND(ROUND(AT254*AG254,2),6)</f>
        <v>0</v>
      </c>
      <c r="DD254" t="s">
        <v>3</v>
      </c>
      <c r="DE254" t="s">
        <v>3</v>
      </c>
      <c r="DF254">
        <f t="shared" si="62"/>
        <v>0</v>
      </c>
      <c r="DG254">
        <f t="shared" si="56"/>
        <v>0</v>
      </c>
      <c r="DH254">
        <f t="shared" si="52"/>
        <v>0</v>
      </c>
      <c r="DI254">
        <f t="shared" si="53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ROW(Source!A380)</f>
        <v>380</v>
      </c>
      <c r="B255">
        <v>312611130</v>
      </c>
      <c r="C255">
        <v>312613014</v>
      </c>
      <c r="D255">
        <v>277944622</v>
      </c>
      <c r="E255">
        <v>1</v>
      </c>
      <c r="F255">
        <v>1</v>
      </c>
      <c r="G255">
        <v>1</v>
      </c>
      <c r="H255">
        <v>2</v>
      </c>
      <c r="I255" t="s">
        <v>529</v>
      </c>
      <c r="J255" t="s">
        <v>530</v>
      </c>
      <c r="K255" t="s">
        <v>531</v>
      </c>
      <c r="L255">
        <v>1368</v>
      </c>
      <c r="N255">
        <v>1011</v>
      </c>
      <c r="O255" t="s">
        <v>313</v>
      </c>
      <c r="P255" t="s">
        <v>313</v>
      </c>
      <c r="Q255">
        <v>1</v>
      </c>
      <c r="W255">
        <v>0</v>
      </c>
      <c r="X255">
        <v>-776243211</v>
      </c>
      <c r="Y255">
        <f>AT255</f>
        <v>0.1</v>
      </c>
      <c r="AA255">
        <v>0</v>
      </c>
      <c r="AB255">
        <v>1472.33</v>
      </c>
      <c r="AC255">
        <v>642.05999999999995</v>
      </c>
      <c r="AD255">
        <v>0</v>
      </c>
      <c r="AE255">
        <v>0</v>
      </c>
      <c r="AF255">
        <v>1472.33</v>
      </c>
      <c r="AG255">
        <v>642.05999999999995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</v>
      </c>
      <c r="AU255" t="s">
        <v>3</v>
      </c>
      <c r="AV255">
        <v>1</v>
      </c>
      <c r="AW255">
        <v>2</v>
      </c>
      <c r="AX255">
        <v>312613026</v>
      </c>
      <c r="AY255">
        <v>1</v>
      </c>
      <c r="AZ255">
        <v>0</v>
      </c>
      <c r="BA255">
        <v>305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147.233</v>
      </c>
      <c r="BL255">
        <v>64.206000000000003</v>
      </c>
      <c r="BM255">
        <v>0</v>
      </c>
      <c r="BN255">
        <v>0</v>
      </c>
      <c r="BO255">
        <v>0.1</v>
      </c>
      <c r="BP255">
        <v>1</v>
      </c>
      <c r="BQ255">
        <v>0</v>
      </c>
      <c r="BR255">
        <v>147.233</v>
      </c>
      <c r="BS255">
        <v>64.206000000000003</v>
      </c>
      <c r="BT255">
        <v>0</v>
      </c>
      <c r="BU255">
        <v>0</v>
      </c>
      <c r="BV255">
        <v>0.1</v>
      </c>
      <c r="BW255">
        <v>1</v>
      </c>
      <c r="CV255">
        <v>0</v>
      </c>
      <c r="CW255">
        <f>ROUND(Y255*Source!I380*DO255,7)</f>
        <v>0.02</v>
      </c>
      <c r="CX255">
        <f>ROUND(Y255*Source!I380,7)</f>
        <v>0.02</v>
      </c>
      <c r="CY255">
        <f>AB255</f>
        <v>1472.33</v>
      </c>
      <c r="CZ255">
        <f>AF255</f>
        <v>1472.33</v>
      </c>
      <c r="DA255">
        <f>AJ255</f>
        <v>1</v>
      </c>
      <c r="DB255">
        <f>ROUND(ROUND(AT255*CZ255,2),6)</f>
        <v>147.22999999999999</v>
      </c>
      <c r="DC255">
        <f>ROUND(ROUND(AT255*AG255,2),6)</f>
        <v>64.209999999999994</v>
      </c>
      <c r="DD255" t="s">
        <v>3</v>
      </c>
      <c r="DE255" t="s">
        <v>3</v>
      </c>
      <c r="DF255">
        <f t="shared" si="62"/>
        <v>0</v>
      </c>
      <c r="DG255">
        <f t="shared" si="56"/>
        <v>29.45</v>
      </c>
      <c r="DH255">
        <f t="shared" si="52"/>
        <v>12.84</v>
      </c>
      <c r="DI255">
        <f t="shared" si="53"/>
        <v>0</v>
      </c>
      <c r="DJ255">
        <f>DG255+DH255</f>
        <v>42.29</v>
      </c>
      <c r="DK255">
        <v>1</v>
      </c>
      <c r="DL255" t="s">
        <v>532</v>
      </c>
      <c r="DM255">
        <v>6</v>
      </c>
      <c r="DN255" t="s">
        <v>526</v>
      </c>
      <c r="DO255">
        <v>1</v>
      </c>
    </row>
    <row r="256" spans="1:119" x14ac:dyDescent="0.2">
      <c r="A256">
        <f>ROW(Source!A380)</f>
        <v>380</v>
      </c>
      <c r="B256">
        <v>312611130</v>
      </c>
      <c r="C256">
        <v>312613014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533</v>
      </c>
      <c r="J256" t="s">
        <v>534</v>
      </c>
      <c r="K256" t="s">
        <v>535</v>
      </c>
      <c r="L256">
        <v>1368</v>
      </c>
      <c r="N256">
        <v>1011</v>
      </c>
      <c r="O256" t="s">
        <v>313</v>
      </c>
      <c r="P256" t="s">
        <v>313</v>
      </c>
      <c r="Q256">
        <v>1</v>
      </c>
      <c r="W256">
        <v>0</v>
      </c>
      <c r="X256">
        <v>721652621</v>
      </c>
      <c r="Y256">
        <f>AT256</f>
        <v>0.1</v>
      </c>
      <c r="AA256">
        <v>0</v>
      </c>
      <c r="AB256">
        <v>544.70000000000005</v>
      </c>
      <c r="AC256">
        <v>477.98</v>
      </c>
      <c r="AD256">
        <v>0</v>
      </c>
      <c r="AE256">
        <v>0</v>
      </c>
      <c r="AF256">
        <v>544.70000000000005</v>
      </c>
      <c r="AG256">
        <v>477.98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</v>
      </c>
      <c r="AU256" t="s">
        <v>3</v>
      </c>
      <c r="AV256">
        <v>1</v>
      </c>
      <c r="AW256">
        <v>2</v>
      </c>
      <c r="AX256">
        <v>312613027</v>
      </c>
      <c r="AY256">
        <v>1</v>
      </c>
      <c r="AZ256">
        <v>0</v>
      </c>
      <c r="BA256">
        <v>306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54.470000000000006</v>
      </c>
      <c r="BL256">
        <v>47.798000000000002</v>
      </c>
      <c r="BM256">
        <v>0</v>
      </c>
      <c r="BN256">
        <v>0</v>
      </c>
      <c r="BO256">
        <v>0.1</v>
      </c>
      <c r="BP256">
        <v>1</v>
      </c>
      <c r="BQ256">
        <v>0</v>
      </c>
      <c r="BR256">
        <v>54.470000000000006</v>
      </c>
      <c r="BS256">
        <v>47.798000000000002</v>
      </c>
      <c r="BT256">
        <v>0</v>
      </c>
      <c r="BU256">
        <v>0</v>
      </c>
      <c r="BV256">
        <v>0.1</v>
      </c>
      <c r="BW256">
        <v>1</v>
      </c>
      <c r="CV256">
        <v>0</v>
      </c>
      <c r="CW256">
        <f>ROUND(Y256*Source!I380*DO256,7)</f>
        <v>0.02</v>
      </c>
      <c r="CX256">
        <f>ROUND(Y256*Source!I380,7)</f>
        <v>0.02</v>
      </c>
      <c r="CY256">
        <f>AB256</f>
        <v>544.70000000000005</v>
      </c>
      <c r="CZ256">
        <f>AF256</f>
        <v>544.70000000000005</v>
      </c>
      <c r="DA256">
        <f>AJ256</f>
        <v>1</v>
      </c>
      <c r="DB256">
        <f>ROUND(ROUND(AT256*CZ256,2),6)</f>
        <v>54.47</v>
      </c>
      <c r="DC256">
        <f>ROUND(ROUND(AT256*AG256,2),6)</f>
        <v>47.8</v>
      </c>
      <c r="DD256" t="s">
        <v>3</v>
      </c>
      <c r="DE256" t="s">
        <v>3</v>
      </c>
      <c r="DF256">
        <f t="shared" si="62"/>
        <v>0</v>
      </c>
      <c r="DG256">
        <f t="shared" si="56"/>
        <v>10.89</v>
      </c>
      <c r="DH256">
        <f t="shared" si="52"/>
        <v>9.56</v>
      </c>
      <c r="DI256">
        <f t="shared" si="53"/>
        <v>0</v>
      </c>
      <c r="DJ256">
        <f>DG256+DH256</f>
        <v>20.450000000000003</v>
      </c>
      <c r="DK256">
        <v>1</v>
      </c>
      <c r="DL256" t="s">
        <v>536</v>
      </c>
      <c r="DM256">
        <v>4</v>
      </c>
      <c r="DN256" t="s">
        <v>526</v>
      </c>
      <c r="DO256">
        <v>1</v>
      </c>
    </row>
    <row r="257" spans="1:119" x14ac:dyDescent="0.2">
      <c r="A257">
        <f>ROW(Source!A380)</f>
        <v>380</v>
      </c>
      <c r="B257">
        <v>312611130</v>
      </c>
      <c r="C257">
        <v>312613014</v>
      </c>
      <c r="D257">
        <v>277946072</v>
      </c>
      <c r="E257">
        <v>1</v>
      </c>
      <c r="F257">
        <v>1</v>
      </c>
      <c r="G257">
        <v>1</v>
      </c>
      <c r="H257">
        <v>2</v>
      </c>
      <c r="I257" t="s">
        <v>622</v>
      </c>
      <c r="J257" t="s">
        <v>623</v>
      </c>
      <c r="K257" t="s">
        <v>624</v>
      </c>
      <c r="L257">
        <v>1368</v>
      </c>
      <c r="N257">
        <v>1011</v>
      </c>
      <c r="O257" t="s">
        <v>313</v>
      </c>
      <c r="P257" t="s">
        <v>313</v>
      </c>
      <c r="Q257">
        <v>1</v>
      </c>
      <c r="W257">
        <v>0</v>
      </c>
      <c r="X257">
        <v>-278178338</v>
      </c>
      <c r="Y257">
        <f>AT257</f>
        <v>0.16</v>
      </c>
      <c r="AA257">
        <v>0</v>
      </c>
      <c r="AB257">
        <v>26.66</v>
      </c>
      <c r="AC257">
        <v>0</v>
      </c>
      <c r="AD257">
        <v>0</v>
      </c>
      <c r="AE257">
        <v>0</v>
      </c>
      <c r="AF257">
        <v>26.66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0.16</v>
      </c>
      <c r="AU257" t="s">
        <v>3</v>
      </c>
      <c r="AV257">
        <v>1</v>
      </c>
      <c r="AW257">
        <v>2</v>
      </c>
      <c r="AX257">
        <v>312613028</v>
      </c>
      <c r="AY257">
        <v>1</v>
      </c>
      <c r="AZ257">
        <v>0</v>
      </c>
      <c r="BA257">
        <v>307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4.2656000000000001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4.2656000000000001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f>ROUND(Y257*Source!I380*DO257,7)</f>
        <v>0</v>
      </c>
      <c r="CX257">
        <f>ROUND(Y257*Source!I380,7)</f>
        <v>3.2000000000000001E-2</v>
      </c>
      <c r="CY257">
        <f>AB257</f>
        <v>26.66</v>
      </c>
      <c r="CZ257">
        <f>AF257</f>
        <v>26.66</v>
      </c>
      <c r="DA257">
        <f>AJ257</f>
        <v>1</v>
      </c>
      <c r="DB257">
        <f>ROUND(ROUND(AT257*CZ257,2),6)</f>
        <v>4.2699999999999996</v>
      </c>
      <c r="DC257">
        <f>ROUND(ROUND(AT257*AG257,2),6)</f>
        <v>0</v>
      </c>
      <c r="DD257" t="s">
        <v>3</v>
      </c>
      <c r="DE257" t="s">
        <v>3</v>
      </c>
      <c r="DF257">
        <f t="shared" si="62"/>
        <v>0</v>
      </c>
      <c r="DG257">
        <f t="shared" si="56"/>
        <v>0.85</v>
      </c>
      <c r="DH257">
        <f t="shared" ref="DH257:DH270" si="63">ROUND(ROUND(AG257,2)*CX257,2)</f>
        <v>0</v>
      </c>
      <c r="DI257">
        <f t="shared" ref="DI257:DI270" si="64">ROUND(ROUND(AH257,2)*CX257,2)</f>
        <v>0</v>
      </c>
      <c r="DJ257">
        <f>DG257+DH257</f>
        <v>0.85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ROW(Source!A380)</f>
        <v>380</v>
      </c>
      <c r="B258">
        <v>312611130</v>
      </c>
      <c r="C258">
        <v>312613014</v>
      </c>
      <c r="D258">
        <v>277879488</v>
      </c>
      <c r="E258">
        <v>1</v>
      </c>
      <c r="F258">
        <v>1</v>
      </c>
      <c r="G258">
        <v>1</v>
      </c>
      <c r="H258">
        <v>3</v>
      </c>
      <c r="I258" t="s">
        <v>545</v>
      </c>
      <c r="J258" t="s">
        <v>546</v>
      </c>
      <c r="K258" t="s">
        <v>547</v>
      </c>
      <c r="L258">
        <v>1348</v>
      </c>
      <c r="N258">
        <v>1009</v>
      </c>
      <c r="O258" t="s">
        <v>548</v>
      </c>
      <c r="P258" t="s">
        <v>548</v>
      </c>
      <c r="Q258">
        <v>1000</v>
      </c>
      <c r="W258">
        <v>0</v>
      </c>
      <c r="X258">
        <v>-393839491</v>
      </c>
      <c r="Y258">
        <f>(AT258*ROUND(0,7))</f>
        <v>0</v>
      </c>
      <c r="AA258">
        <v>63982.51</v>
      </c>
      <c r="AB258">
        <v>0</v>
      </c>
      <c r="AC258">
        <v>0</v>
      </c>
      <c r="AD258">
        <v>0</v>
      </c>
      <c r="AE258">
        <v>70310.45</v>
      </c>
      <c r="AF258">
        <v>0</v>
      </c>
      <c r="AG258">
        <v>0</v>
      </c>
      <c r="AH258">
        <v>0</v>
      </c>
      <c r="AI258">
        <v>0.91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3.0000000000000001E-3</v>
      </c>
      <c r="AU258" t="s">
        <v>22</v>
      </c>
      <c r="AV258">
        <v>0</v>
      </c>
      <c r="AW258">
        <v>2</v>
      </c>
      <c r="AX258">
        <v>312613029</v>
      </c>
      <c r="AY258">
        <v>1</v>
      </c>
      <c r="AZ258">
        <v>0</v>
      </c>
      <c r="BA258">
        <v>308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210.93135000000001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ROUND(Y258*Source!I380,7)</f>
        <v>0</v>
      </c>
      <c r="CY258">
        <f>AA258</f>
        <v>63982.51</v>
      </c>
      <c r="CZ258">
        <f>AE258</f>
        <v>70310.45</v>
      </c>
      <c r="DA258">
        <f>AI258</f>
        <v>0.91</v>
      </c>
      <c r="DB258">
        <f>ROUND((ROUND(AT258*CZ258,2)*ROUND(0,7)),6)</f>
        <v>0</v>
      </c>
      <c r="DC258">
        <f>ROUND((ROUND(AT258*AG258,2)*ROUND(0,7)),6)</f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56"/>
        <v>0</v>
      </c>
      <c r="DH258">
        <f t="shared" si="63"/>
        <v>0</v>
      </c>
      <c r="DI258">
        <f t="shared" si="64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ROW(Source!A380)</f>
        <v>380</v>
      </c>
      <c r="B259">
        <v>312611130</v>
      </c>
      <c r="C259">
        <v>312613014</v>
      </c>
      <c r="D259">
        <v>277896271</v>
      </c>
      <c r="E259">
        <v>1</v>
      </c>
      <c r="F259">
        <v>1</v>
      </c>
      <c r="G259">
        <v>1</v>
      </c>
      <c r="H259">
        <v>3</v>
      </c>
      <c r="I259" t="s">
        <v>633</v>
      </c>
      <c r="J259" t="s">
        <v>634</v>
      </c>
      <c r="K259" t="s">
        <v>635</v>
      </c>
      <c r="L259">
        <v>1346</v>
      </c>
      <c r="N259">
        <v>1009</v>
      </c>
      <c r="O259" t="s">
        <v>544</v>
      </c>
      <c r="P259" t="s">
        <v>544</v>
      </c>
      <c r="Q259">
        <v>1</v>
      </c>
      <c r="W259">
        <v>0</v>
      </c>
      <c r="X259">
        <v>628117784</v>
      </c>
      <c r="Y259">
        <f>(AT259*ROUND(0,7))</f>
        <v>0</v>
      </c>
      <c r="AA259">
        <v>103.84</v>
      </c>
      <c r="AB259">
        <v>0</v>
      </c>
      <c r="AC259">
        <v>0</v>
      </c>
      <c r="AD259">
        <v>0</v>
      </c>
      <c r="AE259">
        <v>79.88</v>
      </c>
      <c r="AF259">
        <v>0</v>
      </c>
      <c r="AG259">
        <v>0</v>
      </c>
      <c r="AH259">
        <v>0</v>
      </c>
      <c r="AI259">
        <v>1.3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0.8</v>
      </c>
      <c r="AU259" t="s">
        <v>22</v>
      </c>
      <c r="AV259">
        <v>0</v>
      </c>
      <c r="AW259">
        <v>2</v>
      </c>
      <c r="AX259">
        <v>312613030</v>
      </c>
      <c r="AY259">
        <v>1</v>
      </c>
      <c r="AZ259">
        <v>0</v>
      </c>
      <c r="BA259">
        <v>309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63.903999999999996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ROUND(Y259*Source!I380,7)</f>
        <v>0</v>
      </c>
      <c r="CY259">
        <f>AA259</f>
        <v>103.84</v>
      </c>
      <c r="CZ259">
        <f>AE259</f>
        <v>79.88</v>
      </c>
      <c r="DA259">
        <f>AI259</f>
        <v>1.3</v>
      </c>
      <c r="DB259">
        <f>ROUND((ROUND(AT259*CZ259,2)*ROUND(0,7)),6)</f>
        <v>0</v>
      </c>
      <c r="DC259">
        <f>ROUND((ROUND(AT259*AG259,2)*ROUND(0,7)),6)</f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56"/>
        <v>0</v>
      </c>
      <c r="DH259">
        <f t="shared" si="63"/>
        <v>0</v>
      </c>
      <c r="DI259">
        <f t="shared" si="64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ROW(Source!A380)</f>
        <v>380</v>
      </c>
      <c r="B260">
        <v>312611130</v>
      </c>
      <c r="C260">
        <v>312613014</v>
      </c>
      <c r="D260">
        <v>277913527</v>
      </c>
      <c r="E260">
        <v>1</v>
      </c>
      <c r="F260">
        <v>1</v>
      </c>
      <c r="G260">
        <v>1</v>
      </c>
      <c r="H260">
        <v>3</v>
      </c>
      <c r="I260" t="s">
        <v>636</v>
      </c>
      <c r="J260" t="s">
        <v>637</v>
      </c>
      <c r="K260" t="s">
        <v>638</v>
      </c>
      <c r="L260">
        <v>1425</v>
      </c>
      <c r="N260">
        <v>1013</v>
      </c>
      <c r="O260" t="s">
        <v>289</v>
      </c>
      <c r="P260" t="s">
        <v>289</v>
      </c>
      <c r="Q260">
        <v>1</v>
      </c>
      <c r="W260">
        <v>0</v>
      </c>
      <c r="X260">
        <v>-1805539077</v>
      </c>
      <c r="Y260">
        <f>(AT260*ROUND(0,7))</f>
        <v>0</v>
      </c>
      <c r="AA260">
        <v>932.37</v>
      </c>
      <c r="AB260">
        <v>0</v>
      </c>
      <c r="AC260">
        <v>0</v>
      </c>
      <c r="AD260">
        <v>0</v>
      </c>
      <c r="AE260">
        <v>896.51</v>
      </c>
      <c r="AF260">
        <v>0</v>
      </c>
      <c r="AG260">
        <v>0</v>
      </c>
      <c r="AH260">
        <v>0</v>
      </c>
      <c r="AI260">
        <v>1.04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1.02</v>
      </c>
      <c r="AU260" t="s">
        <v>22</v>
      </c>
      <c r="AV260">
        <v>0</v>
      </c>
      <c r="AW260">
        <v>2</v>
      </c>
      <c r="AX260">
        <v>312613031</v>
      </c>
      <c r="AY260">
        <v>1</v>
      </c>
      <c r="AZ260">
        <v>0</v>
      </c>
      <c r="BA260">
        <v>310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914.4402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ROUND(Y260*Source!I380,7)</f>
        <v>0</v>
      </c>
      <c r="CY260">
        <f>AA260</f>
        <v>932.37</v>
      </c>
      <c r="CZ260">
        <f>AE260</f>
        <v>896.51</v>
      </c>
      <c r="DA260">
        <f>AI260</f>
        <v>1.04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56"/>
        <v>0</v>
      </c>
      <c r="DH260">
        <f t="shared" si="63"/>
        <v>0</v>
      </c>
      <c r="DI260">
        <f t="shared" si="64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ROW(Source!A380)</f>
        <v>380</v>
      </c>
      <c r="B261">
        <v>312611130</v>
      </c>
      <c r="C261">
        <v>312613014</v>
      </c>
      <c r="D261">
        <v>277566433</v>
      </c>
      <c r="E261">
        <v>109</v>
      </c>
      <c r="F261">
        <v>1</v>
      </c>
      <c r="G261">
        <v>1</v>
      </c>
      <c r="H261">
        <v>3</v>
      </c>
      <c r="I261" t="s">
        <v>283</v>
      </c>
      <c r="J261" t="s">
        <v>3</v>
      </c>
      <c r="K261" t="s">
        <v>284</v>
      </c>
      <c r="L261">
        <v>3277935</v>
      </c>
      <c r="N261">
        <v>1013</v>
      </c>
      <c r="O261" t="s">
        <v>285</v>
      </c>
      <c r="P261" t="s">
        <v>285</v>
      </c>
      <c r="Q261">
        <v>1</v>
      </c>
      <c r="W261">
        <v>0</v>
      </c>
      <c r="X261">
        <v>274903907</v>
      </c>
      <c r="Y261">
        <f>AT261</f>
        <v>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2</v>
      </c>
      <c r="AU261" t="s">
        <v>3</v>
      </c>
      <c r="AV261">
        <v>0</v>
      </c>
      <c r="AW261">
        <v>2</v>
      </c>
      <c r="AX261">
        <v>312613032</v>
      </c>
      <c r="AY261">
        <v>1</v>
      </c>
      <c r="AZ261">
        <v>2048</v>
      </c>
      <c r="BA261">
        <v>311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ROUND(Y261*Source!I380,7)</f>
        <v>0.4</v>
      </c>
      <c r="CY261">
        <f>AA261</f>
        <v>0</v>
      </c>
      <c r="CZ261">
        <f>AE261</f>
        <v>0</v>
      </c>
      <c r="DA261">
        <f>AI261</f>
        <v>1</v>
      </c>
      <c r="DB261">
        <f>ROUND(ROUND(AT261*CZ261,2),6)</f>
        <v>0</v>
      </c>
      <c r="DC261">
        <f>ROUND(ROUND(AT261*AG261,2),6)</f>
        <v>0</v>
      </c>
      <c r="DD261" t="s">
        <v>3</v>
      </c>
      <c r="DE261" t="s">
        <v>3</v>
      </c>
      <c r="DF261">
        <f t="shared" ref="DF261:DF267" si="65">ROUND(ROUND(AE261,2)*CX261,2)</f>
        <v>0</v>
      </c>
      <c r="DG261">
        <f t="shared" si="56"/>
        <v>0</v>
      </c>
      <c r="DH261">
        <f t="shared" si="63"/>
        <v>0</v>
      </c>
      <c r="DI261">
        <f t="shared" si="64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ROW(Source!A417)</f>
        <v>417</v>
      </c>
      <c r="B262">
        <v>312611130</v>
      </c>
      <c r="C262">
        <v>312613038</v>
      </c>
      <c r="D262">
        <v>277560289</v>
      </c>
      <c r="E262">
        <v>109</v>
      </c>
      <c r="F262">
        <v>1</v>
      </c>
      <c r="G262">
        <v>1</v>
      </c>
      <c r="H262">
        <v>1</v>
      </c>
      <c r="I262" t="s">
        <v>587</v>
      </c>
      <c r="J262" t="s">
        <v>3</v>
      </c>
      <c r="K262" t="s">
        <v>588</v>
      </c>
      <c r="L262">
        <v>1191</v>
      </c>
      <c r="N262">
        <v>1013</v>
      </c>
      <c r="O262" t="s">
        <v>526</v>
      </c>
      <c r="P262" t="s">
        <v>526</v>
      </c>
      <c r="Q262">
        <v>1</v>
      </c>
      <c r="W262">
        <v>0</v>
      </c>
      <c r="X262">
        <v>1893946532</v>
      </c>
      <c r="Y262">
        <f>(AT262*ROUND((1.15*2),7))</f>
        <v>12.373999999999999</v>
      </c>
      <c r="AA262">
        <v>0</v>
      </c>
      <c r="AB262">
        <v>0</v>
      </c>
      <c r="AC262">
        <v>0</v>
      </c>
      <c r="AD262">
        <v>451.23</v>
      </c>
      <c r="AE262">
        <v>0</v>
      </c>
      <c r="AF262">
        <v>0</v>
      </c>
      <c r="AG262">
        <v>0</v>
      </c>
      <c r="AH262">
        <v>451.23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5.38</v>
      </c>
      <c r="AU262" t="s">
        <v>303</v>
      </c>
      <c r="AV262">
        <v>1</v>
      </c>
      <c r="AW262">
        <v>2</v>
      </c>
      <c r="AX262">
        <v>312613047</v>
      </c>
      <c r="AY262">
        <v>1</v>
      </c>
      <c r="AZ262">
        <v>0</v>
      </c>
      <c r="BA262">
        <v>312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2427.6174000000001</v>
      </c>
      <c r="BN262">
        <v>5.38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5583.5200199999999</v>
      </c>
      <c r="BU262">
        <v>12.373999999999999</v>
      </c>
      <c r="BV262">
        <v>0</v>
      </c>
      <c r="BW262">
        <v>1</v>
      </c>
      <c r="CU262">
        <f>ROUND(AT262*Source!I417*AH262*AL262,2)</f>
        <v>62.15</v>
      </c>
      <c r="CV262">
        <f>ROUND(Y262*Source!I417,7)</f>
        <v>0.31677440000000001</v>
      </c>
      <c r="CW262">
        <v>0</v>
      </c>
      <c r="CX262">
        <f>ROUND(Y262*Source!I417,7)</f>
        <v>0.31677440000000001</v>
      </c>
      <c r="CY262">
        <f>AD262</f>
        <v>451.23</v>
      </c>
      <c r="CZ262">
        <f>AH262</f>
        <v>451.23</v>
      </c>
      <c r="DA262">
        <f>AL262</f>
        <v>1</v>
      </c>
      <c r="DB262">
        <f>ROUND((ROUND(AT262*CZ262,2)*ROUND((1.15*2),7)),6)</f>
        <v>5583.5259999999998</v>
      </c>
      <c r="DC262">
        <f>ROUND((ROUND(AT262*AG262,2)*ROUND((1.15*2),7)),6)</f>
        <v>0</v>
      </c>
      <c r="DD262" t="s">
        <v>3</v>
      </c>
      <c r="DE262" t="s">
        <v>3</v>
      </c>
      <c r="DF262">
        <f t="shared" si="65"/>
        <v>0</v>
      </c>
      <c r="DG262">
        <f t="shared" si="56"/>
        <v>0</v>
      </c>
      <c r="DH262">
        <f t="shared" si="63"/>
        <v>0</v>
      </c>
      <c r="DI262">
        <f t="shared" si="64"/>
        <v>142.94</v>
      </c>
      <c r="DJ262">
        <f>DI262</f>
        <v>142.94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ROW(Source!A417)</f>
        <v>417</v>
      </c>
      <c r="B263">
        <v>312611130</v>
      </c>
      <c r="C263">
        <v>312613038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527</v>
      </c>
      <c r="J263" t="s">
        <v>3</v>
      </c>
      <c r="K263" t="s">
        <v>528</v>
      </c>
      <c r="L263">
        <v>1191</v>
      </c>
      <c r="N263">
        <v>1013</v>
      </c>
      <c r="O263" t="s">
        <v>526</v>
      </c>
      <c r="P263" t="s">
        <v>526</v>
      </c>
      <c r="Q263">
        <v>1</v>
      </c>
      <c r="W263">
        <v>0</v>
      </c>
      <c r="X263">
        <v>-1417349443</v>
      </c>
      <c r="Y263">
        <f>(AT263*ROUND((1.25*2),7))</f>
        <v>0.05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302</v>
      </c>
      <c r="AV263">
        <v>2</v>
      </c>
      <c r="AW263">
        <v>2</v>
      </c>
      <c r="AX263">
        <v>312613048</v>
      </c>
      <c r="AY263">
        <v>1</v>
      </c>
      <c r="AZ263">
        <v>0</v>
      </c>
      <c r="BA263">
        <v>313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ROUND(Y263*Source!I417,7)</f>
        <v>1.2800000000000001E-3</v>
      </c>
      <c r="CY263">
        <f>AD263</f>
        <v>0</v>
      </c>
      <c r="CZ263">
        <f>AH263</f>
        <v>0</v>
      </c>
      <c r="DA263">
        <f>AL263</f>
        <v>1</v>
      </c>
      <c r="DB263">
        <f>ROUND((ROUND(AT263*CZ263,2)*ROUND((1.25*2),7)),6)</f>
        <v>0</v>
      </c>
      <c r="DC263">
        <f>ROUND((ROUND(AT263*AG263,2)*ROUND((1.25*2),7)),6)</f>
        <v>0</v>
      </c>
      <c r="DD263" t="s">
        <v>3</v>
      </c>
      <c r="DE263" t="s">
        <v>3</v>
      </c>
      <c r="DF263">
        <f t="shared" si="65"/>
        <v>0</v>
      </c>
      <c r="DG263">
        <f t="shared" si="56"/>
        <v>0</v>
      </c>
      <c r="DH263">
        <f t="shared" si="63"/>
        <v>0</v>
      </c>
      <c r="DI263">
        <f t="shared" si="64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ROW(Source!A417)</f>
        <v>417</v>
      </c>
      <c r="B264">
        <v>312611130</v>
      </c>
      <c r="C264">
        <v>312613038</v>
      </c>
      <c r="D264">
        <v>277944814</v>
      </c>
      <c r="E264">
        <v>1</v>
      </c>
      <c r="F264">
        <v>1</v>
      </c>
      <c r="G264">
        <v>1</v>
      </c>
      <c r="H264">
        <v>2</v>
      </c>
      <c r="I264" t="s">
        <v>639</v>
      </c>
      <c r="J264" t="s">
        <v>640</v>
      </c>
      <c r="K264" t="s">
        <v>641</v>
      </c>
      <c r="L264">
        <v>1368</v>
      </c>
      <c r="N264">
        <v>1011</v>
      </c>
      <c r="O264" t="s">
        <v>313</v>
      </c>
      <c r="P264" t="s">
        <v>313</v>
      </c>
      <c r="Q264">
        <v>1</v>
      </c>
      <c r="W264">
        <v>0</v>
      </c>
      <c r="X264">
        <v>-325283734</v>
      </c>
      <c r="Y264">
        <f>(AT264*ROUND((1.25*2),7))</f>
        <v>2.5000000000000001E-2</v>
      </c>
      <c r="AA264">
        <v>0</v>
      </c>
      <c r="AB264">
        <v>8.61</v>
      </c>
      <c r="AC264">
        <v>0</v>
      </c>
      <c r="AD264">
        <v>0</v>
      </c>
      <c r="AE264">
        <v>0</v>
      </c>
      <c r="AF264">
        <v>6.62</v>
      </c>
      <c r="AG264">
        <v>0</v>
      </c>
      <c r="AH264">
        <v>0</v>
      </c>
      <c r="AI264">
        <v>1</v>
      </c>
      <c r="AJ264">
        <v>1.3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0.01</v>
      </c>
      <c r="AU264" t="s">
        <v>302</v>
      </c>
      <c r="AV264">
        <v>1</v>
      </c>
      <c r="AW264">
        <v>2</v>
      </c>
      <c r="AX264">
        <v>312613049</v>
      </c>
      <c r="AY264">
        <v>1</v>
      </c>
      <c r="AZ264">
        <v>0</v>
      </c>
      <c r="BA264">
        <v>314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6.6200000000000009E-2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0.16550000000000001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f>ROUND(Y264*Source!I417*DO264,7)</f>
        <v>0</v>
      </c>
      <c r="CX264">
        <f>ROUND(Y264*Source!I417,7)</f>
        <v>6.4000000000000005E-4</v>
      </c>
      <c r="CY264">
        <f>AB264</f>
        <v>8.61</v>
      </c>
      <c r="CZ264">
        <f>AF264</f>
        <v>6.62</v>
      </c>
      <c r="DA264">
        <f>AJ264</f>
        <v>1.3</v>
      </c>
      <c r="DB264">
        <f>ROUND((ROUND(AT264*CZ264,2)*ROUND((1.25*2),7)),6)</f>
        <v>0.17499999999999999</v>
      </c>
      <c r="DC264">
        <f>ROUND((ROUND(AT264*AG264,2)*ROUND((1.25*2),7)),6)</f>
        <v>0</v>
      </c>
      <c r="DD264" t="s">
        <v>3</v>
      </c>
      <c r="DE264" t="s">
        <v>3</v>
      </c>
      <c r="DF264">
        <f t="shared" si="65"/>
        <v>0</v>
      </c>
      <c r="DG264">
        <f>ROUND(ROUND(AF264*AJ264,2)*CX264,2)</f>
        <v>0.01</v>
      </c>
      <c r="DH264">
        <f t="shared" si="63"/>
        <v>0</v>
      </c>
      <c r="DI264">
        <f t="shared" si="64"/>
        <v>0</v>
      </c>
      <c r="DJ264">
        <f>DG264+DH264</f>
        <v>0.01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ROW(Source!A417)</f>
        <v>417</v>
      </c>
      <c r="B265">
        <v>312611130</v>
      </c>
      <c r="C265">
        <v>312613038</v>
      </c>
      <c r="D265">
        <v>277944840</v>
      </c>
      <c r="E265">
        <v>1</v>
      </c>
      <c r="F265">
        <v>1</v>
      </c>
      <c r="G265">
        <v>1</v>
      </c>
      <c r="H265">
        <v>2</v>
      </c>
      <c r="I265" t="s">
        <v>642</v>
      </c>
      <c r="J265" t="s">
        <v>643</v>
      </c>
      <c r="K265" t="s">
        <v>644</v>
      </c>
      <c r="L265">
        <v>1368</v>
      </c>
      <c r="N265">
        <v>1011</v>
      </c>
      <c r="O265" t="s">
        <v>313</v>
      </c>
      <c r="P265" t="s">
        <v>313</v>
      </c>
      <c r="Q265">
        <v>1</v>
      </c>
      <c r="W265">
        <v>0</v>
      </c>
      <c r="X265">
        <v>622831100</v>
      </c>
      <c r="Y265">
        <f>(AT265*ROUND((1.25*2),7))</f>
        <v>2.5000000000000001E-2</v>
      </c>
      <c r="AA265">
        <v>0</v>
      </c>
      <c r="AB265">
        <v>1627.51</v>
      </c>
      <c r="AC265">
        <v>549.32000000000005</v>
      </c>
      <c r="AD265">
        <v>0</v>
      </c>
      <c r="AE265">
        <v>0</v>
      </c>
      <c r="AF265">
        <v>1627.51</v>
      </c>
      <c r="AG265">
        <v>549.32000000000005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0.01</v>
      </c>
      <c r="AU265" t="s">
        <v>302</v>
      </c>
      <c r="AV265">
        <v>1</v>
      </c>
      <c r="AW265">
        <v>2</v>
      </c>
      <c r="AX265">
        <v>312613050</v>
      </c>
      <c r="AY265">
        <v>1</v>
      </c>
      <c r="AZ265">
        <v>0</v>
      </c>
      <c r="BA265">
        <v>315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16.275100000000002</v>
      </c>
      <c r="BL265">
        <v>5.4932000000000007</v>
      </c>
      <c r="BM265">
        <v>0</v>
      </c>
      <c r="BN265">
        <v>0</v>
      </c>
      <c r="BO265">
        <v>0.01</v>
      </c>
      <c r="BP265">
        <v>1</v>
      </c>
      <c r="BQ265">
        <v>0</v>
      </c>
      <c r="BR265">
        <v>40.687750000000001</v>
      </c>
      <c r="BS265">
        <v>13.733000000000002</v>
      </c>
      <c r="BT265">
        <v>0</v>
      </c>
      <c r="BU265">
        <v>0</v>
      </c>
      <c r="BV265">
        <v>2.5000000000000001E-2</v>
      </c>
      <c r="BW265">
        <v>1</v>
      </c>
      <c r="CV265">
        <v>0</v>
      </c>
      <c r="CW265">
        <f>ROUND(Y265*Source!I417*DO265,7)</f>
        <v>6.4000000000000005E-4</v>
      </c>
      <c r="CX265">
        <f>ROUND(Y265*Source!I417,7)</f>
        <v>6.4000000000000005E-4</v>
      </c>
      <c r="CY265">
        <f>AB265</f>
        <v>1627.51</v>
      </c>
      <c r="CZ265">
        <f>AF265</f>
        <v>1627.51</v>
      </c>
      <c r="DA265">
        <f>AJ265</f>
        <v>1</v>
      </c>
      <c r="DB265">
        <f>ROUND((ROUND(AT265*CZ265,2)*ROUND((1.25*2),7)),6)</f>
        <v>40.700000000000003</v>
      </c>
      <c r="DC265">
        <f>ROUND((ROUND(AT265*AG265,2)*ROUND((1.25*2),7)),6)</f>
        <v>13.725</v>
      </c>
      <c r="DD265" t="s">
        <v>3</v>
      </c>
      <c r="DE265" t="s">
        <v>3</v>
      </c>
      <c r="DF265">
        <f t="shared" si="65"/>
        <v>0</v>
      </c>
      <c r="DG265">
        <f t="shared" ref="DG265:DG270" si="66">ROUND(ROUND(AF265,2)*CX265,2)</f>
        <v>1.04</v>
      </c>
      <c r="DH265">
        <f t="shared" si="63"/>
        <v>0.35</v>
      </c>
      <c r="DI265">
        <f t="shared" si="64"/>
        <v>0</v>
      </c>
      <c r="DJ265">
        <f>DG265+DH265</f>
        <v>1.3900000000000001</v>
      </c>
      <c r="DK265">
        <v>1</v>
      </c>
      <c r="DL265" t="s">
        <v>554</v>
      </c>
      <c r="DM265">
        <v>5</v>
      </c>
      <c r="DN265" t="s">
        <v>526</v>
      </c>
      <c r="DO265">
        <v>1</v>
      </c>
    </row>
    <row r="266" spans="1:119" x14ac:dyDescent="0.2">
      <c r="A266">
        <f>ROW(Source!A417)</f>
        <v>417</v>
      </c>
      <c r="B266">
        <v>312611130</v>
      </c>
      <c r="C266">
        <v>312613038</v>
      </c>
      <c r="D266">
        <v>277945805</v>
      </c>
      <c r="E266">
        <v>1</v>
      </c>
      <c r="F266">
        <v>1</v>
      </c>
      <c r="G266">
        <v>1</v>
      </c>
      <c r="H266">
        <v>2</v>
      </c>
      <c r="I266" t="s">
        <v>533</v>
      </c>
      <c r="J266" t="s">
        <v>534</v>
      </c>
      <c r="K266" t="s">
        <v>535</v>
      </c>
      <c r="L266">
        <v>1368</v>
      </c>
      <c r="N266">
        <v>1011</v>
      </c>
      <c r="O266" t="s">
        <v>313</v>
      </c>
      <c r="P266" t="s">
        <v>313</v>
      </c>
      <c r="Q266">
        <v>1</v>
      </c>
      <c r="W266">
        <v>0</v>
      </c>
      <c r="X266">
        <v>721652621</v>
      </c>
      <c r="Y266">
        <f>(AT266*ROUND((1.25*2),7))</f>
        <v>2.5000000000000001E-2</v>
      </c>
      <c r="AA266">
        <v>0</v>
      </c>
      <c r="AB266">
        <v>544.70000000000005</v>
      </c>
      <c r="AC266">
        <v>477.98</v>
      </c>
      <c r="AD266">
        <v>0</v>
      </c>
      <c r="AE266">
        <v>0</v>
      </c>
      <c r="AF266">
        <v>544.70000000000005</v>
      </c>
      <c r="AG266">
        <v>477.98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0.01</v>
      </c>
      <c r="AU266" t="s">
        <v>302</v>
      </c>
      <c r="AV266">
        <v>1</v>
      </c>
      <c r="AW266">
        <v>2</v>
      </c>
      <c r="AX266">
        <v>312613051</v>
      </c>
      <c r="AY266">
        <v>1</v>
      </c>
      <c r="AZ266">
        <v>0</v>
      </c>
      <c r="BA266">
        <v>316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5.447000000000001</v>
      </c>
      <c r="BL266">
        <v>4.7798000000000007</v>
      </c>
      <c r="BM266">
        <v>0</v>
      </c>
      <c r="BN266">
        <v>0</v>
      </c>
      <c r="BO266">
        <v>0.01</v>
      </c>
      <c r="BP266">
        <v>1</v>
      </c>
      <c r="BQ266">
        <v>0</v>
      </c>
      <c r="BR266">
        <v>13.617500000000001</v>
      </c>
      <c r="BS266">
        <v>11.9495</v>
      </c>
      <c r="BT266">
        <v>0</v>
      </c>
      <c r="BU266">
        <v>0</v>
      </c>
      <c r="BV266">
        <v>2.5000000000000001E-2</v>
      </c>
      <c r="BW266">
        <v>1</v>
      </c>
      <c r="CV266">
        <v>0</v>
      </c>
      <c r="CW266">
        <f>ROUND(Y266*Source!I417*DO266,7)</f>
        <v>6.4000000000000005E-4</v>
      </c>
      <c r="CX266">
        <f>ROUND(Y266*Source!I417,7)</f>
        <v>6.4000000000000005E-4</v>
      </c>
      <c r="CY266">
        <f>AB266</f>
        <v>544.70000000000005</v>
      </c>
      <c r="CZ266">
        <f>AF266</f>
        <v>544.70000000000005</v>
      </c>
      <c r="DA266">
        <f>AJ266</f>
        <v>1</v>
      </c>
      <c r="DB266">
        <f>ROUND((ROUND(AT266*CZ266,2)*ROUND((1.25*2),7)),6)</f>
        <v>13.625</v>
      </c>
      <c r="DC266">
        <f>ROUND((ROUND(AT266*AG266,2)*ROUND((1.25*2),7)),6)</f>
        <v>11.95</v>
      </c>
      <c r="DD266" t="s">
        <v>3</v>
      </c>
      <c r="DE266" t="s">
        <v>3</v>
      </c>
      <c r="DF266">
        <f t="shared" si="65"/>
        <v>0</v>
      </c>
      <c r="DG266">
        <f t="shared" si="66"/>
        <v>0.35</v>
      </c>
      <c r="DH266">
        <f t="shared" si="63"/>
        <v>0.31</v>
      </c>
      <c r="DI266">
        <f t="shared" si="64"/>
        <v>0</v>
      </c>
      <c r="DJ266">
        <f>DG266+DH266</f>
        <v>0.65999999999999992</v>
      </c>
      <c r="DK266">
        <v>1</v>
      </c>
      <c r="DL266" t="s">
        <v>536</v>
      </c>
      <c r="DM266">
        <v>4</v>
      </c>
      <c r="DN266" t="s">
        <v>526</v>
      </c>
      <c r="DO266">
        <v>1</v>
      </c>
    </row>
    <row r="267" spans="1:119" x14ac:dyDescent="0.2">
      <c r="A267">
        <f>ROW(Source!A417)</f>
        <v>417</v>
      </c>
      <c r="B267">
        <v>312611130</v>
      </c>
      <c r="C267">
        <v>312613038</v>
      </c>
      <c r="D267">
        <v>277946526</v>
      </c>
      <c r="E267">
        <v>1</v>
      </c>
      <c r="F267">
        <v>1</v>
      </c>
      <c r="G267">
        <v>1</v>
      </c>
      <c r="H267">
        <v>2</v>
      </c>
      <c r="I267" t="s">
        <v>645</v>
      </c>
      <c r="J267" t="s">
        <v>646</v>
      </c>
      <c r="K267" t="s">
        <v>647</v>
      </c>
      <c r="L267">
        <v>1368</v>
      </c>
      <c r="N267">
        <v>1011</v>
      </c>
      <c r="O267" t="s">
        <v>313</v>
      </c>
      <c r="P267" t="s">
        <v>313</v>
      </c>
      <c r="Q267">
        <v>1</v>
      </c>
      <c r="W267">
        <v>0</v>
      </c>
      <c r="X267">
        <v>-2078494409</v>
      </c>
      <c r="Y267">
        <f>(AT267*ROUND((1.25*2),7))</f>
        <v>1.625</v>
      </c>
      <c r="AA267">
        <v>0</v>
      </c>
      <c r="AB267">
        <v>6.46</v>
      </c>
      <c r="AC267">
        <v>0</v>
      </c>
      <c r="AD267">
        <v>0</v>
      </c>
      <c r="AE267">
        <v>0</v>
      </c>
      <c r="AF267">
        <v>6.46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0.65</v>
      </c>
      <c r="AU267" t="s">
        <v>302</v>
      </c>
      <c r="AV267">
        <v>1</v>
      </c>
      <c r="AW267">
        <v>2</v>
      </c>
      <c r="AX267">
        <v>312613052</v>
      </c>
      <c r="AY267">
        <v>1</v>
      </c>
      <c r="AZ267">
        <v>0</v>
      </c>
      <c r="BA267">
        <v>317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4.1989999999999998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10.4975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ROUND(Y267*Source!I417*DO267,7)</f>
        <v>0</v>
      </c>
      <c r="CX267">
        <f>ROUND(Y267*Source!I417,7)</f>
        <v>4.1599999999999998E-2</v>
      </c>
      <c r="CY267">
        <f>AB267</f>
        <v>6.46</v>
      </c>
      <c r="CZ267">
        <f>AF267</f>
        <v>6.46</v>
      </c>
      <c r="DA267">
        <f>AJ267</f>
        <v>1</v>
      </c>
      <c r="DB267">
        <f>ROUND((ROUND(AT267*CZ267,2)*ROUND((1.25*2),7)),6)</f>
        <v>10.5</v>
      </c>
      <c r="DC267">
        <f>ROUND((ROUND(AT267*AG267,2)*ROUND((1.25*2),7)),6)</f>
        <v>0</v>
      </c>
      <c r="DD267" t="s">
        <v>3</v>
      </c>
      <c r="DE267" t="s">
        <v>3</v>
      </c>
      <c r="DF267">
        <f t="shared" si="65"/>
        <v>0</v>
      </c>
      <c r="DG267">
        <f t="shared" si="66"/>
        <v>0.27</v>
      </c>
      <c r="DH267">
        <f t="shared" si="63"/>
        <v>0</v>
      </c>
      <c r="DI267">
        <f t="shared" si="64"/>
        <v>0</v>
      </c>
      <c r="DJ267">
        <f>DG267+DH267</f>
        <v>0.27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ROW(Source!A417)</f>
        <v>417</v>
      </c>
      <c r="B268">
        <v>312611130</v>
      </c>
      <c r="C268">
        <v>312613038</v>
      </c>
      <c r="D268">
        <v>277896417</v>
      </c>
      <c r="E268">
        <v>1</v>
      </c>
      <c r="F268">
        <v>1</v>
      </c>
      <c r="G268">
        <v>1</v>
      </c>
      <c r="H268">
        <v>3</v>
      </c>
      <c r="I268" t="s">
        <v>648</v>
      </c>
      <c r="J268" t="s">
        <v>649</v>
      </c>
      <c r="K268" t="s">
        <v>650</v>
      </c>
      <c r="L268">
        <v>1348</v>
      </c>
      <c r="N268">
        <v>1009</v>
      </c>
      <c r="O268" t="s">
        <v>548</v>
      </c>
      <c r="P268" t="s">
        <v>548</v>
      </c>
      <c r="Q268">
        <v>1000</v>
      </c>
      <c r="W268">
        <v>0</v>
      </c>
      <c r="X268">
        <v>266929036</v>
      </c>
      <c r="Y268">
        <f>(AT268*ROUND(2,7))</f>
        <v>1.7999999999999999E-2</v>
      </c>
      <c r="AA268">
        <v>155540.1</v>
      </c>
      <c r="AB268">
        <v>0</v>
      </c>
      <c r="AC268">
        <v>0</v>
      </c>
      <c r="AD268">
        <v>0</v>
      </c>
      <c r="AE268">
        <v>104389.33</v>
      </c>
      <c r="AF268">
        <v>0</v>
      </c>
      <c r="AG268">
        <v>0</v>
      </c>
      <c r="AH268">
        <v>0</v>
      </c>
      <c r="AI268">
        <v>1.49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8.9999999999999993E-3</v>
      </c>
      <c r="AU268" t="s">
        <v>301</v>
      </c>
      <c r="AV268">
        <v>0</v>
      </c>
      <c r="AW268">
        <v>2</v>
      </c>
      <c r="AX268">
        <v>312613053</v>
      </c>
      <c r="AY268">
        <v>1</v>
      </c>
      <c r="AZ268">
        <v>0</v>
      </c>
      <c r="BA268">
        <v>318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939.50396999999998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1879.00794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ROUND(Y268*Source!I417,7)</f>
        <v>4.6079999999999998E-4</v>
      </c>
      <c r="CY268">
        <f>AA268</f>
        <v>155540.1</v>
      </c>
      <c r="CZ268">
        <f>AE268</f>
        <v>104389.33</v>
      </c>
      <c r="DA268">
        <f>AI268</f>
        <v>1.49</v>
      </c>
      <c r="DB268">
        <f>ROUND((ROUND(AT268*CZ268,2)*ROUND(2,7)),6)</f>
        <v>1879</v>
      </c>
      <c r="DC268">
        <f>ROUND((ROUND(AT268*AG268,2)*ROUND(2,7)),6)</f>
        <v>0</v>
      </c>
      <c r="DD268" t="s">
        <v>3</v>
      </c>
      <c r="DE268" t="s">
        <v>3</v>
      </c>
      <c r="DF268">
        <f>ROUND(ROUND(AE268*AI268,2)*CX268,2)</f>
        <v>71.67</v>
      </c>
      <c r="DG268">
        <f t="shared" si="66"/>
        <v>0</v>
      </c>
      <c r="DH268">
        <f t="shared" si="63"/>
        <v>0</v>
      </c>
      <c r="DI268">
        <f t="shared" si="64"/>
        <v>0</v>
      </c>
      <c r="DJ268">
        <f>DF268</f>
        <v>71.67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ROW(Source!A417)</f>
        <v>417</v>
      </c>
      <c r="B269">
        <v>312611130</v>
      </c>
      <c r="C269">
        <v>312613038</v>
      </c>
      <c r="D269">
        <v>277896804</v>
      </c>
      <c r="E269">
        <v>1</v>
      </c>
      <c r="F269">
        <v>1</v>
      </c>
      <c r="G269">
        <v>1</v>
      </c>
      <c r="H269">
        <v>3</v>
      </c>
      <c r="I269" t="s">
        <v>651</v>
      </c>
      <c r="J269" t="s">
        <v>652</v>
      </c>
      <c r="K269" t="s">
        <v>653</v>
      </c>
      <c r="L269">
        <v>1348</v>
      </c>
      <c r="N269">
        <v>1009</v>
      </c>
      <c r="O269" t="s">
        <v>548</v>
      </c>
      <c r="P269" t="s">
        <v>548</v>
      </c>
      <c r="Q269">
        <v>1000</v>
      </c>
      <c r="W269">
        <v>0</v>
      </c>
      <c r="X269">
        <v>-935692963</v>
      </c>
      <c r="Y269">
        <f>(AT269*ROUND(2,7))</f>
        <v>2.8E-3</v>
      </c>
      <c r="AA269">
        <v>84991.91</v>
      </c>
      <c r="AB269">
        <v>0</v>
      </c>
      <c r="AC269">
        <v>0</v>
      </c>
      <c r="AD269">
        <v>0</v>
      </c>
      <c r="AE269">
        <v>75885.63</v>
      </c>
      <c r="AF269">
        <v>0</v>
      </c>
      <c r="AG269">
        <v>0</v>
      </c>
      <c r="AH269">
        <v>0</v>
      </c>
      <c r="AI269">
        <v>1.1200000000000001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1.4E-3</v>
      </c>
      <c r="AU269" t="s">
        <v>301</v>
      </c>
      <c r="AV269">
        <v>0</v>
      </c>
      <c r="AW269">
        <v>2</v>
      </c>
      <c r="AX269">
        <v>312613054</v>
      </c>
      <c r="AY269">
        <v>1</v>
      </c>
      <c r="AZ269">
        <v>0</v>
      </c>
      <c r="BA269">
        <v>319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106.23988200000001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212.47976400000002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ROUND(Y269*Source!I417,7)</f>
        <v>7.1699999999999995E-5</v>
      </c>
      <c r="CY269">
        <f>AA269</f>
        <v>84991.91</v>
      </c>
      <c r="CZ269">
        <f>AE269</f>
        <v>75885.63</v>
      </c>
      <c r="DA269">
        <f>AI269</f>
        <v>1.1200000000000001</v>
      </c>
      <c r="DB269">
        <f>ROUND((ROUND(AT269*CZ269,2)*ROUND(2,7)),6)</f>
        <v>212.48</v>
      </c>
      <c r="DC269">
        <f>ROUND((ROUND(AT269*AG269,2)*ROUND(2,7)),6)</f>
        <v>0</v>
      </c>
      <c r="DD269" t="s">
        <v>3</v>
      </c>
      <c r="DE269" t="s">
        <v>3</v>
      </c>
      <c r="DF269">
        <f>ROUND(ROUND(AE269*AI269,2)*CX269,2)</f>
        <v>6.09</v>
      </c>
      <c r="DG269">
        <f t="shared" si="66"/>
        <v>0</v>
      </c>
      <c r="DH269">
        <f t="shared" si="63"/>
        <v>0</v>
      </c>
      <c r="DI269">
        <f t="shared" si="64"/>
        <v>0</v>
      </c>
      <c r="DJ269">
        <f>DF269</f>
        <v>6.09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ROW(Source!A453)</f>
        <v>453</v>
      </c>
      <c r="B270">
        <v>312611130</v>
      </c>
      <c r="C270">
        <v>312613055</v>
      </c>
      <c r="D270">
        <v>277560606</v>
      </c>
      <c r="E270">
        <v>109</v>
      </c>
      <c r="F270">
        <v>1</v>
      </c>
      <c r="G270">
        <v>1</v>
      </c>
      <c r="H270">
        <v>1</v>
      </c>
      <c r="I270" t="s">
        <v>536</v>
      </c>
      <c r="J270" t="s">
        <v>3</v>
      </c>
      <c r="K270" t="s">
        <v>654</v>
      </c>
      <c r="L270">
        <v>1191</v>
      </c>
      <c r="N270">
        <v>1013</v>
      </c>
      <c r="O270" t="s">
        <v>526</v>
      </c>
      <c r="P270" t="s">
        <v>526</v>
      </c>
      <c r="Q270">
        <v>1</v>
      </c>
      <c r="W270">
        <v>0</v>
      </c>
      <c r="X270">
        <v>-1879100705</v>
      </c>
      <c r="Y270">
        <f>AT270</f>
        <v>1</v>
      </c>
      <c r="AA270">
        <v>0</v>
      </c>
      <c r="AB270">
        <v>0</v>
      </c>
      <c r="AC270">
        <v>0</v>
      </c>
      <c r="AD270">
        <v>477.98</v>
      </c>
      <c r="AE270">
        <v>0</v>
      </c>
      <c r="AF270">
        <v>0</v>
      </c>
      <c r="AG270">
        <v>0</v>
      </c>
      <c r="AH270">
        <v>477.98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</v>
      </c>
      <c r="AU270" t="s">
        <v>3</v>
      </c>
      <c r="AV270">
        <v>2</v>
      </c>
      <c r="AW270">
        <v>2</v>
      </c>
      <c r="AX270">
        <v>312613057</v>
      </c>
      <c r="AY270">
        <v>1</v>
      </c>
      <c r="AZ270">
        <v>0</v>
      </c>
      <c r="BA270">
        <v>320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ROUND(Y270*Source!I453,7)</f>
        <v>15.56</v>
      </c>
      <c r="CY270">
        <f>AD270</f>
        <v>477.98</v>
      </c>
      <c r="CZ270">
        <f>AH270</f>
        <v>477.98</v>
      </c>
      <c r="DA270">
        <f>AL270</f>
        <v>1</v>
      </c>
      <c r="DB270">
        <f>ROUND(ROUND(AT270*CZ270,2),6)</f>
        <v>477.98</v>
      </c>
      <c r="DC270">
        <f>ROUND(ROUND(AT270*AG270,2),6)</f>
        <v>0</v>
      </c>
      <c r="DD270" t="s">
        <v>3</v>
      </c>
      <c r="DE270" t="s">
        <v>3</v>
      </c>
      <c r="DF270">
        <f>ROUND(ROUND(AE270,2)*CX270,2)</f>
        <v>0</v>
      </c>
      <c r="DG270">
        <f t="shared" si="66"/>
        <v>0</v>
      </c>
      <c r="DH270">
        <f t="shared" si="63"/>
        <v>0</v>
      </c>
      <c r="DI270">
        <f t="shared" si="64"/>
        <v>7437.37</v>
      </c>
      <c r="DJ270">
        <f>DI270</f>
        <v>7437.37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312612328</v>
      </c>
      <c r="C1">
        <v>312612320</v>
      </c>
      <c r="D1">
        <v>277560324</v>
      </c>
      <c r="E1">
        <v>109</v>
      </c>
      <c r="F1">
        <v>1</v>
      </c>
      <c r="G1">
        <v>1</v>
      </c>
      <c r="H1">
        <v>1</v>
      </c>
      <c r="I1" t="s">
        <v>524</v>
      </c>
      <c r="J1" t="s">
        <v>3</v>
      </c>
      <c r="K1" t="s">
        <v>525</v>
      </c>
      <c r="L1">
        <v>1191</v>
      </c>
      <c r="N1">
        <v>1013</v>
      </c>
      <c r="O1" t="s">
        <v>526</v>
      </c>
      <c r="P1" t="s">
        <v>526</v>
      </c>
      <c r="Q1">
        <v>1</v>
      </c>
      <c r="X1">
        <v>0.86</v>
      </c>
      <c r="Y1">
        <v>0</v>
      </c>
      <c r="Z1">
        <v>0</v>
      </c>
      <c r="AA1">
        <v>0</v>
      </c>
      <c r="AB1">
        <v>520.78</v>
      </c>
      <c r="AC1">
        <v>0</v>
      </c>
      <c r="AD1">
        <v>1</v>
      </c>
      <c r="AE1">
        <v>1</v>
      </c>
      <c r="AF1" t="s">
        <v>3</v>
      </c>
      <c r="AG1">
        <v>0.86</v>
      </c>
      <c r="AH1">
        <v>2</v>
      </c>
      <c r="AI1">
        <v>312612321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312612329</v>
      </c>
      <c r="C2">
        <v>312612320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527</v>
      </c>
      <c r="J2" t="s">
        <v>3</v>
      </c>
      <c r="K2" t="s">
        <v>528</v>
      </c>
      <c r="L2">
        <v>1191</v>
      </c>
      <c r="N2">
        <v>1013</v>
      </c>
      <c r="O2" t="s">
        <v>526</v>
      </c>
      <c r="P2" t="s">
        <v>526</v>
      </c>
      <c r="Q2">
        <v>1</v>
      </c>
      <c r="X2">
        <v>0.2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0.2</v>
      </c>
      <c r="AH2">
        <v>2</v>
      </c>
      <c r="AI2">
        <v>312612322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312612330</v>
      </c>
      <c r="C3">
        <v>312612320</v>
      </c>
      <c r="D3">
        <v>277944622</v>
      </c>
      <c r="E3">
        <v>1</v>
      </c>
      <c r="F3">
        <v>1</v>
      </c>
      <c r="G3">
        <v>1</v>
      </c>
      <c r="H3">
        <v>2</v>
      </c>
      <c r="I3" t="s">
        <v>529</v>
      </c>
      <c r="J3" t="s">
        <v>530</v>
      </c>
      <c r="K3" t="s">
        <v>531</v>
      </c>
      <c r="L3">
        <v>1368</v>
      </c>
      <c r="N3">
        <v>1011</v>
      </c>
      <c r="O3" t="s">
        <v>313</v>
      </c>
      <c r="P3" t="s">
        <v>313</v>
      </c>
      <c r="Q3">
        <v>1</v>
      </c>
      <c r="X3">
        <v>0.1</v>
      </c>
      <c r="Y3">
        <v>0</v>
      </c>
      <c r="Z3">
        <v>1472.33</v>
      </c>
      <c r="AA3">
        <v>642.05999999999995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</v>
      </c>
      <c r="AH3">
        <v>2</v>
      </c>
      <c r="AI3">
        <v>312612323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312612331</v>
      </c>
      <c r="C4">
        <v>312612320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533</v>
      </c>
      <c r="J4" t="s">
        <v>534</v>
      </c>
      <c r="K4" t="s">
        <v>535</v>
      </c>
      <c r="L4">
        <v>1368</v>
      </c>
      <c r="N4">
        <v>1011</v>
      </c>
      <c r="O4" t="s">
        <v>313</v>
      </c>
      <c r="P4" t="s">
        <v>313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312612324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312612332</v>
      </c>
      <c r="C5">
        <v>312612320</v>
      </c>
      <c r="D5">
        <v>277865757</v>
      </c>
      <c r="E5">
        <v>1</v>
      </c>
      <c r="F5">
        <v>1</v>
      </c>
      <c r="G5">
        <v>1</v>
      </c>
      <c r="H5">
        <v>3</v>
      </c>
      <c r="I5" t="s">
        <v>537</v>
      </c>
      <c r="J5" t="s">
        <v>538</v>
      </c>
      <c r="K5" t="s">
        <v>539</v>
      </c>
      <c r="L5">
        <v>1301</v>
      </c>
      <c r="N5">
        <v>1003</v>
      </c>
      <c r="O5" t="s">
        <v>540</v>
      </c>
      <c r="P5" t="s">
        <v>540</v>
      </c>
      <c r="Q5">
        <v>1</v>
      </c>
      <c r="X5">
        <v>0.83</v>
      </c>
      <c r="Y5">
        <v>5.87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312612325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312612333</v>
      </c>
      <c r="C6">
        <v>312612320</v>
      </c>
      <c r="D6">
        <v>277867733</v>
      </c>
      <c r="E6">
        <v>1</v>
      </c>
      <c r="F6">
        <v>1</v>
      </c>
      <c r="G6">
        <v>1</v>
      </c>
      <c r="H6">
        <v>3</v>
      </c>
      <c r="I6" t="s">
        <v>541</v>
      </c>
      <c r="J6" t="s">
        <v>542</v>
      </c>
      <c r="K6" t="s">
        <v>543</v>
      </c>
      <c r="L6">
        <v>1346</v>
      </c>
      <c r="N6">
        <v>1009</v>
      </c>
      <c r="O6" t="s">
        <v>544</v>
      </c>
      <c r="P6" t="s">
        <v>544</v>
      </c>
      <c r="Q6">
        <v>1</v>
      </c>
      <c r="X6">
        <v>0.3</v>
      </c>
      <c r="Y6">
        <v>174.93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312612326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312612334</v>
      </c>
      <c r="C7">
        <v>312612320</v>
      </c>
      <c r="D7">
        <v>277879488</v>
      </c>
      <c r="E7">
        <v>1</v>
      </c>
      <c r="F7">
        <v>1</v>
      </c>
      <c r="G7">
        <v>1</v>
      </c>
      <c r="H7">
        <v>3</v>
      </c>
      <c r="I7" t="s">
        <v>545</v>
      </c>
      <c r="J7" t="s">
        <v>546</v>
      </c>
      <c r="K7" t="s">
        <v>547</v>
      </c>
      <c r="L7">
        <v>1348</v>
      </c>
      <c r="N7">
        <v>1009</v>
      </c>
      <c r="O7" t="s">
        <v>548</v>
      </c>
      <c r="P7" t="s">
        <v>548</v>
      </c>
      <c r="Q7">
        <v>1000</v>
      </c>
      <c r="X7">
        <v>5.9999999999999995E-4</v>
      </c>
      <c r="Y7">
        <v>70310.45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312612327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312612335</v>
      </c>
      <c r="C8">
        <v>312612320</v>
      </c>
      <c r="D8">
        <v>277566433</v>
      </c>
      <c r="E8">
        <v>109</v>
      </c>
      <c r="F8">
        <v>1</v>
      </c>
      <c r="G8">
        <v>1</v>
      </c>
      <c r="H8">
        <v>3</v>
      </c>
      <c r="I8" t="s">
        <v>283</v>
      </c>
      <c r="J8" t="s">
        <v>3</v>
      </c>
      <c r="K8" t="s">
        <v>284</v>
      </c>
      <c r="L8">
        <v>3277935</v>
      </c>
      <c r="N8">
        <v>1013</v>
      </c>
      <c r="O8" t="s">
        <v>285</v>
      </c>
      <c r="P8" t="s">
        <v>285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22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312612343</v>
      </c>
      <c r="C9">
        <v>312612336</v>
      </c>
      <c r="D9">
        <v>277560284</v>
      </c>
      <c r="E9">
        <v>109</v>
      </c>
      <c r="F9">
        <v>1</v>
      </c>
      <c r="G9">
        <v>1</v>
      </c>
      <c r="H9">
        <v>1</v>
      </c>
      <c r="I9" t="s">
        <v>549</v>
      </c>
      <c r="J9" t="s">
        <v>3</v>
      </c>
      <c r="K9" t="s">
        <v>550</v>
      </c>
      <c r="L9">
        <v>1191</v>
      </c>
      <c r="N9">
        <v>1013</v>
      </c>
      <c r="O9" t="s">
        <v>526</v>
      </c>
      <c r="P9" t="s">
        <v>526</v>
      </c>
      <c r="Q9">
        <v>1</v>
      </c>
      <c r="X9">
        <v>2.0099999999999998</v>
      </c>
      <c r="Y9">
        <v>0</v>
      </c>
      <c r="Z9">
        <v>0</v>
      </c>
      <c r="AA9">
        <v>0</v>
      </c>
      <c r="AB9">
        <v>440.52</v>
      </c>
      <c r="AC9">
        <v>0</v>
      </c>
      <c r="AD9">
        <v>1</v>
      </c>
      <c r="AE9">
        <v>1</v>
      </c>
      <c r="AF9" t="s">
        <v>3</v>
      </c>
      <c r="AG9">
        <v>2.0099999999999998</v>
      </c>
      <c r="AH9">
        <v>2</v>
      </c>
      <c r="AI9">
        <v>312612337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312612344</v>
      </c>
      <c r="C10">
        <v>312612336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527</v>
      </c>
      <c r="J10" t="s">
        <v>3</v>
      </c>
      <c r="K10" t="s">
        <v>528</v>
      </c>
      <c r="L10">
        <v>1191</v>
      </c>
      <c r="N10">
        <v>1013</v>
      </c>
      <c r="O10" t="s">
        <v>526</v>
      </c>
      <c r="P10" t="s">
        <v>526</v>
      </c>
      <c r="Q10">
        <v>1</v>
      </c>
      <c r="X10">
        <v>0.81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0.81</v>
      </c>
      <c r="AH10">
        <v>2</v>
      </c>
      <c r="AI10">
        <v>312612338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312612345</v>
      </c>
      <c r="C11">
        <v>312612336</v>
      </c>
      <c r="D11">
        <v>277944870</v>
      </c>
      <c r="E11">
        <v>1</v>
      </c>
      <c r="F11">
        <v>1</v>
      </c>
      <c r="G11">
        <v>1</v>
      </c>
      <c r="H11">
        <v>2</v>
      </c>
      <c r="I11" t="s">
        <v>551</v>
      </c>
      <c r="J11" t="s">
        <v>552</v>
      </c>
      <c r="K11" t="s">
        <v>553</v>
      </c>
      <c r="L11">
        <v>1368</v>
      </c>
      <c r="N11">
        <v>1011</v>
      </c>
      <c r="O11" t="s">
        <v>313</v>
      </c>
      <c r="P11" t="s">
        <v>313</v>
      </c>
      <c r="Q11">
        <v>1</v>
      </c>
      <c r="X11">
        <v>0.7</v>
      </c>
      <c r="Y11">
        <v>0</v>
      </c>
      <c r="Z11">
        <v>756.44</v>
      </c>
      <c r="AA11">
        <v>549.32000000000005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0.7</v>
      </c>
      <c r="AH11">
        <v>2</v>
      </c>
      <c r="AI11">
        <v>312612339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312612346</v>
      </c>
      <c r="C12">
        <v>312612336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533</v>
      </c>
      <c r="J12" t="s">
        <v>534</v>
      </c>
      <c r="K12" t="s">
        <v>535</v>
      </c>
      <c r="L12">
        <v>1368</v>
      </c>
      <c r="N12">
        <v>1011</v>
      </c>
      <c r="O12" t="s">
        <v>313</v>
      </c>
      <c r="P12" t="s">
        <v>313</v>
      </c>
      <c r="Q12">
        <v>1</v>
      </c>
      <c r="X12">
        <v>0.11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0.11</v>
      </c>
      <c r="AH12">
        <v>2</v>
      </c>
      <c r="AI12">
        <v>312612340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312612347</v>
      </c>
      <c r="C13">
        <v>312612336</v>
      </c>
      <c r="D13">
        <v>277862504</v>
      </c>
      <c r="E13">
        <v>1</v>
      </c>
      <c r="F13">
        <v>1</v>
      </c>
      <c r="G13">
        <v>1</v>
      </c>
      <c r="H13">
        <v>3</v>
      </c>
      <c r="I13" t="s">
        <v>555</v>
      </c>
      <c r="J13" t="s">
        <v>556</v>
      </c>
      <c r="K13" t="s">
        <v>557</v>
      </c>
      <c r="L13">
        <v>1346</v>
      </c>
      <c r="N13">
        <v>1009</v>
      </c>
      <c r="O13" t="s">
        <v>544</v>
      </c>
      <c r="P13" t="s">
        <v>544</v>
      </c>
      <c r="Q13">
        <v>1</v>
      </c>
      <c r="X13">
        <v>0.06</v>
      </c>
      <c r="Y13">
        <v>160.27000000000001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312612341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312612348</v>
      </c>
      <c r="C14">
        <v>312612336</v>
      </c>
      <c r="D14">
        <v>277862533</v>
      </c>
      <c r="E14">
        <v>1</v>
      </c>
      <c r="F14">
        <v>1</v>
      </c>
      <c r="G14">
        <v>1</v>
      </c>
      <c r="H14">
        <v>3</v>
      </c>
      <c r="I14" t="s">
        <v>558</v>
      </c>
      <c r="J14" t="s">
        <v>559</v>
      </c>
      <c r="K14" t="s">
        <v>560</v>
      </c>
      <c r="L14">
        <v>1346</v>
      </c>
      <c r="N14">
        <v>1009</v>
      </c>
      <c r="O14" t="s">
        <v>544</v>
      </c>
      <c r="P14" t="s">
        <v>544</v>
      </c>
      <c r="Q14">
        <v>1</v>
      </c>
      <c r="X14">
        <v>0.01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312612342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312612349</v>
      </c>
      <c r="C15">
        <v>312612336</v>
      </c>
      <c r="D15">
        <v>277867733</v>
      </c>
      <c r="E15">
        <v>1</v>
      </c>
      <c r="F15">
        <v>1</v>
      </c>
      <c r="G15">
        <v>1</v>
      </c>
      <c r="H15">
        <v>3</v>
      </c>
      <c r="I15" t="s">
        <v>541</v>
      </c>
      <c r="J15" t="s">
        <v>542</v>
      </c>
      <c r="K15" t="s">
        <v>543</v>
      </c>
      <c r="L15">
        <v>1346</v>
      </c>
      <c r="N15">
        <v>1009</v>
      </c>
      <c r="O15" t="s">
        <v>544</v>
      </c>
      <c r="P15" t="s">
        <v>544</v>
      </c>
      <c r="Q15">
        <v>1</v>
      </c>
      <c r="X15">
        <v>0</v>
      </c>
      <c r="Y15">
        <v>174.93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22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312612350</v>
      </c>
      <c r="C16">
        <v>312612336</v>
      </c>
      <c r="D16">
        <v>277562780</v>
      </c>
      <c r="E16">
        <v>109</v>
      </c>
      <c r="F16">
        <v>1</v>
      </c>
      <c r="G16">
        <v>1</v>
      </c>
      <c r="H16">
        <v>3</v>
      </c>
      <c r="I16" t="s">
        <v>655</v>
      </c>
      <c r="J16" t="s">
        <v>3</v>
      </c>
      <c r="K16" t="s">
        <v>656</v>
      </c>
      <c r="L16">
        <v>1346</v>
      </c>
      <c r="N16">
        <v>1009</v>
      </c>
      <c r="O16" t="s">
        <v>544</v>
      </c>
      <c r="P16" t="s">
        <v>544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22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312612351</v>
      </c>
      <c r="C17">
        <v>312612336</v>
      </c>
      <c r="D17">
        <v>277565288</v>
      </c>
      <c r="E17">
        <v>109</v>
      </c>
      <c r="F17">
        <v>1</v>
      </c>
      <c r="G17">
        <v>1</v>
      </c>
      <c r="H17">
        <v>3</v>
      </c>
      <c r="I17" t="s">
        <v>657</v>
      </c>
      <c r="J17" t="s">
        <v>3</v>
      </c>
      <c r="K17" t="s">
        <v>658</v>
      </c>
      <c r="L17">
        <v>1346</v>
      </c>
      <c r="N17">
        <v>1009</v>
      </c>
      <c r="O17" t="s">
        <v>544</v>
      </c>
      <c r="P17" t="s">
        <v>544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22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312612352</v>
      </c>
      <c r="C18">
        <v>312612336</v>
      </c>
      <c r="D18">
        <v>277565341</v>
      </c>
      <c r="E18">
        <v>109</v>
      </c>
      <c r="F18">
        <v>1</v>
      </c>
      <c r="G18">
        <v>1</v>
      </c>
      <c r="H18">
        <v>3</v>
      </c>
      <c r="I18" t="s">
        <v>659</v>
      </c>
      <c r="J18" t="s">
        <v>3</v>
      </c>
      <c r="K18" t="s">
        <v>660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22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312612353</v>
      </c>
      <c r="C19">
        <v>312612336</v>
      </c>
      <c r="D19">
        <v>277565430</v>
      </c>
      <c r="E19">
        <v>109</v>
      </c>
      <c r="F19">
        <v>1</v>
      </c>
      <c r="G19">
        <v>1</v>
      </c>
      <c r="H19">
        <v>3</v>
      </c>
      <c r="I19" t="s">
        <v>661</v>
      </c>
      <c r="J19" t="s">
        <v>3</v>
      </c>
      <c r="K19" t="s">
        <v>662</v>
      </c>
      <c r="L19">
        <v>1348</v>
      </c>
      <c r="N19">
        <v>1009</v>
      </c>
      <c r="O19" t="s">
        <v>548</v>
      </c>
      <c r="P19" t="s">
        <v>548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312612360</v>
      </c>
      <c r="C20">
        <v>312612354</v>
      </c>
      <c r="D20">
        <v>277560257</v>
      </c>
      <c r="E20">
        <v>109</v>
      </c>
      <c r="F20">
        <v>1</v>
      </c>
      <c r="G20">
        <v>1</v>
      </c>
      <c r="H20">
        <v>1</v>
      </c>
      <c r="I20" t="s">
        <v>561</v>
      </c>
      <c r="J20" t="s">
        <v>3</v>
      </c>
      <c r="K20" t="s">
        <v>562</v>
      </c>
      <c r="L20">
        <v>1191</v>
      </c>
      <c r="N20">
        <v>1013</v>
      </c>
      <c r="O20" t="s">
        <v>526</v>
      </c>
      <c r="P20" t="s">
        <v>526</v>
      </c>
      <c r="Q20">
        <v>1</v>
      </c>
      <c r="X20">
        <v>0.44</v>
      </c>
      <c r="Y20">
        <v>0</v>
      </c>
      <c r="Z20">
        <v>0</v>
      </c>
      <c r="AA20">
        <v>0</v>
      </c>
      <c r="AB20">
        <v>406.64</v>
      </c>
      <c r="AC20">
        <v>0</v>
      </c>
      <c r="AD20">
        <v>1</v>
      </c>
      <c r="AE20">
        <v>1</v>
      </c>
      <c r="AF20" t="s">
        <v>3</v>
      </c>
      <c r="AG20">
        <v>0.44</v>
      </c>
      <c r="AH20">
        <v>2</v>
      </c>
      <c r="AI20">
        <v>312612355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312612361</v>
      </c>
      <c r="C21">
        <v>312612354</v>
      </c>
      <c r="D21">
        <v>277560491</v>
      </c>
      <c r="E21">
        <v>109</v>
      </c>
      <c r="F21">
        <v>1</v>
      </c>
      <c r="G21">
        <v>1</v>
      </c>
      <c r="H21">
        <v>1</v>
      </c>
      <c r="I21" t="s">
        <v>527</v>
      </c>
      <c r="J21" t="s">
        <v>3</v>
      </c>
      <c r="K21" t="s">
        <v>528</v>
      </c>
      <c r="L21">
        <v>1191</v>
      </c>
      <c r="N21">
        <v>1013</v>
      </c>
      <c r="O21" t="s">
        <v>526</v>
      </c>
      <c r="P21" t="s">
        <v>526</v>
      </c>
      <c r="Q21">
        <v>1</v>
      </c>
      <c r="X21">
        <v>0.48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0.48</v>
      </c>
      <c r="AH21">
        <v>2</v>
      </c>
      <c r="AI21">
        <v>312612356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312612362</v>
      </c>
      <c r="C22">
        <v>312612354</v>
      </c>
      <c r="D22">
        <v>277944622</v>
      </c>
      <c r="E22">
        <v>1</v>
      </c>
      <c r="F22">
        <v>1</v>
      </c>
      <c r="G22">
        <v>1</v>
      </c>
      <c r="H22">
        <v>2</v>
      </c>
      <c r="I22" t="s">
        <v>529</v>
      </c>
      <c r="J22" t="s">
        <v>530</v>
      </c>
      <c r="K22" t="s">
        <v>531</v>
      </c>
      <c r="L22">
        <v>1368</v>
      </c>
      <c r="N22">
        <v>1011</v>
      </c>
      <c r="O22" t="s">
        <v>313</v>
      </c>
      <c r="P22" t="s">
        <v>313</v>
      </c>
      <c r="Q22">
        <v>1</v>
      </c>
      <c r="X22">
        <v>0.24</v>
      </c>
      <c r="Y22">
        <v>0</v>
      </c>
      <c r="Z22">
        <v>1472.33</v>
      </c>
      <c r="AA22">
        <v>642.05999999999995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0.24</v>
      </c>
      <c r="AH22">
        <v>2</v>
      </c>
      <c r="AI22">
        <v>312612357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312612363</v>
      </c>
      <c r="C23">
        <v>312612354</v>
      </c>
      <c r="D23">
        <v>277945900</v>
      </c>
      <c r="E23">
        <v>1</v>
      </c>
      <c r="F23">
        <v>1</v>
      </c>
      <c r="G23">
        <v>1</v>
      </c>
      <c r="H23">
        <v>2</v>
      </c>
      <c r="I23" t="s">
        <v>563</v>
      </c>
      <c r="J23" t="s">
        <v>564</v>
      </c>
      <c r="K23" t="s">
        <v>565</v>
      </c>
      <c r="L23">
        <v>1368</v>
      </c>
      <c r="N23">
        <v>1011</v>
      </c>
      <c r="O23" t="s">
        <v>313</v>
      </c>
      <c r="P23" t="s">
        <v>313</v>
      </c>
      <c r="Q23">
        <v>1</v>
      </c>
      <c r="X23">
        <v>0.24</v>
      </c>
      <c r="Y23">
        <v>0</v>
      </c>
      <c r="Z23">
        <v>12.95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0.24</v>
      </c>
      <c r="AH23">
        <v>2</v>
      </c>
      <c r="AI23">
        <v>312612358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312612364</v>
      </c>
      <c r="C24">
        <v>312612354</v>
      </c>
      <c r="D24">
        <v>277945921</v>
      </c>
      <c r="E24">
        <v>1</v>
      </c>
      <c r="F24">
        <v>1</v>
      </c>
      <c r="G24">
        <v>1</v>
      </c>
      <c r="H24">
        <v>2</v>
      </c>
      <c r="I24" t="s">
        <v>566</v>
      </c>
      <c r="J24" t="s">
        <v>567</v>
      </c>
      <c r="K24" t="s">
        <v>568</v>
      </c>
      <c r="L24">
        <v>1368</v>
      </c>
      <c r="N24">
        <v>1011</v>
      </c>
      <c r="O24" t="s">
        <v>313</v>
      </c>
      <c r="P24" t="s">
        <v>313</v>
      </c>
      <c r="Q24">
        <v>1</v>
      </c>
      <c r="X24">
        <v>0.24</v>
      </c>
      <c r="Y24">
        <v>0</v>
      </c>
      <c r="Z24">
        <v>560.73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0.24</v>
      </c>
      <c r="AH24">
        <v>2</v>
      </c>
      <c r="AI24">
        <v>312612359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312612379</v>
      </c>
      <c r="C25">
        <v>312612374</v>
      </c>
      <c r="D25">
        <v>277560257</v>
      </c>
      <c r="E25">
        <v>109</v>
      </c>
      <c r="F25">
        <v>1</v>
      </c>
      <c r="G25">
        <v>1</v>
      </c>
      <c r="H25">
        <v>1</v>
      </c>
      <c r="I25" t="s">
        <v>561</v>
      </c>
      <c r="J25" t="s">
        <v>3</v>
      </c>
      <c r="K25" t="s">
        <v>562</v>
      </c>
      <c r="L25">
        <v>1191</v>
      </c>
      <c r="N25">
        <v>1013</v>
      </c>
      <c r="O25" t="s">
        <v>526</v>
      </c>
      <c r="P25" t="s">
        <v>526</v>
      </c>
      <c r="Q25">
        <v>1</v>
      </c>
      <c r="X25">
        <v>0.3</v>
      </c>
      <c r="Y25">
        <v>0</v>
      </c>
      <c r="Z25">
        <v>0</v>
      </c>
      <c r="AA25">
        <v>0</v>
      </c>
      <c r="AB25">
        <v>406.64</v>
      </c>
      <c r="AC25">
        <v>0</v>
      </c>
      <c r="AD25">
        <v>1</v>
      </c>
      <c r="AE25">
        <v>1</v>
      </c>
      <c r="AF25" t="s">
        <v>3</v>
      </c>
      <c r="AG25">
        <v>0.3</v>
      </c>
      <c r="AH25">
        <v>2</v>
      </c>
      <c r="AI25">
        <v>312612375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312612380</v>
      </c>
      <c r="C26">
        <v>312612374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527</v>
      </c>
      <c r="J26" t="s">
        <v>3</v>
      </c>
      <c r="K26" t="s">
        <v>528</v>
      </c>
      <c r="L26">
        <v>1191</v>
      </c>
      <c r="N26">
        <v>1013</v>
      </c>
      <c r="O26" t="s">
        <v>526</v>
      </c>
      <c r="P26" t="s">
        <v>526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0.16</v>
      </c>
      <c r="AH26">
        <v>2</v>
      </c>
      <c r="AI26">
        <v>312612376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312612381</v>
      </c>
      <c r="C27">
        <v>312612374</v>
      </c>
      <c r="D27">
        <v>277945900</v>
      </c>
      <c r="E27">
        <v>1</v>
      </c>
      <c r="F27">
        <v>1</v>
      </c>
      <c r="G27">
        <v>1</v>
      </c>
      <c r="H27">
        <v>2</v>
      </c>
      <c r="I27" t="s">
        <v>563</v>
      </c>
      <c r="J27" t="s">
        <v>564</v>
      </c>
      <c r="K27" t="s">
        <v>565</v>
      </c>
      <c r="L27">
        <v>1368</v>
      </c>
      <c r="N27">
        <v>1011</v>
      </c>
      <c r="O27" t="s">
        <v>313</v>
      </c>
      <c r="P27" t="s">
        <v>313</v>
      </c>
      <c r="Q27">
        <v>1</v>
      </c>
      <c r="X27">
        <v>0.16</v>
      </c>
      <c r="Y27">
        <v>0</v>
      </c>
      <c r="Z27">
        <v>12.95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0.16</v>
      </c>
      <c r="AH27">
        <v>2</v>
      </c>
      <c r="AI27">
        <v>312612377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312612382</v>
      </c>
      <c r="C28">
        <v>312612374</v>
      </c>
      <c r="D28">
        <v>277945921</v>
      </c>
      <c r="E28">
        <v>1</v>
      </c>
      <c r="F28">
        <v>1</v>
      </c>
      <c r="G28">
        <v>1</v>
      </c>
      <c r="H28">
        <v>2</v>
      </c>
      <c r="I28" t="s">
        <v>566</v>
      </c>
      <c r="J28" t="s">
        <v>567</v>
      </c>
      <c r="K28" t="s">
        <v>568</v>
      </c>
      <c r="L28">
        <v>1368</v>
      </c>
      <c r="N28">
        <v>1011</v>
      </c>
      <c r="O28" t="s">
        <v>313</v>
      </c>
      <c r="P28" t="s">
        <v>313</v>
      </c>
      <c r="Q28">
        <v>1</v>
      </c>
      <c r="X28">
        <v>0.16</v>
      </c>
      <c r="Y28">
        <v>0</v>
      </c>
      <c r="Z28">
        <v>560.73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0.16</v>
      </c>
      <c r="AH28">
        <v>2</v>
      </c>
      <c r="AI28">
        <v>312612378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312612397</v>
      </c>
      <c r="C29">
        <v>312612383</v>
      </c>
      <c r="D29">
        <v>277560446</v>
      </c>
      <c r="E29">
        <v>109</v>
      </c>
      <c r="F29">
        <v>1</v>
      </c>
      <c r="G29">
        <v>1</v>
      </c>
      <c r="H29">
        <v>1</v>
      </c>
      <c r="I29" t="s">
        <v>569</v>
      </c>
      <c r="J29" t="s">
        <v>3</v>
      </c>
      <c r="K29" t="s">
        <v>570</v>
      </c>
      <c r="L29">
        <v>1369</v>
      </c>
      <c r="N29">
        <v>1013</v>
      </c>
      <c r="O29" t="s">
        <v>571</v>
      </c>
      <c r="P29" t="s">
        <v>571</v>
      </c>
      <c r="Q29">
        <v>1</v>
      </c>
      <c r="X29">
        <v>0.99</v>
      </c>
      <c r="Y29">
        <v>0</v>
      </c>
      <c r="Z29">
        <v>0</v>
      </c>
      <c r="AA29">
        <v>0</v>
      </c>
      <c r="AB29">
        <v>388.8</v>
      </c>
      <c r="AC29">
        <v>0</v>
      </c>
      <c r="AD29">
        <v>1</v>
      </c>
      <c r="AE29">
        <v>1</v>
      </c>
      <c r="AF29" t="s">
        <v>3</v>
      </c>
      <c r="AG29">
        <v>0.99</v>
      </c>
      <c r="AH29">
        <v>2</v>
      </c>
      <c r="AI29">
        <v>312612384</v>
      </c>
      <c r="AJ29">
        <v>23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312612398</v>
      </c>
      <c r="C30">
        <v>312612383</v>
      </c>
      <c r="D30">
        <v>277560448</v>
      </c>
      <c r="E30">
        <v>109</v>
      </c>
      <c r="F30">
        <v>1</v>
      </c>
      <c r="G30">
        <v>1</v>
      </c>
      <c r="H30">
        <v>1</v>
      </c>
      <c r="I30" t="s">
        <v>572</v>
      </c>
      <c r="J30" t="s">
        <v>3</v>
      </c>
      <c r="K30" t="s">
        <v>573</v>
      </c>
      <c r="L30">
        <v>1369</v>
      </c>
      <c r="N30">
        <v>1013</v>
      </c>
      <c r="O30" t="s">
        <v>571</v>
      </c>
      <c r="P30" t="s">
        <v>571</v>
      </c>
      <c r="Q30">
        <v>1</v>
      </c>
      <c r="X30">
        <v>47.29</v>
      </c>
      <c r="Y30">
        <v>0</v>
      </c>
      <c r="Z30">
        <v>0</v>
      </c>
      <c r="AA30">
        <v>0</v>
      </c>
      <c r="AB30">
        <v>424.47</v>
      </c>
      <c r="AC30">
        <v>0</v>
      </c>
      <c r="AD30">
        <v>1</v>
      </c>
      <c r="AE30">
        <v>1</v>
      </c>
      <c r="AF30" t="s">
        <v>3</v>
      </c>
      <c r="AG30">
        <v>47.29</v>
      </c>
      <c r="AH30">
        <v>2</v>
      </c>
      <c r="AI30">
        <v>312612385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312612399</v>
      </c>
      <c r="C31">
        <v>312612383</v>
      </c>
      <c r="D31">
        <v>277560452</v>
      </c>
      <c r="E31">
        <v>109</v>
      </c>
      <c r="F31">
        <v>1</v>
      </c>
      <c r="G31">
        <v>1</v>
      </c>
      <c r="H31">
        <v>1</v>
      </c>
      <c r="I31" t="s">
        <v>574</v>
      </c>
      <c r="J31" t="s">
        <v>3</v>
      </c>
      <c r="K31" t="s">
        <v>575</v>
      </c>
      <c r="L31">
        <v>1369</v>
      </c>
      <c r="N31">
        <v>1013</v>
      </c>
      <c r="O31" t="s">
        <v>571</v>
      </c>
      <c r="P31" t="s">
        <v>571</v>
      </c>
      <c r="Q31">
        <v>1</v>
      </c>
      <c r="X31">
        <v>23.42</v>
      </c>
      <c r="Y31">
        <v>0</v>
      </c>
      <c r="Z31">
        <v>0</v>
      </c>
      <c r="AA31">
        <v>0</v>
      </c>
      <c r="AB31">
        <v>477.98</v>
      </c>
      <c r="AC31">
        <v>0</v>
      </c>
      <c r="AD31">
        <v>1</v>
      </c>
      <c r="AE31">
        <v>1</v>
      </c>
      <c r="AF31" t="s">
        <v>3</v>
      </c>
      <c r="AG31">
        <v>23.42</v>
      </c>
      <c r="AH31">
        <v>2</v>
      </c>
      <c r="AI31">
        <v>312612386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312612400</v>
      </c>
      <c r="C32">
        <v>312612383</v>
      </c>
      <c r="D32">
        <v>277560455</v>
      </c>
      <c r="E32">
        <v>109</v>
      </c>
      <c r="F32">
        <v>1</v>
      </c>
      <c r="G32">
        <v>1</v>
      </c>
      <c r="H32">
        <v>1</v>
      </c>
      <c r="I32" t="s">
        <v>576</v>
      </c>
      <c r="J32" t="s">
        <v>3</v>
      </c>
      <c r="K32" t="s">
        <v>577</v>
      </c>
      <c r="L32">
        <v>1369</v>
      </c>
      <c r="N32">
        <v>1013</v>
      </c>
      <c r="O32" t="s">
        <v>571</v>
      </c>
      <c r="P32" t="s">
        <v>571</v>
      </c>
      <c r="Q32">
        <v>1</v>
      </c>
      <c r="X32">
        <v>23.42</v>
      </c>
      <c r="Y32">
        <v>0</v>
      </c>
      <c r="Z32">
        <v>0</v>
      </c>
      <c r="AA32">
        <v>0</v>
      </c>
      <c r="AB32">
        <v>549.32000000000005</v>
      </c>
      <c r="AC32">
        <v>0</v>
      </c>
      <c r="AD32">
        <v>1</v>
      </c>
      <c r="AE32">
        <v>1</v>
      </c>
      <c r="AF32" t="s">
        <v>3</v>
      </c>
      <c r="AG32">
        <v>23.42</v>
      </c>
      <c r="AH32">
        <v>2</v>
      </c>
      <c r="AI32">
        <v>312612387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312612401</v>
      </c>
      <c r="C33">
        <v>312612383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527</v>
      </c>
      <c r="J33" t="s">
        <v>3</v>
      </c>
      <c r="K33" t="s">
        <v>528</v>
      </c>
      <c r="L33">
        <v>1191</v>
      </c>
      <c r="N33">
        <v>1013</v>
      </c>
      <c r="O33" t="s">
        <v>526</v>
      </c>
      <c r="P33" t="s">
        <v>526</v>
      </c>
      <c r="Q33">
        <v>1</v>
      </c>
      <c r="X33">
        <v>24.89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24.89</v>
      </c>
      <c r="AH33">
        <v>2</v>
      </c>
      <c r="AI33">
        <v>312612388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312612402</v>
      </c>
      <c r="C34">
        <v>312612383</v>
      </c>
      <c r="D34">
        <v>277944622</v>
      </c>
      <c r="E34">
        <v>1</v>
      </c>
      <c r="F34">
        <v>1</v>
      </c>
      <c r="G34">
        <v>1</v>
      </c>
      <c r="H34">
        <v>2</v>
      </c>
      <c r="I34" t="s">
        <v>529</v>
      </c>
      <c r="J34" t="s">
        <v>530</v>
      </c>
      <c r="K34" t="s">
        <v>531</v>
      </c>
      <c r="L34">
        <v>1368</v>
      </c>
      <c r="N34">
        <v>1011</v>
      </c>
      <c r="O34" t="s">
        <v>313</v>
      </c>
      <c r="P34" t="s">
        <v>313</v>
      </c>
      <c r="Q34">
        <v>1</v>
      </c>
      <c r="X34">
        <v>0.75</v>
      </c>
      <c r="Y34">
        <v>0</v>
      </c>
      <c r="Z34">
        <v>1472.33</v>
      </c>
      <c r="AA34">
        <v>642.05999999999995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0.75</v>
      </c>
      <c r="AH34">
        <v>2</v>
      </c>
      <c r="AI34">
        <v>312612389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312612403</v>
      </c>
      <c r="C35">
        <v>312612383</v>
      </c>
      <c r="D35">
        <v>277944809</v>
      </c>
      <c r="E35">
        <v>1</v>
      </c>
      <c r="F35">
        <v>1</v>
      </c>
      <c r="G35">
        <v>1</v>
      </c>
      <c r="H35">
        <v>2</v>
      </c>
      <c r="I35" t="s">
        <v>578</v>
      </c>
      <c r="J35" t="s">
        <v>579</v>
      </c>
      <c r="K35" t="s">
        <v>580</v>
      </c>
      <c r="L35">
        <v>1368</v>
      </c>
      <c r="N35">
        <v>1011</v>
      </c>
      <c r="O35" t="s">
        <v>313</v>
      </c>
      <c r="P35" t="s">
        <v>313</v>
      </c>
      <c r="Q35">
        <v>1</v>
      </c>
      <c r="X35">
        <v>0.81</v>
      </c>
      <c r="Y35">
        <v>0</v>
      </c>
      <c r="Z35">
        <v>15.14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0.81</v>
      </c>
      <c r="AH35">
        <v>2</v>
      </c>
      <c r="AI35">
        <v>312612390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312612404</v>
      </c>
      <c r="C36">
        <v>312612383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581</v>
      </c>
      <c r="J36" t="s">
        <v>582</v>
      </c>
      <c r="K36" t="s">
        <v>583</v>
      </c>
      <c r="L36">
        <v>1368</v>
      </c>
      <c r="N36">
        <v>1011</v>
      </c>
      <c r="O36" t="s">
        <v>313</v>
      </c>
      <c r="P36" t="s">
        <v>313</v>
      </c>
      <c r="Q36">
        <v>1</v>
      </c>
      <c r="X36">
        <v>22.74</v>
      </c>
      <c r="Y36">
        <v>0</v>
      </c>
      <c r="Z36">
        <v>346.73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22.74</v>
      </c>
      <c r="AH36">
        <v>2</v>
      </c>
      <c r="AI36">
        <v>312612391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312612405</v>
      </c>
      <c r="C37">
        <v>312612383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313</v>
      </c>
      <c r="P37" t="s">
        <v>313</v>
      </c>
      <c r="Q37">
        <v>1</v>
      </c>
      <c r="X37">
        <v>0.59</v>
      </c>
      <c r="Y37">
        <v>0</v>
      </c>
      <c r="Z37">
        <v>544.70000000000005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0.59</v>
      </c>
      <c r="AH37">
        <v>2</v>
      </c>
      <c r="AI37">
        <v>312612392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312612406</v>
      </c>
      <c r="C38">
        <v>312612383</v>
      </c>
      <c r="D38">
        <v>277946074</v>
      </c>
      <c r="E38">
        <v>1</v>
      </c>
      <c r="F38">
        <v>1</v>
      </c>
      <c r="G38">
        <v>1</v>
      </c>
      <c r="H38">
        <v>2</v>
      </c>
      <c r="I38" t="s">
        <v>584</v>
      </c>
      <c r="J38" t="s">
        <v>585</v>
      </c>
      <c r="K38" t="s">
        <v>586</v>
      </c>
      <c r="L38">
        <v>1368</v>
      </c>
      <c r="N38">
        <v>1011</v>
      </c>
      <c r="O38" t="s">
        <v>313</v>
      </c>
      <c r="P38" t="s">
        <v>313</v>
      </c>
      <c r="Q38">
        <v>1</v>
      </c>
      <c r="X38">
        <v>0.81</v>
      </c>
      <c r="Y38">
        <v>0</v>
      </c>
      <c r="Z38">
        <v>160.38</v>
      </c>
      <c r="AA38">
        <v>477.98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0.81</v>
      </c>
      <c r="AH38">
        <v>2</v>
      </c>
      <c r="AI38">
        <v>312612393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312612407</v>
      </c>
      <c r="C39">
        <v>312612383</v>
      </c>
      <c r="D39">
        <v>277565240</v>
      </c>
      <c r="E39">
        <v>109</v>
      </c>
      <c r="F39">
        <v>1</v>
      </c>
      <c r="G39">
        <v>1</v>
      </c>
      <c r="H39">
        <v>3</v>
      </c>
      <c r="I39" t="s">
        <v>107</v>
      </c>
      <c r="J39" t="s">
        <v>3</v>
      </c>
      <c r="K39" t="s">
        <v>108</v>
      </c>
      <c r="L39">
        <v>1371</v>
      </c>
      <c r="N39">
        <v>1013</v>
      </c>
      <c r="O39" t="s">
        <v>20</v>
      </c>
      <c r="P39" t="s">
        <v>20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22</v>
      </c>
      <c r="AG39">
        <v>0</v>
      </c>
      <c r="AH39">
        <v>2</v>
      </c>
      <c r="AI39">
        <v>312612394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312612408</v>
      </c>
      <c r="C40">
        <v>312612383</v>
      </c>
      <c r="D40">
        <v>277565250</v>
      </c>
      <c r="E40">
        <v>109</v>
      </c>
      <c r="F40">
        <v>1</v>
      </c>
      <c r="G40">
        <v>1</v>
      </c>
      <c r="H40">
        <v>3</v>
      </c>
      <c r="I40" t="s">
        <v>110</v>
      </c>
      <c r="J40" t="s">
        <v>3</v>
      </c>
      <c r="K40" t="s">
        <v>111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2</v>
      </c>
      <c r="AI40">
        <v>312612395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312612409</v>
      </c>
      <c r="C41">
        <v>312612383</v>
      </c>
      <c r="D41">
        <v>277565414</v>
      </c>
      <c r="E41">
        <v>109</v>
      </c>
      <c r="F41">
        <v>1</v>
      </c>
      <c r="G41">
        <v>1</v>
      </c>
      <c r="H41">
        <v>3</v>
      </c>
      <c r="I41" t="s">
        <v>113</v>
      </c>
      <c r="J41" t="s">
        <v>3</v>
      </c>
      <c r="K41" t="s">
        <v>114</v>
      </c>
      <c r="L41">
        <v>1477</v>
      </c>
      <c r="N41">
        <v>1013</v>
      </c>
      <c r="O41" t="s">
        <v>103</v>
      </c>
      <c r="P41" t="s">
        <v>105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2</v>
      </c>
      <c r="AI41">
        <v>312612396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ROW(Source!A71)</f>
        <v>71</v>
      </c>
      <c r="B42">
        <v>312612421</v>
      </c>
      <c r="C42">
        <v>312612413</v>
      </c>
      <c r="D42">
        <v>277560448</v>
      </c>
      <c r="E42">
        <v>109</v>
      </c>
      <c r="F42">
        <v>1</v>
      </c>
      <c r="G42">
        <v>1</v>
      </c>
      <c r="H42">
        <v>1</v>
      </c>
      <c r="I42" t="s">
        <v>572</v>
      </c>
      <c r="J42" t="s">
        <v>3</v>
      </c>
      <c r="K42" t="s">
        <v>573</v>
      </c>
      <c r="L42">
        <v>1369</v>
      </c>
      <c r="N42">
        <v>1013</v>
      </c>
      <c r="O42" t="s">
        <v>571</v>
      </c>
      <c r="P42" t="s">
        <v>571</v>
      </c>
      <c r="Q42">
        <v>1</v>
      </c>
      <c r="X42">
        <v>0.91</v>
      </c>
      <c r="Y42">
        <v>0</v>
      </c>
      <c r="Z42">
        <v>0</v>
      </c>
      <c r="AA42">
        <v>0</v>
      </c>
      <c r="AB42">
        <v>424.47</v>
      </c>
      <c r="AC42">
        <v>0</v>
      </c>
      <c r="AD42">
        <v>1</v>
      </c>
      <c r="AE42">
        <v>1</v>
      </c>
      <c r="AF42" t="s">
        <v>3</v>
      </c>
      <c r="AG42">
        <v>0.91</v>
      </c>
      <c r="AH42">
        <v>2</v>
      </c>
      <c r="AI42">
        <v>312612414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312612422</v>
      </c>
      <c r="C43">
        <v>312612413</v>
      </c>
      <c r="D43">
        <v>277560452</v>
      </c>
      <c r="E43">
        <v>109</v>
      </c>
      <c r="F43">
        <v>1</v>
      </c>
      <c r="G43">
        <v>1</v>
      </c>
      <c r="H43">
        <v>1</v>
      </c>
      <c r="I43" t="s">
        <v>574</v>
      </c>
      <c r="J43" t="s">
        <v>3</v>
      </c>
      <c r="K43" t="s">
        <v>575</v>
      </c>
      <c r="L43">
        <v>1369</v>
      </c>
      <c r="N43">
        <v>1013</v>
      </c>
      <c r="O43" t="s">
        <v>571</v>
      </c>
      <c r="P43" t="s">
        <v>571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477.98</v>
      </c>
      <c r="AC43">
        <v>0</v>
      </c>
      <c r="AD43">
        <v>1</v>
      </c>
      <c r="AE43">
        <v>1</v>
      </c>
      <c r="AF43" t="s">
        <v>3</v>
      </c>
      <c r="AG43">
        <v>0.45</v>
      </c>
      <c r="AH43">
        <v>2</v>
      </c>
      <c r="AI43">
        <v>312612415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312612423</v>
      </c>
      <c r="C44">
        <v>312612413</v>
      </c>
      <c r="D44">
        <v>277560455</v>
      </c>
      <c r="E44">
        <v>109</v>
      </c>
      <c r="F44">
        <v>1</v>
      </c>
      <c r="G44">
        <v>1</v>
      </c>
      <c r="H44">
        <v>1</v>
      </c>
      <c r="I44" t="s">
        <v>576</v>
      </c>
      <c r="J44" t="s">
        <v>3</v>
      </c>
      <c r="K44" t="s">
        <v>577</v>
      </c>
      <c r="L44">
        <v>1369</v>
      </c>
      <c r="N44">
        <v>1013</v>
      </c>
      <c r="O44" t="s">
        <v>571</v>
      </c>
      <c r="P44" t="s">
        <v>571</v>
      </c>
      <c r="Q44">
        <v>1</v>
      </c>
      <c r="X44">
        <v>0.45</v>
      </c>
      <c r="Y44">
        <v>0</v>
      </c>
      <c r="Z44">
        <v>0</v>
      </c>
      <c r="AA44">
        <v>0</v>
      </c>
      <c r="AB44">
        <v>549.32000000000005</v>
      </c>
      <c r="AC44">
        <v>0</v>
      </c>
      <c r="AD44">
        <v>1</v>
      </c>
      <c r="AE44">
        <v>1</v>
      </c>
      <c r="AF44" t="s">
        <v>3</v>
      </c>
      <c r="AG44">
        <v>0.45</v>
      </c>
      <c r="AH44">
        <v>2</v>
      </c>
      <c r="AI44">
        <v>312612416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312612424</v>
      </c>
      <c r="C45">
        <v>312612413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527</v>
      </c>
      <c r="J45" t="s">
        <v>3</v>
      </c>
      <c r="K45" t="s">
        <v>528</v>
      </c>
      <c r="L45">
        <v>1191</v>
      </c>
      <c r="N45">
        <v>1013</v>
      </c>
      <c r="O45" t="s">
        <v>526</v>
      </c>
      <c r="P45" t="s">
        <v>526</v>
      </c>
      <c r="Q45">
        <v>1</v>
      </c>
      <c r="X45">
        <v>0.44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0.44</v>
      </c>
      <c r="AH45">
        <v>2</v>
      </c>
      <c r="AI45">
        <v>312612417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312612425</v>
      </c>
      <c r="C46">
        <v>312612413</v>
      </c>
      <c r="D46">
        <v>277944868</v>
      </c>
      <c r="E46">
        <v>1</v>
      </c>
      <c r="F46">
        <v>1</v>
      </c>
      <c r="G46">
        <v>1</v>
      </c>
      <c r="H46">
        <v>2</v>
      </c>
      <c r="I46" t="s">
        <v>581</v>
      </c>
      <c r="J46" t="s">
        <v>582</v>
      </c>
      <c r="K46" t="s">
        <v>583</v>
      </c>
      <c r="L46">
        <v>1368</v>
      </c>
      <c r="N46">
        <v>1011</v>
      </c>
      <c r="O46" t="s">
        <v>313</v>
      </c>
      <c r="P46" t="s">
        <v>313</v>
      </c>
      <c r="Q46">
        <v>1</v>
      </c>
      <c r="X46">
        <v>0.44</v>
      </c>
      <c r="Y46">
        <v>0</v>
      </c>
      <c r="Z46">
        <v>346.73</v>
      </c>
      <c r="AA46">
        <v>477.98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0.44</v>
      </c>
      <c r="AH46">
        <v>2</v>
      </c>
      <c r="AI46">
        <v>312612418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312612426</v>
      </c>
      <c r="C47">
        <v>312612413</v>
      </c>
      <c r="D47">
        <v>277565240</v>
      </c>
      <c r="E47">
        <v>109</v>
      </c>
      <c r="F47">
        <v>1</v>
      </c>
      <c r="G47">
        <v>1</v>
      </c>
      <c r="H47">
        <v>3</v>
      </c>
      <c r="I47" t="s">
        <v>107</v>
      </c>
      <c r="J47" t="s">
        <v>3</v>
      </c>
      <c r="K47" t="s">
        <v>108</v>
      </c>
      <c r="L47">
        <v>1371</v>
      </c>
      <c r="N47">
        <v>1013</v>
      </c>
      <c r="O47" t="s">
        <v>20</v>
      </c>
      <c r="P47" t="s">
        <v>20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22</v>
      </c>
      <c r="AG47">
        <v>0</v>
      </c>
      <c r="AH47">
        <v>2</v>
      </c>
      <c r="AI47">
        <v>312612419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ROW(Source!A71)</f>
        <v>71</v>
      </c>
      <c r="B48">
        <v>312612427</v>
      </c>
      <c r="C48">
        <v>312612413</v>
      </c>
      <c r="D48">
        <v>277565250</v>
      </c>
      <c r="E48">
        <v>109</v>
      </c>
      <c r="F48">
        <v>1</v>
      </c>
      <c r="G48">
        <v>1</v>
      </c>
      <c r="H48">
        <v>3</v>
      </c>
      <c r="I48" t="s">
        <v>110</v>
      </c>
      <c r="J48" t="s">
        <v>3</v>
      </c>
      <c r="K48" t="s">
        <v>111</v>
      </c>
      <c r="L48">
        <v>1371</v>
      </c>
      <c r="N48">
        <v>1013</v>
      </c>
      <c r="O48" t="s">
        <v>20</v>
      </c>
      <c r="P48" t="s">
        <v>20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22</v>
      </c>
      <c r="AG48">
        <v>0</v>
      </c>
      <c r="AH48">
        <v>2</v>
      </c>
      <c r="AI48">
        <v>312612420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312612444</v>
      </c>
      <c r="C49">
        <v>312612430</v>
      </c>
      <c r="D49">
        <v>277560446</v>
      </c>
      <c r="E49">
        <v>109</v>
      </c>
      <c r="F49">
        <v>1</v>
      </c>
      <c r="G49">
        <v>1</v>
      </c>
      <c r="H49">
        <v>1</v>
      </c>
      <c r="I49" t="s">
        <v>569</v>
      </c>
      <c r="J49" t="s">
        <v>3</v>
      </c>
      <c r="K49" t="s">
        <v>570</v>
      </c>
      <c r="L49">
        <v>1369</v>
      </c>
      <c r="N49">
        <v>1013</v>
      </c>
      <c r="O49" t="s">
        <v>571</v>
      </c>
      <c r="P49" t="s">
        <v>571</v>
      </c>
      <c r="Q49">
        <v>1</v>
      </c>
      <c r="X49">
        <v>0.99</v>
      </c>
      <c r="Y49">
        <v>0</v>
      </c>
      <c r="Z49">
        <v>0</v>
      </c>
      <c r="AA49">
        <v>0</v>
      </c>
      <c r="AB49">
        <v>388.8</v>
      </c>
      <c r="AC49">
        <v>0</v>
      </c>
      <c r="AD49">
        <v>1</v>
      </c>
      <c r="AE49">
        <v>1</v>
      </c>
      <c r="AF49" t="s">
        <v>123</v>
      </c>
      <c r="AG49">
        <v>1.1384999999999998</v>
      </c>
      <c r="AH49">
        <v>2</v>
      </c>
      <c r="AI49">
        <v>312612431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312612445</v>
      </c>
      <c r="C50">
        <v>312612430</v>
      </c>
      <c r="D50">
        <v>277560448</v>
      </c>
      <c r="E50">
        <v>109</v>
      </c>
      <c r="F50">
        <v>1</v>
      </c>
      <c r="G50">
        <v>1</v>
      </c>
      <c r="H50">
        <v>1</v>
      </c>
      <c r="I50" t="s">
        <v>572</v>
      </c>
      <c r="J50" t="s">
        <v>3</v>
      </c>
      <c r="K50" t="s">
        <v>573</v>
      </c>
      <c r="L50">
        <v>1369</v>
      </c>
      <c r="N50">
        <v>1013</v>
      </c>
      <c r="O50" t="s">
        <v>571</v>
      </c>
      <c r="P50" t="s">
        <v>571</v>
      </c>
      <c r="Q50">
        <v>1</v>
      </c>
      <c r="X50">
        <v>47.29</v>
      </c>
      <c r="Y50">
        <v>0</v>
      </c>
      <c r="Z50">
        <v>0</v>
      </c>
      <c r="AA50">
        <v>0</v>
      </c>
      <c r="AB50">
        <v>424.47</v>
      </c>
      <c r="AC50">
        <v>0</v>
      </c>
      <c r="AD50">
        <v>1</v>
      </c>
      <c r="AE50">
        <v>1</v>
      </c>
      <c r="AF50" t="s">
        <v>123</v>
      </c>
      <c r="AG50">
        <v>54.383499999999998</v>
      </c>
      <c r="AH50">
        <v>2</v>
      </c>
      <c r="AI50">
        <v>312612432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ROW(Source!A74)</f>
        <v>74</v>
      </c>
      <c r="B51">
        <v>312612446</v>
      </c>
      <c r="C51">
        <v>312612430</v>
      </c>
      <c r="D51">
        <v>277560452</v>
      </c>
      <c r="E51">
        <v>109</v>
      </c>
      <c r="F51">
        <v>1</v>
      </c>
      <c r="G51">
        <v>1</v>
      </c>
      <c r="H51">
        <v>1</v>
      </c>
      <c r="I51" t="s">
        <v>574</v>
      </c>
      <c r="J51" t="s">
        <v>3</v>
      </c>
      <c r="K51" t="s">
        <v>575</v>
      </c>
      <c r="L51">
        <v>1369</v>
      </c>
      <c r="N51">
        <v>1013</v>
      </c>
      <c r="O51" t="s">
        <v>571</v>
      </c>
      <c r="P51" t="s">
        <v>571</v>
      </c>
      <c r="Q51">
        <v>1</v>
      </c>
      <c r="X51">
        <v>23.42</v>
      </c>
      <c r="Y51">
        <v>0</v>
      </c>
      <c r="Z51">
        <v>0</v>
      </c>
      <c r="AA51">
        <v>0</v>
      </c>
      <c r="AB51">
        <v>477.98</v>
      </c>
      <c r="AC51">
        <v>0</v>
      </c>
      <c r="AD51">
        <v>1</v>
      </c>
      <c r="AE51">
        <v>1</v>
      </c>
      <c r="AF51" t="s">
        <v>123</v>
      </c>
      <c r="AG51">
        <v>26.933</v>
      </c>
      <c r="AH51">
        <v>2</v>
      </c>
      <c r="AI51">
        <v>312612433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ROW(Source!A74)</f>
        <v>74</v>
      </c>
      <c r="B52">
        <v>312612447</v>
      </c>
      <c r="C52">
        <v>312612430</v>
      </c>
      <c r="D52">
        <v>277560455</v>
      </c>
      <c r="E52">
        <v>109</v>
      </c>
      <c r="F52">
        <v>1</v>
      </c>
      <c r="G52">
        <v>1</v>
      </c>
      <c r="H52">
        <v>1</v>
      </c>
      <c r="I52" t="s">
        <v>576</v>
      </c>
      <c r="J52" t="s">
        <v>3</v>
      </c>
      <c r="K52" t="s">
        <v>577</v>
      </c>
      <c r="L52">
        <v>1369</v>
      </c>
      <c r="N52">
        <v>1013</v>
      </c>
      <c r="O52" t="s">
        <v>571</v>
      </c>
      <c r="P52" t="s">
        <v>571</v>
      </c>
      <c r="Q52">
        <v>1</v>
      </c>
      <c r="X52">
        <v>23.42</v>
      </c>
      <c r="Y52">
        <v>0</v>
      </c>
      <c r="Z52">
        <v>0</v>
      </c>
      <c r="AA52">
        <v>0</v>
      </c>
      <c r="AB52">
        <v>549.32000000000005</v>
      </c>
      <c r="AC52">
        <v>0</v>
      </c>
      <c r="AD52">
        <v>1</v>
      </c>
      <c r="AE52">
        <v>1</v>
      </c>
      <c r="AF52" t="s">
        <v>123</v>
      </c>
      <c r="AG52">
        <v>26.933</v>
      </c>
      <c r="AH52">
        <v>2</v>
      </c>
      <c r="AI52">
        <v>312612434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ROW(Source!A74)</f>
        <v>74</v>
      </c>
      <c r="B53">
        <v>312612448</v>
      </c>
      <c r="C53">
        <v>312612430</v>
      </c>
      <c r="D53">
        <v>277560491</v>
      </c>
      <c r="E53">
        <v>109</v>
      </c>
      <c r="F53">
        <v>1</v>
      </c>
      <c r="G53">
        <v>1</v>
      </c>
      <c r="H53">
        <v>1</v>
      </c>
      <c r="I53" t="s">
        <v>527</v>
      </c>
      <c r="J53" t="s">
        <v>3</v>
      </c>
      <c r="K53" t="s">
        <v>528</v>
      </c>
      <c r="L53">
        <v>1191</v>
      </c>
      <c r="N53">
        <v>1013</v>
      </c>
      <c r="O53" t="s">
        <v>526</v>
      </c>
      <c r="P53" t="s">
        <v>526</v>
      </c>
      <c r="Q53">
        <v>1</v>
      </c>
      <c r="X53">
        <v>24.89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122</v>
      </c>
      <c r="AG53">
        <v>31.112500000000001</v>
      </c>
      <c r="AH53">
        <v>2</v>
      </c>
      <c r="AI53">
        <v>312612435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ROW(Source!A74)</f>
        <v>74</v>
      </c>
      <c r="B54">
        <v>312612449</v>
      </c>
      <c r="C54">
        <v>312612430</v>
      </c>
      <c r="D54">
        <v>277944622</v>
      </c>
      <c r="E54">
        <v>1</v>
      </c>
      <c r="F54">
        <v>1</v>
      </c>
      <c r="G54">
        <v>1</v>
      </c>
      <c r="H54">
        <v>2</v>
      </c>
      <c r="I54" t="s">
        <v>529</v>
      </c>
      <c r="J54" t="s">
        <v>530</v>
      </c>
      <c r="K54" t="s">
        <v>531</v>
      </c>
      <c r="L54">
        <v>1368</v>
      </c>
      <c r="N54">
        <v>1011</v>
      </c>
      <c r="O54" t="s">
        <v>313</v>
      </c>
      <c r="P54" t="s">
        <v>313</v>
      </c>
      <c r="Q54">
        <v>1</v>
      </c>
      <c r="X54">
        <v>0.75</v>
      </c>
      <c r="Y54">
        <v>0</v>
      </c>
      <c r="Z54">
        <v>1472.33</v>
      </c>
      <c r="AA54">
        <v>642.05999999999995</v>
      </c>
      <c r="AB54">
        <v>0</v>
      </c>
      <c r="AC54">
        <v>0</v>
      </c>
      <c r="AD54">
        <v>1</v>
      </c>
      <c r="AE54">
        <v>0</v>
      </c>
      <c r="AF54" t="s">
        <v>122</v>
      </c>
      <c r="AG54">
        <v>0.9375</v>
      </c>
      <c r="AH54">
        <v>2</v>
      </c>
      <c r="AI54">
        <v>312612436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ROW(Source!A74)</f>
        <v>74</v>
      </c>
      <c r="B55">
        <v>312612450</v>
      </c>
      <c r="C55">
        <v>312612430</v>
      </c>
      <c r="D55">
        <v>277944809</v>
      </c>
      <c r="E55">
        <v>1</v>
      </c>
      <c r="F55">
        <v>1</v>
      </c>
      <c r="G55">
        <v>1</v>
      </c>
      <c r="H55">
        <v>2</v>
      </c>
      <c r="I55" t="s">
        <v>578</v>
      </c>
      <c r="J55" t="s">
        <v>579</v>
      </c>
      <c r="K55" t="s">
        <v>580</v>
      </c>
      <c r="L55">
        <v>1368</v>
      </c>
      <c r="N55">
        <v>1011</v>
      </c>
      <c r="O55" t="s">
        <v>313</v>
      </c>
      <c r="P55" t="s">
        <v>313</v>
      </c>
      <c r="Q55">
        <v>1</v>
      </c>
      <c r="X55">
        <v>0.81</v>
      </c>
      <c r="Y55">
        <v>0</v>
      </c>
      <c r="Z55">
        <v>15.14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122</v>
      </c>
      <c r="AG55">
        <v>1.0125000000000002</v>
      </c>
      <c r="AH55">
        <v>2</v>
      </c>
      <c r="AI55">
        <v>312612437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ROW(Source!A74)</f>
        <v>74</v>
      </c>
      <c r="B56">
        <v>312612451</v>
      </c>
      <c r="C56">
        <v>312612430</v>
      </c>
      <c r="D56">
        <v>277944868</v>
      </c>
      <c r="E56">
        <v>1</v>
      </c>
      <c r="F56">
        <v>1</v>
      </c>
      <c r="G56">
        <v>1</v>
      </c>
      <c r="H56">
        <v>2</v>
      </c>
      <c r="I56" t="s">
        <v>581</v>
      </c>
      <c r="J56" t="s">
        <v>582</v>
      </c>
      <c r="K56" t="s">
        <v>583</v>
      </c>
      <c r="L56">
        <v>1368</v>
      </c>
      <c r="N56">
        <v>1011</v>
      </c>
      <c r="O56" t="s">
        <v>313</v>
      </c>
      <c r="P56" t="s">
        <v>313</v>
      </c>
      <c r="Q56">
        <v>1</v>
      </c>
      <c r="X56">
        <v>22.74</v>
      </c>
      <c r="Y56">
        <v>0</v>
      </c>
      <c r="Z56">
        <v>346.73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122</v>
      </c>
      <c r="AG56">
        <v>28.424999999999997</v>
      </c>
      <c r="AH56">
        <v>2</v>
      </c>
      <c r="AI56">
        <v>312612438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ROW(Source!A74)</f>
        <v>74</v>
      </c>
      <c r="B57">
        <v>312612452</v>
      </c>
      <c r="C57">
        <v>312612430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533</v>
      </c>
      <c r="J57" t="s">
        <v>534</v>
      </c>
      <c r="K57" t="s">
        <v>535</v>
      </c>
      <c r="L57">
        <v>1368</v>
      </c>
      <c r="N57">
        <v>1011</v>
      </c>
      <c r="O57" t="s">
        <v>313</v>
      </c>
      <c r="P57" t="s">
        <v>313</v>
      </c>
      <c r="Q57">
        <v>1</v>
      </c>
      <c r="X57">
        <v>0.59</v>
      </c>
      <c r="Y57">
        <v>0</v>
      </c>
      <c r="Z57">
        <v>544.70000000000005</v>
      </c>
      <c r="AA57">
        <v>477.98</v>
      </c>
      <c r="AB57">
        <v>0</v>
      </c>
      <c r="AC57">
        <v>0</v>
      </c>
      <c r="AD57">
        <v>1</v>
      </c>
      <c r="AE57">
        <v>0</v>
      </c>
      <c r="AF57" t="s">
        <v>122</v>
      </c>
      <c r="AG57">
        <v>0.73749999999999993</v>
      </c>
      <c r="AH57">
        <v>2</v>
      </c>
      <c r="AI57">
        <v>312612439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ROW(Source!A74)</f>
        <v>74</v>
      </c>
      <c r="B58">
        <v>312612453</v>
      </c>
      <c r="C58">
        <v>312612430</v>
      </c>
      <c r="D58">
        <v>277946074</v>
      </c>
      <c r="E58">
        <v>1</v>
      </c>
      <c r="F58">
        <v>1</v>
      </c>
      <c r="G58">
        <v>1</v>
      </c>
      <c r="H58">
        <v>2</v>
      </c>
      <c r="I58" t="s">
        <v>584</v>
      </c>
      <c r="J58" t="s">
        <v>585</v>
      </c>
      <c r="K58" t="s">
        <v>586</v>
      </c>
      <c r="L58">
        <v>1368</v>
      </c>
      <c r="N58">
        <v>1011</v>
      </c>
      <c r="O58" t="s">
        <v>313</v>
      </c>
      <c r="P58" t="s">
        <v>313</v>
      </c>
      <c r="Q58">
        <v>1</v>
      </c>
      <c r="X58">
        <v>0.81</v>
      </c>
      <c r="Y58">
        <v>0</v>
      </c>
      <c r="Z58">
        <v>160.38</v>
      </c>
      <c r="AA58">
        <v>477.98</v>
      </c>
      <c r="AB58">
        <v>0</v>
      </c>
      <c r="AC58">
        <v>0</v>
      </c>
      <c r="AD58">
        <v>1</v>
      </c>
      <c r="AE58">
        <v>0</v>
      </c>
      <c r="AF58" t="s">
        <v>122</v>
      </c>
      <c r="AG58">
        <v>1.0125000000000002</v>
      </c>
      <c r="AH58">
        <v>2</v>
      </c>
      <c r="AI58">
        <v>312612440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ROW(Source!A74)</f>
        <v>74</v>
      </c>
      <c r="B59">
        <v>312612454</v>
      </c>
      <c r="C59">
        <v>312612430</v>
      </c>
      <c r="D59">
        <v>277565240</v>
      </c>
      <c r="E59">
        <v>109</v>
      </c>
      <c r="F59">
        <v>1</v>
      </c>
      <c r="G59">
        <v>1</v>
      </c>
      <c r="H59">
        <v>3</v>
      </c>
      <c r="I59" t="s">
        <v>107</v>
      </c>
      <c r="J59" t="s">
        <v>3</v>
      </c>
      <c r="K59" t="s">
        <v>108</v>
      </c>
      <c r="L59">
        <v>1371</v>
      </c>
      <c r="N59">
        <v>1013</v>
      </c>
      <c r="O59" t="s">
        <v>20</v>
      </c>
      <c r="P59" t="s">
        <v>20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22</v>
      </c>
      <c r="AG59">
        <v>0</v>
      </c>
      <c r="AH59">
        <v>2</v>
      </c>
      <c r="AI59">
        <v>312612441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ROW(Source!A74)</f>
        <v>74</v>
      </c>
      <c r="B60">
        <v>312612455</v>
      </c>
      <c r="C60">
        <v>312612430</v>
      </c>
      <c r="D60">
        <v>277565250</v>
      </c>
      <c r="E60">
        <v>109</v>
      </c>
      <c r="F60">
        <v>1</v>
      </c>
      <c r="G60">
        <v>1</v>
      </c>
      <c r="H60">
        <v>3</v>
      </c>
      <c r="I60" t="s">
        <v>110</v>
      </c>
      <c r="J60" t="s">
        <v>3</v>
      </c>
      <c r="K60" t="s">
        <v>111</v>
      </c>
      <c r="L60">
        <v>1371</v>
      </c>
      <c r="N60">
        <v>1013</v>
      </c>
      <c r="O60" t="s">
        <v>20</v>
      </c>
      <c r="P60" t="s">
        <v>20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22</v>
      </c>
      <c r="AG60">
        <v>0</v>
      </c>
      <c r="AH60">
        <v>2</v>
      </c>
      <c r="AI60">
        <v>312612442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ROW(Source!A74)</f>
        <v>74</v>
      </c>
      <c r="B61">
        <v>312612456</v>
      </c>
      <c r="C61">
        <v>312612430</v>
      </c>
      <c r="D61">
        <v>277565414</v>
      </c>
      <c r="E61">
        <v>109</v>
      </c>
      <c r="F61">
        <v>1</v>
      </c>
      <c r="G61">
        <v>1</v>
      </c>
      <c r="H61">
        <v>3</v>
      </c>
      <c r="I61" t="s">
        <v>113</v>
      </c>
      <c r="J61" t="s">
        <v>3</v>
      </c>
      <c r="K61" t="s">
        <v>114</v>
      </c>
      <c r="L61">
        <v>1477</v>
      </c>
      <c r="N61">
        <v>1013</v>
      </c>
      <c r="O61" t="s">
        <v>103</v>
      </c>
      <c r="P61" t="s">
        <v>105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22</v>
      </c>
      <c r="AG61">
        <v>0</v>
      </c>
      <c r="AH61">
        <v>2</v>
      </c>
      <c r="AI61">
        <v>312612443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ROW(Source!A78)</f>
        <v>78</v>
      </c>
      <c r="B62">
        <v>312624300</v>
      </c>
      <c r="C62">
        <v>312624292</v>
      </c>
      <c r="D62">
        <v>277560448</v>
      </c>
      <c r="E62">
        <v>109</v>
      </c>
      <c r="F62">
        <v>1</v>
      </c>
      <c r="G62">
        <v>1</v>
      </c>
      <c r="H62">
        <v>1</v>
      </c>
      <c r="I62" t="s">
        <v>572</v>
      </c>
      <c r="J62" t="s">
        <v>3</v>
      </c>
      <c r="K62" t="s">
        <v>573</v>
      </c>
      <c r="L62">
        <v>1369</v>
      </c>
      <c r="N62">
        <v>1013</v>
      </c>
      <c r="O62" t="s">
        <v>571</v>
      </c>
      <c r="P62" t="s">
        <v>571</v>
      </c>
      <c r="Q62">
        <v>1</v>
      </c>
      <c r="X62">
        <v>0.91</v>
      </c>
      <c r="Y62">
        <v>0</v>
      </c>
      <c r="Z62">
        <v>0</v>
      </c>
      <c r="AA62">
        <v>0</v>
      </c>
      <c r="AB62">
        <v>424.47</v>
      </c>
      <c r="AC62">
        <v>0</v>
      </c>
      <c r="AD62">
        <v>1</v>
      </c>
      <c r="AE62">
        <v>1</v>
      </c>
      <c r="AF62" t="s">
        <v>3</v>
      </c>
      <c r="AG62">
        <v>0.91</v>
      </c>
      <c r="AH62">
        <v>2</v>
      </c>
      <c r="AI62">
        <v>312624293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ROW(Source!A78)</f>
        <v>78</v>
      </c>
      <c r="B63">
        <v>312624301</v>
      </c>
      <c r="C63">
        <v>312624292</v>
      </c>
      <c r="D63">
        <v>277560452</v>
      </c>
      <c r="E63">
        <v>109</v>
      </c>
      <c r="F63">
        <v>1</v>
      </c>
      <c r="G63">
        <v>1</v>
      </c>
      <c r="H63">
        <v>1</v>
      </c>
      <c r="I63" t="s">
        <v>574</v>
      </c>
      <c r="J63" t="s">
        <v>3</v>
      </c>
      <c r="K63" t="s">
        <v>575</v>
      </c>
      <c r="L63">
        <v>1369</v>
      </c>
      <c r="N63">
        <v>1013</v>
      </c>
      <c r="O63" t="s">
        <v>571</v>
      </c>
      <c r="P63" t="s">
        <v>571</v>
      </c>
      <c r="Q63">
        <v>1</v>
      </c>
      <c r="X63">
        <v>0.45</v>
      </c>
      <c r="Y63">
        <v>0</v>
      </c>
      <c r="Z63">
        <v>0</v>
      </c>
      <c r="AA63">
        <v>0</v>
      </c>
      <c r="AB63">
        <v>477.98</v>
      </c>
      <c r="AC63">
        <v>0</v>
      </c>
      <c r="AD63">
        <v>1</v>
      </c>
      <c r="AE63">
        <v>1</v>
      </c>
      <c r="AF63" t="s">
        <v>3</v>
      </c>
      <c r="AG63">
        <v>0.45</v>
      </c>
      <c r="AH63">
        <v>2</v>
      </c>
      <c r="AI63">
        <v>312624294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ROW(Source!A78)</f>
        <v>78</v>
      </c>
      <c r="B64">
        <v>312624302</v>
      </c>
      <c r="C64">
        <v>312624292</v>
      </c>
      <c r="D64">
        <v>277560455</v>
      </c>
      <c r="E64">
        <v>109</v>
      </c>
      <c r="F64">
        <v>1</v>
      </c>
      <c r="G64">
        <v>1</v>
      </c>
      <c r="H64">
        <v>1</v>
      </c>
      <c r="I64" t="s">
        <v>576</v>
      </c>
      <c r="J64" t="s">
        <v>3</v>
      </c>
      <c r="K64" t="s">
        <v>577</v>
      </c>
      <c r="L64">
        <v>1369</v>
      </c>
      <c r="N64">
        <v>1013</v>
      </c>
      <c r="O64" t="s">
        <v>571</v>
      </c>
      <c r="P64" t="s">
        <v>571</v>
      </c>
      <c r="Q64">
        <v>1</v>
      </c>
      <c r="X64">
        <v>0.45</v>
      </c>
      <c r="Y64">
        <v>0</v>
      </c>
      <c r="Z64">
        <v>0</v>
      </c>
      <c r="AA64">
        <v>0</v>
      </c>
      <c r="AB64">
        <v>549.32000000000005</v>
      </c>
      <c r="AC64">
        <v>0</v>
      </c>
      <c r="AD64">
        <v>1</v>
      </c>
      <c r="AE64">
        <v>1</v>
      </c>
      <c r="AF64" t="s">
        <v>3</v>
      </c>
      <c r="AG64">
        <v>0.45</v>
      </c>
      <c r="AH64">
        <v>2</v>
      </c>
      <c r="AI64">
        <v>312624295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ROW(Source!A78)</f>
        <v>78</v>
      </c>
      <c r="B65">
        <v>312624303</v>
      </c>
      <c r="C65">
        <v>312624292</v>
      </c>
      <c r="D65">
        <v>75629607</v>
      </c>
      <c r="E65">
        <v>109</v>
      </c>
      <c r="F65">
        <v>1</v>
      </c>
      <c r="G65">
        <v>1</v>
      </c>
      <c r="H65">
        <v>1</v>
      </c>
      <c r="I65" t="s">
        <v>527</v>
      </c>
      <c r="J65" t="s">
        <v>3</v>
      </c>
      <c r="K65" t="s">
        <v>528</v>
      </c>
      <c r="L65">
        <v>1191</v>
      </c>
      <c r="N65">
        <v>1013</v>
      </c>
      <c r="O65" t="s">
        <v>526</v>
      </c>
      <c r="P65" t="s">
        <v>526</v>
      </c>
      <c r="Q65">
        <v>1</v>
      </c>
      <c r="X65">
        <v>0.44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0.44</v>
      </c>
      <c r="AH65">
        <v>2</v>
      </c>
      <c r="AI65">
        <v>312624296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ROW(Source!A78)</f>
        <v>78</v>
      </c>
      <c r="B66">
        <v>312624304</v>
      </c>
      <c r="C66">
        <v>312624292</v>
      </c>
      <c r="D66">
        <v>277944868</v>
      </c>
      <c r="E66">
        <v>1</v>
      </c>
      <c r="F66">
        <v>1</v>
      </c>
      <c r="G66">
        <v>1</v>
      </c>
      <c r="H66">
        <v>2</v>
      </c>
      <c r="I66" t="s">
        <v>581</v>
      </c>
      <c r="J66" t="s">
        <v>582</v>
      </c>
      <c r="K66" t="s">
        <v>583</v>
      </c>
      <c r="L66">
        <v>1368</v>
      </c>
      <c r="N66">
        <v>1011</v>
      </c>
      <c r="O66" t="s">
        <v>313</v>
      </c>
      <c r="P66" t="s">
        <v>313</v>
      </c>
      <c r="Q66">
        <v>1</v>
      </c>
      <c r="X66">
        <v>0.44</v>
      </c>
      <c r="Y66">
        <v>0</v>
      </c>
      <c r="Z66">
        <v>346.73</v>
      </c>
      <c r="AA66">
        <v>477.98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0.44</v>
      </c>
      <c r="AH66">
        <v>2</v>
      </c>
      <c r="AI66">
        <v>312624297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ROW(Source!A78)</f>
        <v>78</v>
      </c>
      <c r="B67">
        <v>312624305</v>
      </c>
      <c r="C67">
        <v>312624292</v>
      </c>
      <c r="D67">
        <v>277565240</v>
      </c>
      <c r="E67">
        <v>109</v>
      </c>
      <c r="F67">
        <v>1</v>
      </c>
      <c r="G67">
        <v>1</v>
      </c>
      <c r="H67">
        <v>3</v>
      </c>
      <c r="I67" t="s">
        <v>107</v>
      </c>
      <c r="J67" t="s">
        <v>3</v>
      </c>
      <c r="K67" t="s">
        <v>108</v>
      </c>
      <c r="L67">
        <v>1371</v>
      </c>
      <c r="N67">
        <v>1013</v>
      </c>
      <c r="O67" t="s">
        <v>20</v>
      </c>
      <c r="P67" t="s">
        <v>20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22</v>
      </c>
      <c r="AG67">
        <v>0</v>
      </c>
      <c r="AH67">
        <v>2</v>
      </c>
      <c r="AI67">
        <v>312624298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ROW(Source!A78)</f>
        <v>78</v>
      </c>
      <c r="B68">
        <v>312624306</v>
      </c>
      <c r="C68">
        <v>312624292</v>
      </c>
      <c r="D68">
        <v>277565250</v>
      </c>
      <c r="E68">
        <v>109</v>
      </c>
      <c r="F68">
        <v>1</v>
      </c>
      <c r="G68">
        <v>1</v>
      </c>
      <c r="H68">
        <v>3</v>
      </c>
      <c r="I68" t="s">
        <v>110</v>
      </c>
      <c r="J68" t="s">
        <v>3</v>
      </c>
      <c r="K68" t="s">
        <v>111</v>
      </c>
      <c r="L68">
        <v>1371</v>
      </c>
      <c r="N68">
        <v>1013</v>
      </c>
      <c r="O68" t="s">
        <v>20</v>
      </c>
      <c r="P68" t="s">
        <v>20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312624299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ROW(Source!A116)</f>
        <v>116</v>
      </c>
      <c r="B69">
        <v>312612525</v>
      </c>
      <c r="C69">
        <v>312612520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587</v>
      </c>
      <c r="J69" t="s">
        <v>3</v>
      </c>
      <c r="K69" t="s">
        <v>588</v>
      </c>
      <c r="L69">
        <v>1191</v>
      </c>
      <c r="N69">
        <v>1013</v>
      </c>
      <c r="O69" t="s">
        <v>526</v>
      </c>
      <c r="P69" t="s">
        <v>526</v>
      </c>
      <c r="Q69">
        <v>1</v>
      </c>
      <c r="X69">
        <v>1.27</v>
      </c>
      <c r="Y69">
        <v>0</v>
      </c>
      <c r="Z69">
        <v>0</v>
      </c>
      <c r="AA69">
        <v>0</v>
      </c>
      <c r="AB69">
        <v>451.23</v>
      </c>
      <c r="AC69">
        <v>0</v>
      </c>
      <c r="AD69">
        <v>1</v>
      </c>
      <c r="AE69">
        <v>1</v>
      </c>
      <c r="AF69" t="s">
        <v>3</v>
      </c>
      <c r="AG69">
        <v>1.27</v>
      </c>
      <c r="AH69">
        <v>2</v>
      </c>
      <c r="AI69">
        <v>312612521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ROW(Source!A116)</f>
        <v>116</v>
      </c>
      <c r="B70">
        <v>312612526</v>
      </c>
      <c r="C70">
        <v>312612520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527</v>
      </c>
      <c r="J70" t="s">
        <v>3</v>
      </c>
      <c r="K70" t="s">
        <v>528</v>
      </c>
      <c r="L70">
        <v>1191</v>
      </c>
      <c r="N70">
        <v>1013</v>
      </c>
      <c r="O70" t="s">
        <v>526</v>
      </c>
      <c r="P70" t="s">
        <v>526</v>
      </c>
      <c r="Q70">
        <v>1</v>
      </c>
      <c r="X70">
        <v>0.13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0.13</v>
      </c>
      <c r="AH70">
        <v>2</v>
      </c>
      <c r="AI70">
        <v>312612522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ROW(Source!A116)</f>
        <v>116</v>
      </c>
      <c r="B71">
        <v>312612527</v>
      </c>
      <c r="C71">
        <v>312612520</v>
      </c>
      <c r="D71">
        <v>277944868</v>
      </c>
      <c r="E71">
        <v>1</v>
      </c>
      <c r="F71">
        <v>1</v>
      </c>
      <c r="G71">
        <v>1</v>
      </c>
      <c r="H71">
        <v>2</v>
      </c>
      <c r="I71" t="s">
        <v>581</v>
      </c>
      <c r="J71" t="s">
        <v>582</v>
      </c>
      <c r="K71" t="s">
        <v>583</v>
      </c>
      <c r="L71">
        <v>1368</v>
      </c>
      <c r="N71">
        <v>1011</v>
      </c>
      <c r="O71" t="s">
        <v>313</v>
      </c>
      <c r="P71" t="s">
        <v>313</v>
      </c>
      <c r="Q71">
        <v>1</v>
      </c>
      <c r="X71">
        <v>0.06</v>
      </c>
      <c r="Y71">
        <v>0</v>
      </c>
      <c r="Z71">
        <v>346.73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312612523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ROW(Source!A116)</f>
        <v>116</v>
      </c>
      <c r="B72">
        <v>312612528</v>
      </c>
      <c r="C72">
        <v>312612520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533</v>
      </c>
      <c r="J72" t="s">
        <v>534</v>
      </c>
      <c r="K72" t="s">
        <v>535</v>
      </c>
      <c r="L72">
        <v>1368</v>
      </c>
      <c r="N72">
        <v>1011</v>
      </c>
      <c r="O72" t="s">
        <v>313</v>
      </c>
      <c r="P72" t="s">
        <v>313</v>
      </c>
      <c r="Q72">
        <v>1</v>
      </c>
      <c r="X72">
        <v>7.0000000000000007E-2</v>
      </c>
      <c r="Y72">
        <v>0</v>
      </c>
      <c r="Z72">
        <v>544.70000000000005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7.0000000000000007E-2</v>
      </c>
      <c r="AH72">
        <v>2</v>
      </c>
      <c r="AI72">
        <v>312612524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ROW(Source!A116)</f>
        <v>116</v>
      </c>
      <c r="B73">
        <v>312612529</v>
      </c>
      <c r="C73">
        <v>312612520</v>
      </c>
      <c r="D73">
        <v>277867733</v>
      </c>
      <c r="E73">
        <v>1</v>
      </c>
      <c r="F73">
        <v>1</v>
      </c>
      <c r="G73">
        <v>1</v>
      </c>
      <c r="H73">
        <v>3</v>
      </c>
      <c r="I73" t="s">
        <v>541</v>
      </c>
      <c r="J73" t="s">
        <v>542</v>
      </c>
      <c r="K73" t="s">
        <v>543</v>
      </c>
      <c r="L73">
        <v>1346</v>
      </c>
      <c r="N73">
        <v>1009</v>
      </c>
      <c r="O73" t="s">
        <v>544</v>
      </c>
      <c r="P73" t="s">
        <v>544</v>
      </c>
      <c r="Q73">
        <v>1</v>
      </c>
      <c r="X73">
        <v>0</v>
      </c>
      <c r="Y73">
        <v>174.93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22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ROW(Source!A116)</f>
        <v>116</v>
      </c>
      <c r="B74">
        <v>312612530</v>
      </c>
      <c r="C74">
        <v>312612520</v>
      </c>
      <c r="D74">
        <v>277562634</v>
      </c>
      <c r="E74">
        <v>109</v>
      </c>
      <c r="F74">
        <v>1</v>
      </c>
      <c r="G74">
        <v>1</v>
      </c>
      <c r="H74">
        <v>3</v>
      </c>
      <c r="I74" t="s">
        <v>663</v>
      </c>
      <c r="J74" t="s">
        <v>3</v>
      </c>
      <c r="K74" t="s">
        <v>664</v>
      </c>
      <c r="L74">
        <v>1348</v>
      </c>
      <c r="N74">
        <v>1009</v>
      </c>
      <c r="O74" t="s">
        <v>548</v>
      </c>
      <c r="P74" t="s">
        <v>548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22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ROW(Source!A116)</f>
        <v>116</v>
      </c>
      <c r="B75">
        <v>312612531</v>
      </c>
      <c r="C75">
        <v>312612520</v>
      </c>
      <c r="D75">
        <v>277562780</v>
      </c>
      <c r="E75">
        <v>109</v>
      </c>
      <c r="F75">
        <v>1</v>
      </c>
      <c r="G75">
        <v>1</v>
      </c>
      <c r="H75">
        <v>3</v>
      </c>
      <c r="I75" t="s">
        <v>655</v>
      </c>
      <c r="J75" t="s">
        <v>3</v>
      </c>
      <c r="K75" t="s">
        <v>656</v>
      </c>
      <c r="L75">
        <v>1346</v>
      </c>
      <c r="N75">
        <v>1009</v>
      </c>
      <c r="O75" t="s">
        <v>544</v>
      </c>
      <c r="P75" t="s">
        <v>544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22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ROW(Source!A116)</f>
        <v>116</v>
      </c>
      <c r="B76">
        <v>312612532</v>
      </c>
      <c r="C76">
        <v>312612520</v>
      </c>
      <c r="D76">
        <v>277565419</v>
      </c>
      <c r="E76">
        <v>109</v>
      </c>
      <c r="F76">
        <v>1</v>
      </c>
      <c r="G76">
        <v>1</v>
      </c>
      <c r="H76">
        <v>3</v>
      </c>
      <c r="I76" t="s">
        <v>665</v>
      </c>
      <c r="J76" t="s">
        <v>3</v>
      </c>
      <c r="K76" t="s">
        <v>666</v>
      </c>
      <c r="L76">
        <v>1348</v>
      </c>
      <c r="N76">
        <v>1009</v>
      </c>
      <c r="O76" t="s">
        <v>548</v>
      </c>
      <c r="P76" t="s">
        <v>548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22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ROW(Source!A116)</f>
        <v>116</v>
      </c>
      <c r="B77">
        <v>312612533</v>
      </c>
      <c r="C77">
        <v>312612520</v>
      </c>
      <c r="D77">
        <v>277565451</v>
      </c>
      <c r="E77">
        <v>109</v>
      </c>
      <c r="F77">
        <v>1</v>
      </c>
      <c r="G77">
        <v>1</v>
      </c>
      <c r="H77">
        <v>3</v>
      </c>
      <c r="I77" t="s">
        <v>667</v>
      </c>
      <c r="J77" t="s">
        <v>3</v>
      </c>
      <c r="K77" t="s">
        <v>668</v>
      </c>
      <c r="L77">
        <v>1371</v>
      </c>
      <c r="N77">
        <v>1013</v>
      </c>
      <c r="O77" t="s">
        <v>20</v>
      </c>
      <c r="P77" t="s">
        <v>20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22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ROW(Source!A116)</f>
        <v>116</v>
      </c>
      <c r="B78">
        <v>312612534</v>
      </c>
      <c r="C78">
        <v>312612520</v>
      </c>
      <c r="D78">
        <v>277565474</v>
      </c>
      <c r="E78">
        <v>109</v>
      </c>
      <c r="F78">
        <v>1</v>
      </c>
      <c r="G78">
        <v>1</v>
      </c>
      <c r="H78">
        <v>3</v>
      </c>
      <c r="I78" t="s">
        <v>669</v>
      </c>
      <c r="J78" t="s">
        <v>3</v>
      </c>
      <c r="K78" t="s">
        <v>670</v>
      </c>
      <c r="L78">
        <v>1346</v>
      </c>
      <c r="N78">
        <v>1009</v>
      </c>
      <c r="O78" t="s">
        <v>544</v>
      </c>
      <c r="P78" t="s">
        <v>544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22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ROW(Source!A117)</f>
        <v>117</v>
      </c>
      <c r="B79">
        <v>312612539</v>
      </c>
      <c r="C79">
        <v>312612535</v>
      </c>
      <c r="D79">
        <v>277560257</v>
      </c>
      <c r="E79">
        <v>109</v>
      </c>
      <c r="F79">
        <v>1</v>
      </c>
      <c r="G79">
        <v>1</v>
      </c>
      <c r="H79">
        <v>1</v>
      </c>
      <c r="I79" t="s">
        <v>561</v>
      </c>
      <c r="J79" t="s">
        <v>3</v>
      </c>
      <c r="K79" t="s">
        <v>562</v>
      </c>
      <c r="L79">
        <v>1191</v>
      </c>
      <c r="N79">
        <v>1013</v>
      </c>
      <c r="O79" t="s">
        <v>526</v>
      </c>
      <c r="P79" t="s">
        <v>526</v>
      </c>
      <c r="Q79">
        <v>1</v>
      </c>
      <c r="X79">
        <v>0.66</v>
      </c>
      <c r="Y79">
        <v>0</v>
      </c>
      <c r="Z79">
        <v>0</v>
      </c>
      <c r="AA79">
        <v>0</v>
      </c>
      <c r="AB79">
        <v>406.64</v>
      </c>
      <c r="AC79">
        <v>0</v>
      </c>
      <c r="AD79">
        <v>1</v>
      </c>
      <c r="AE79">
        <v>1</v>
      </c>
      <c r="AF79" t="s">
        <v>3</v>
      </c>
      <c r="AG79">
        <v>0.66</v>
      </c>
      <c r="AH79">
        <v>2</v>
      </c>
      <c r="AI79">
        <v>312612536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ROW(Source!A117)</f>
        <v>117</v>
      </c>
      <c r="B80">
        <v>312612540</v>
      </c>
      <c r="C80">
        <v>312612535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527</v>
      </c>
      <c r="J80" t="s">
        <v>3</v>
      </c>
      <c r="K80" t="s">
        <v>528</v>
      </c>
      <c r="L80">
        <v>1191</v>
      </c>
      <c r="N80">
        <v>1013</v>
      </c>
      <c r="O80" t="s">
        <v>526</v>
      </c>
      <c r="P80" t="s">
        <v>526</v>
      </c>
      <c r="Q80">
        <v>1</v>
      </c>
      <c r="X80">
        <v>0.03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0.03</v>
      </c>
      <c r="AH80">
        <v>2</v>
      </c>
      <c r="AI80">
        <v>312612537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ROW(Source!A117)</f>
        <v>117</v>
      </c>
      <c r="B81">
        <v>312612541</v>
      </c>
      <c r="C81">
        <v>312612535</v>
      </c>
      <c r="D81">
        <v>277945805</v>
      </c>
      <c r="E81">
        <v>1</v>
      </c>
      <c r="F81">
        <v>1</v>
      </c>
      <c r="G81">
        <v>1</v>
      </c>
      <c r="H81">
        <v>2</v>
      </c>
      <c r="I81" t="s">
        <v>533</v>
      </c>
      <c r="J81" t="s">
        <v>534</v>
      </c>
      <c r="K81" t="s">
        <v>535</v>
      </c>
      <c r="L81">
        <v>1368</v>
      </c>
      <c r="N81">
        <v>1011</v>
      </c>
      <c r="O81" t="s">
        <v>313</v>
      </c>
      <c r="P81" t="s">
        <v>313</v>
      </c>
      <c r="Q81">
        <v>1</v>
      </c>
      <c r="X81">
        <v>0.03</v>
      </c>
      <c r="Y81">
        <v>0</v>
      </c>
      <c r="Z81">
        <v>544.70000000000005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0.03</v>
      </c>
      <c r="AH81">
        <v>2</v>
      </c>
      <c r="AI81">
        <v>312612538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ROW(Source!A118)</f>
        <v>118</v>
      </c>
      <c r="B82">
        <v>312612547</v>
      </c>
      <c r="C82">
        <v>312612542</v>
      </c>
      <c r="D82">
        <v>277560289</v>
      </c>
      <c r="E82">
        <v>109</v>
      </c>
      <c r="F82">
        <v>1</v>
      </c>
      <c r="G82">
        <v>1</v>
      </c>
      <c r="H82">
        <v>1</v>
      </c>
      <c r="I82" t="s">
        <v>587</v>
      </c>
      <c r="J82" t="s">
        <v>3</v>
      </c>
      <c r="K82" t="s">
        <v>588</v>
      </c>
      <c r="L82">
        <v>1191</v>
      </c>
      <c r="N82">
        <v>1013</v>
      </c>
      <c r="O82" t="s">
        <v>526</v>
      </c>
      <c r="P82" t="s">
        <v>526</v>
      </c>
      <c r="Q82">
        <v>1</v>
      </c>
      <c r="X82">
        <v>1.27</v>
      </c>
      <c r="Y82">
        <v>0</v>
      </c>
      <c r="Z82">
        <v>0</v>
      </c>
      <c r="AA82">
        <v>0</v>
      </c>
      <c r="AB82">
        <v>451.23</v>
      </c>
      <c r="AC82">
        <v>0</v>
      </c>
      <c r="AD82">
        <v>1</v>
      </c>
      <c r="AE82">
        <v>1</v>
      </c>
      <c r="AF82" t="s">
        <v>3</v>
      </c>
      <c r="AG82">
        <v>1.27</v>
      </c>
      <c r="AH82">
        <v>2</v>
      </c>
      <c r="AI82">
        <v>312612543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ROW(Source!A118)</f>
        <v>118</v>
      </c>
      <c r="B83">
        <v>312612548</v>
      </c>
      <c r="C83">
        <v>312612542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527</v>
      </c>
      <c r="J83" t="s">
        <v>3</v>
      </c>
      <c r="K83" t="s">
        <v>528</v>
      </c>
      <c r="L83">
        <v>1191</v>
      </c>
      <c r="N83">
        <v>1013</v>
      </c>
      <c r="O83" t="s">
        <v>526</v>
      </c>
      <c r="P83" t="s">
        <v>526</v>
      </c>
      <c r="Q83">
        <v>1</v>
      </c>
      <c r="X83">
        <v>0.13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0.13</v>
      </c>
      <c r="AH83">
        <v>2</v>
      </c>
      <c r="AI83">
        <v>312612544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ROW(Source!A118)</f>
        <v>118</v>
      </c>
      <c r="B84">
        <v>312612549</v>
      </c>
      <c r="C84">
        <v>312612542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581</v>
      </c>
      <c r="J84" t="s">
        <v>582</v>
      </c>
      <c r="K84" t="s">
        <v>583</v>
      </c>
      <c r="L84">
        <v>1368</v>
      </c>
      <c r="N84">
        <v>1011</v>
      </c>
      <c r="O84" t="s">
        <v>313</v>
      </c>
      <c r="P84" t="s">
        <v>313</v>
      </c>
      <c r="Q84">
        <v>1</v>
      </c>
      <c r="X84">
        <v>0.06</v>
      </c>
      <c r="Y84">
        <v>0</v>
      </c>
      <c r="Z84">
        <v>346.73</v>
      </c>
      <c r="AA84">
        <v>477.98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0.06</v>
      </c>
      <c r="AH84">
        <v>2</v>
      </c>
      <c r="AI84">
        <v>312612545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ROW(Source!A118)</f>
        <v>118</v>
      </c>
      <c r="B85">
        <v>312612550</v>
      </c>
      <c r="C85">
        <v>312612542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533</v>
      </c>
      <c r="J85" t="s">
        <v>534</v>
      </c>
      <c r="K85" t="s">
        <v>535</v>
      </c>
      <c r="L85">
        <v>1368</v>
      </c>
      <c r="N85">
        <v>1011</v>
      </c>
      <c r="O85" t="s">
        <v>313</v>
      </c>
      <c r="P85" t="s">
        <v>313</v>
      </c>
      <c r="Q85">
        <v>1</v>
      </c>
      <c r="X85">
        <v>7.0000000000000007E-2</v>
      </c>
      <c r="Y85">
        <v>0</v>
      </c>
      <c r="Z85">
        <v>544.70000000000005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7.0000000000000007E-2</v>
      </c>
      <c r="AH85">
        <v>2</v>
      </c>
      <c r="AI85">
        <v>312612546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ROW(Source!A118)</f>
        <v>118</v>
      </c>
      <c r="B86">
        <v>312612551</v>
      </c>
      <c r="C86">
        <v>312612542</v>
      </c>
      <c r="D86">
        <v>277867733</v>
      </c>
      <c r="E86">
        <v>1</v>
      </c>
      <c r="F86">
        <v>1</v>
      </c>
      <c r="G86">
        <v>1</v>
      </c>
      <c r="H86">
        <v>3</v>
      </c>
      <c r="I86" t="s">
        <v>541</v>
      </c>
      <c r="J86" t="s">
        <v>542</v>
      </c>
      <c r="K86" t="s">
        <v>543</v>
      </c>
      <c r="L86">
        <v>1346</v>
      </c>
      <c r="N86">
        <v>1009</v>
      </c>
      <c r="O86" t="s">
        <v>544</v>
      </c>
      <c r="P86" t="s">
        <v>544</v>
      </c>
      <c r="Q86">
        <v>1</v>
      </c>
      <c r="X86">
        <v>0</v>
      </c>
      <c r="Y86">
        <v>174.93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22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ROW(Source!A118)</f>
        <v>118</v>
      </c>
      <c r="B87">
        <v>312612552</v>
      </c>
      <c r="C87">
        <v>312612542</v>
      </c>
      <c r="D87">
        <v>277562634</v>
      </c>
      <c r="E87">
        <v>109</v>
      </c>
      <c r="F87">
        <v>1</v>
      </c>
      <c r="G87">
        <v>1</v>
      </c>
      <c r="H87">
        <v>3</v>
      </c>
      <c r="I87" t="s">
        <v>663</v>
      </c>
      <c r="J87" t="s">
        <v>3</v>
      </c>
      <c r="K87" t="s">
        <v>664</v>
      </c>
      <c r="L87">
        <v>1348</v>
      </c>
      <c r="N87">
        <v>1009</v>
      </c>
      <c r="O87" t="s">
        <v>548</v>
      </c>
      <c r="P87" t="s">
        <v>548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22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ROW(Source!A118)</f>
        <v>118</v>
      </c>
      <c r="B88">
        <v>312612553</v>
      </c>
      <c r="C88">
        <v>312612542</v>
      </c>
      <c r="D88">
        <v>277562780</v>
      </c>
      <c r="E88">
        <v>109</v>
      </c>
      <c r="F88">
        <v>1</v>
      </c>
      <c r="G88">
        <v>1</v>
      </c>
      <c r="H88">
        <v>3</v>
      </c>
      <c r="I88" t="s">
        <v>655</v>
      </c>
      <c r="J88" t="s">
        <v>3</v>
      </c>
      <c r="K88" t="s">
        <v>656</v>
      </c>
      <c r="L88">
        <v>1346</v>
      </c>
      <c r="N88">
        <v>1009</v>
      </c>
      <c r="O88" t="s">
        <v>544</v>
      </c>
      <c r="P88" t="s">
        <v>544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22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ROW(Source!A118)</f>
        <v>118</v>
      </c>
      <c r="B89">
        <v>312612554</v>
      </c>
      <c r="C89">
        <v>312612542</v>
      </c>
      <c r="D89">
        <v>277565419</v>
      </c>
      <c r="E89">
        <v>109</v>
      </c>
      <c r="F89">
        <v>1</v>
      </c>
      <c r="G89">
        <v>1</v>
      </c>
      <c r="H89">
        <v>3</v>
      </c>
      <c r="I89" t="s">
        <v>665</v>
      </c>
      <c r="J89" t="s">
        <v>3</v>
      </c>
      <c r="K89" t="s">
        <v>666</v>
      </c>
      <c r="L89">
        <v>1348</v>
      </c>
      <c r="N89">
        <v>1009</v>
      </c>
      <c r="O89" t="s">
        <v>548</v>
      </c>
      <c r="P89" t="s">
        <v>548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22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ROW(Source!A118)</f>
        <v>118</v>
      </c>
      <c r="B90">
        <v>312612555</v>
      </c>
      <c r="C90">
        <v>312612542</v>
      </c>
      <c r="D90">
        <v>277565451</v>
      </c>
      <c r="E90">
        <v>109</v>
      </c>
      <c r="F90">
        <v>1</v>
      </c>
      <c r="G90">
        <v>1</v>
      </c>
      <c r="H90">
        <v>3</v>
      </c>
      <c r="I90" t="s">
        <v>667</v>
      </c>
      <c r="J90" t="s">
        <v>3</v>
      </c>
      <c r="K90" t="s">
        <v>668</v>
      </c>
      <c r="L90">
        <v>1371</v>
      </c>
      <c r="N90">
        <v>1013</v>
      </c>
      <c r="O90" t="s">
        <v>20</v>
      </c>
      <c r="P90" t="s">
        <v>20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22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ROW(Source!A118)</f>
        <v>118</v>
      </c>
      <c r="B91">
        <v>312612556</v>
      </c>
      <c r="C91">
        <v>312612542</v>
      </c>
      <c r="D91">
        <v>277565474</v>
      </c>
      <c r="E91">
        <v>109</v>
      </c>
      <c r="F91">
        <v>1</v>
      </c>
      <c r="G91">
        <v>1</v>
      </c>
      <c r="H91">
        <v>3</v>
      </c>
      <c r="I91" t="s">
        <v>669</v>
      </c>
      <c r="J91" t="s">
        <v>3</v>
      </c>
      <c r="K91" t="s">
        <v>670</v>
      </c>
      <c r="L91">
        <v>1346</v>
      </c>
      <c r="N91">
        <v>1009</v>
      </c>
      <c r="O91" t="s">
        <v>544</v>
      </c>
      <c r="P91" t="s">
        <v>544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22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ROW(Source!A119)</f>
        <v>119</v>
      </c>
      <c r="B92">
        <v>312612561</v>
      </c>
      <c r="C92">
        <v>312612557</v>
      </c>
      <c r="D92">
        <v>277560257</v>
      </c>
      <c r="E92">
        <v>109</v>
      </c>
      <c r="F92">
        <v>1</v>
      </c>
      <c r="G92">
        <v>1</v>
      </c>
      <c r="H92">
        <v>1</v>
      </c>
      <c r="I92" t="s">
        <v>561</v>
      </c>
      <c r="J92" t="s">
        <v>3</v>
      </c>
      <c r="K92" t="s">
        <v>562</v>
      </c>
      <c r="L92">
        <v>1191</v>
      </c>
      <c r="N92">
        <v>1013</v>
      </c>
      <c r="O92" t="s">
        <v>526</v>
      </c>
      <c r="P92" t="s">
        <v>526</v>
      </c>
      <c r="Q92">
        <v>1</v>
      </c>
      <c r="X92">
        <v>0.61</v>
      </c>
      <c r="Y92">
        <v>0</v>
      </c>
      <c r="Z92">
        <v>0</v>
      </c>
      <c r="AA92">
        <v>0</v>
      </c>
      <c r="AB92">
        <v>406.64</v>
      </c>
      <c r="AC92">
        <v>0</v>
      </c>
      <c r="AD92">
        <v>1</v>
      </c>
      <c r="AE92">
        <v>1</v>
      </c>
      <c r="AF92" t="s">
        <v>3</v>
      </c>
      <c r="AG92">
        <v>0.61</v>
      </c>
      <c r="AH92">
        <v>2</v>
      </c>
      <c r="AI92">
        <v>312612558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ROW(Source!A119)</f>
        <v>119</v>
      </c>
      <c r="B93">
        <v>312612562</v>
      </c>
      <c r="C93">
        <v>312612557</v>
      </c>
      <c r="D93">
        <v>277560491</v>
      </c>
      <c r="E93">
        <v>109</v>
      </c>
      <c r="F93">
        <v>1</v>
      </c>
      <c r="G93">
        <v>1</v>
      </c>
      <c r="H93">
        <v>1</v>
      </c>
      <c r="I93" t="s">
        <v>527</v>
      </c>
      <c r="J93" t="s">
        <v>3</v>
      </c>
      <c r="K93" t="s">
        <v>528</v>
      </c>
      <c r="L93">
        <v>1191</v>
      </c>
      <c r="N93">
        <v>1013</v>
      </c>
      <c r="O93" t="s">
        <v>526</v>
      </c>
      <c r="P93" t="s">
        <v>526</v>
      </c>
      <c r="Q93">
        <v>1</v>
      </c>
      <c r="X93">
        <v>0.03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0.03</v>
      </c>
      <c r="AH93">
        <v>2</v>
      </c>
      <c r="AI93">
        <v>312612559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ROW(Source!A119)</f>
        <v>119</v>
      </c>
      <c r="B94">
        <v>312612563</v>
      </c>
      <c r="C94">
        <v>312612557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533</v>
      </c>
      <c r="J94" t="s">
        <v>534</v>
      </c>
      <c r="K94" t="s">
        <v>535</v>
      </c>
      <c r="L94">
        <v>1368</v>
      </c>
      <c r="N94">
        <v>1011</v>
      </c>
      <c r="O94" t="s">
        <v>313</v>
      </c>
      <c r="P94" t="s">
        <v>313</v>
      </c>
      <c r="Q94">
        <v>1</v>
      </c>
      <c r="X94">
        <v>0.03</v>
      </c>
      <c r="Y94">
        <v>0</v>
      </c>
      <c r="Z94">
        <v>544.70000000000005</v>
      </c>
      <c r="AA94">
        <v>477.98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0.03</v>
      </c>
      <c r="AH94">
        <v>2</v>
      </c>
      <c r="AI94">
        <v>312612560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ROW(Source!A120)</f>
        <v>120</v>
      </c>
      <c r="B95">
        <v>312612569</v>
      </c>
      <c r="C95">
        <v>312612564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587</v>
      </c>
      <c r="J95" t="s">
        <v>3</v>
      </c>
      <c r="K95" t="s">
        <v>588</v>
      </c>
      <c r="L95">
        <v>1191</v>
      </c>
      <c r="N95">
        <v>1013</v>
      </c>
      <c r="O95" t="s">
        <v>526</v>
      </c>
      <c r="P95" t="s">
        <v>526</v>
      </c>
      <c r="Q95">
        <v>1</v>
      </c>
      <c r="X95">
        <v>1.27</v>
      </c>
      <c r="Y95">
        <v>0</v>
      </c>
      <c r="Z95">
        <v>0</v>
      </c>
      <c r="AA95">
        <v>0</v>
      </c>
      <c r="AB95">
        <v>451.23</v>
      </c>
      <c r="AC95">
        <v>0</v>
      </c>
      <c r="AD95">
        <v>1</v>
      </c>
      <c r="AE95">
        <v>1</v>
      </c>
      <c r="AF95" t="s">
        <v>3</v>
      </c>
      <c r="AG95">
        <v>1.27</v>
      </c>
      <c r="AH95">
        <v>2</v>
      </c>
      <c r="AI95">
        <v>312612565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ROW(Source!A120)</f>
        <v>120</v>
      </c>
      <c r="B96">
        <v>312612570</v>
      </c>
      <c r="C96">
        <v>312612564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527</v>
      </c>
      <c r="J96" t="s">
        <v>3</v>
      </c>
      <c r="K96" t="s">
        <v>528</v>
      </c>
      <c r="L96">
        <v>1191</v>
      </c>
      <c r="N96">
        <v>1013</v>
      </c>
      <c r="O96" t="s">
        <v>526</v>
      </c>
      <c r="P96" t="s">
        <v>526</v>
      </c>
      <c r="Q96">
        <v>1</v>
      </c>
      <c r="X96">
        <v>0.13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3</v>
      </c>
      <c r="AG96">
        <v>0.13</v>
      </c>
      <c r="AH96">
        <v>2</v>
      </c>
      <c r="AI96">
        <v>312612566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ROW(Source!A120)</f>
        <v>120</v>
      </c>
      <c r="B97">
        <v>312612571</v>
      </c>
      <c r="C97">
        <v>312612564</v>
      </c>
      <c r="D97">
        <v>277944868</v>
      </c>
      <c r="E97">
        <v>1</v>
      </c>
      <c r="F97">
        <v>1</v>
      </c>
      <c r="G97">
        <v>1</v>
      </c>
      <c r="H97">
        <v>2</v>
      </c>
      <c r="I97" t="s">
        <v>581</v>
      </c>
      <c r="J97" t="s">
        <v>582</v>
      </c>
      <c r="K97" t="s">
        <v>583</v>
      </c>
      <c r="L97">
        <v>1368</v>
      </c>
      <c r="N97">
        <v>1011</v>
      </c>
      <c r="O97" t="s">
        <v>313</v>
      </c>
      <c r="P97" t="s">
        <v>313</v>
      </c>
      <c r="Q97">
        <v>1</v>
      </c>
      <c r="X97">
        <v>0.06</v>
      </c>
      <c r="Y97">
        <v>0</v>
      </c>
      <c r="Z97">
        <v>346.73</v>
      </c>
      <c r="AA97">
        <v>477.98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0.06</v>
      </c>
      <c r="AH97">
        <v>2</v>
      </c>
      <c r="AI97">
        <v>312612567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ROW(Source!A120)</f>
        <v>120</v>
      </c>
      <c r="B98">
        <v>312612572</v>
      </c>
      <c r="C98">
        <v>312612564</v>
      </c>
      <c r="D98">
        <v>277945805</v>
      </c>
      <c r="E98">
        <v>1</v>
      </c>
      <c r="F98">
        <v>1</v>
      </c>
      <c r="G98">
        <v>1</v>
      </c>
      <c r="H98">
        <v>2</v>
      </c>
      <c r="I98" t="s">
        <v>533</v>
      </c>
      <c r="J98" t="s">
        <v>534</v>
      </c>
      <c r="K98" t="s">
        <v>535</v>
      </c>
      <c r="L98">
        <v>1368</v>
      </c>
      <c r="N98">
        <v>1011</v>
      </c>
      <c r="O98" t="s">
        <v>313</v>
      </c>
      <c r="P98" t="s">
        <v>313</v>
      </c>
      <c r="Q98">
        <v>1</v>
      </c>
      <c r="X98">
        <v>7.0000000000000007E-2</v>
      </c>
      <c r="Y98">
        <v>0</v>
      </c>
      <c r="Z98">
        <v>544.70000000000005</v>
      </c>
      <c r="AA98">
        <v>477.98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312612568</v>
      </c>
      <c r="AJ98">
        <v>80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ROW(Source!A120)</f>
        <v>120</v>
      </c>
      <c r="B99">
        <v>312612573</v>
      </c>
      <c r="C99">
        <v>312612564</v>
      </c>
      <c r="D99">
        <v>277867733</v>
      </c>
      <c r="E99">
        <v>1</v>
      </c>
      <c r="F99">
        <v>1</v>
      </c>
      <c r="G99">
        <v>1</v>
      </c>
      <c r="H99">
        <v>3</v>
      </c>
      <c r="I99" t="s">
        <v>541</v>
      </c>
      <c r="J99" t="s">
        <v>542</v>
      </c>
      <c r="K99" t="s">
        <v>543</v>
      </c>
      <c r="L99">
        <v>1346</v>
      </c>
      <c r="N99">
        <v>1009</v>
      </c>
      <c r="O99" t="s">
        <v>544</v>
      </c>
      <c r="P99" t="s">
        <v>544</v>
      </c>
      <c r="Q99">
        <v>1</v>
      </c>
      <c r="X99">
        <v>0</v>
      </c>
      <c r="Y99">
        <v>174.93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22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ROW(Source!A120)</f>
        <v>120</v>
      </c>
      <c r="B100">
        <v>312612574</v>
      </c>
      <c r="C100">
        <v>312612564</v>
      </c>
      <c r="D100">
        <v>277562634</v>
      </c>
      <c r="E100">
        <v>109</v>
      </c>
      <c r="F100">
        <v>1</v>
      </c>
      <c r="G100">
        <v>1</v>
      </c>
      <c r="H100">
        <v>3</v>
      </c>
      <c r="I100" t="s">
        <v>663</v>
      </c>
      <c r="J100" t="s">
        <v>3</v>
      </c>
      <c r="K100" t="s">
        <v>664</v>
      </c>
      <c r="L100">
        <v>1348</v>
      </c>
      <c r="N100">
        <v>1009</v>
      </c>
      <c r="O100" t="s">
        <v>548</v>
      </c>
      <c r="P100" t="s">
        <v>548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22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ROW(Source!A120)</f>
        <v>120</v>
      </c>
      <c r="B101">
        <v>312612575</v>
      </c>
      <c r="C101">
        <v>312612564</v>
      </c>
      <c r="D101">
        <v>277562780</v>
      </c>
      <c r="E101">
        <v>109</v>
      </c>
      <c r="F101">
        <v>1</v>
      </c>
      <c r="G101">
        <v>1</v>
      </c>
      <c r="H101">
        <v>3</v>
      </c>
      <c r="I101" t="s">
        <v>655</v>
      </c>
      <c r="J101" t="s">
        <v>3</v>
      </c>
      <c r="K101" t="s">
        <v>656</v>
      </c>
      <c r="L101">
        <v>1346</v>
      </c>
      <c r="N101">
        <v>1009</v>
      </c>
      <c r="O101" t="s">
        <v>544</v>
      </c>
      <c r="P101" t="s">
        <v>544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22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ROW(Source!A120)</f>
        <v>120</v>
      </c>
      <c r="B102">
        <v>312612576</v>
      </c>
      <c r="C102">
        <v>312612564</v>
      </c>
      <c r="D102">
        <v>277565419</v>
      </c>
      <c r="E102">
        <v>109</v>
      </c>
      <c r="F102">
        <v>1</v>
      </c>
      <c r="G102">
        <v>1</v>
      </c>
      <c r="H102">
        <v>3</v>
      </c>
      <c r="I102" t="s">
        <v>665</v>
      </c>
      <c r="J102" t="s">
        <v>3</v>
      </c>
      <c r="K102" t="s">
        <v>666</v>
      </c>
      <c r="L102">
        <v>1348</v>
      </c>
      <c r="N102">
        <v>1009</v>
      </c>
      <c r="O102" t="s">
        <v>548</v>
      </c>
      <c r="P102" t="s">
        <v>548</v>
      </c>
      <c r="Q102">
        <v>1000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22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ROW(Source!A120)</f>
        <v>120</v>
      </c>
      <c r="B103">
        <v>312612577</v>
      </c>
      <c r="C103">
        <v>312612564</v>
      </c>
      <c r="D103">
        <v>277565451</v>
      </c>
      <c r="E103">
        <v>109</v>
      </c>
      <c r="F103">
        <v>1</v>
      </c>
      <c r="G103">
        <v>1</v>
      </c>
      <c r="H103">
        <v>3</v>
      </c>
      <c r="I103" t="s">
        <v>667</v>
      </c>
      <c r="J103" t="s">
        <v>3</v>
      </c>
      <c r="K103" t="s">
        <v>668</v>
      </c>
      <c r="L103">
        <v>1371</v>
      </c>
      <c r="N103">
        <v>1013</v>
      </c>
      <c r="O103" t="s">
        <v>20</v>
      </c>
      <c r="P103" t="s">
        <v>20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22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ROW(Source!A120)</f>
        <v>120</v>
      </c>
      <c r="B104">
        <v>312612578</v>
      </c>
      <c r="C104">
        <v>312612564</v>
      </c>
      <c r="D104">
        <v>277565474</v>
      </c>
      <c r="E104">
        <v>109</v>
      </c>
      <c r="F104">
        <v>1</v>
      </c>
      <c r="G104">
        <v>1</v>
      </c>
      <c r="H104">
        <v>3</v>
      </c>
      <c r="I104" t="s">
        <v>669</v>
      </c>
      <c r="J104" t="s">
        <v>3</v>
      </c>
      <c r="K104" t="s">
        <v>670</v>
      </c>
      <c r="L104">
        <v>1346</v>
      </c>
      <c r="N104">
        <v>1009</v>
      </c>
      <c r="O104" t="s">
        <v>544</v>
      </c>
      <c r="P104" t="s">
        <v>544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22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ROW(Source!A121)</f>
        <v>121</v>
      </c>
      <c r="B105">
        <v>312612583</v>
      </c>
      <c r="C105">
        <v>312612579</v>
      </c>
      <c r="D105">
        <v>277560257</v>
      </c>
      <c r="E105">
        <v>109</v>
      </c>
      <c r="F105">
        <v>1</v>
      </c>
      <c r="G105">
        <v>1</v>
      </c>
      <c r="H105">
        <v>1</v>
      </c>
      <c r="I105" t="s">
        <v>561</v>
      </c>
      <c r="J105" t="s">
        <v>3</v>
      </c>
      <c r="K105" t="s">
        <v>562</v>
      </c>
      <c r="L105">
        <v>1191</v>
      </c>
      <c r="N105">
        <v>1013</v>
      </c>
      <c r="O105" t="s">
        <v>526</v>
      </c>
      <c r="P105" t="s">
        <v>526</v>
      </c>
      <c r="Q105">
        <v>1</v>
      </c>
      <c r="X105">
        <v>0.61</v>
      </c>
      <c r="Y105">
        <v>0</v>
      </c>
      <c r="Z105">
        <v>0</v>
      </c>
      <c r="AA105">
        <v>0</v>
      </c>
      <c r="AB105">
        <v>406.64</v>
      </c>
      <c r="AC105">
        <v>0</v>
      </c>
      <c r="AD105">
        <v>1</v>
      </c>
      <c r="AE105">
        <v>1</v>
      </c>
      <c r="AF105" t="s">
        <v>3</v>
      </c>
      <c r="AG105">
        <v>0.61</v>
      </c>
      <c r="AH105">
        <v>2</v>
      </c>
      <c r="AI105">
        <v>312612580</v>
      </c>
      <c r="AJ105">
        <v>81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ROW(Source!A121)</f>
        <v>121</v>
      </c>
      <c r="B106">
        <v>312612584</v>
      </c>
      <c r="C106">
        <v>312612579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527</v>
      </c>
      <c r="J106" t="s">
        <v>3</v>
      </c>
      <c r="K106" t="s">
        <v>528</v>
      </c>
      <c r="L106">
        <v>1191</v>
      </c>
      <c r="N106">
        <v>1013</v>
      </c>
      <c r="O106" t="s">
        <v>526</v>
      </c>
      <c r="P106" t="s">
        <v>526</v>
      </c>
      <c r="Q106">
        <v>1</v>
      </c>
      <c r="X106">
        <v>0.03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0.03</v>
      </c>
      <c r="AH106">
        <v>2</v>
      </c>
      <c r="AI106">
        <v>312612581</v>
      </c>
      <c r="AJ106">
        <v>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ROW(Source!A121)</f>
        <v>121</v>
      </c>
      <c r="B107">
        <v>312612585</v>
      </c>
      <c r="C107">
        <v>312612579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533</v>
      </c>
      <c r="J107" t="s">
        <v>534</v>
      </c>
      <c r="K107" t="s">
        <v>535</v>
      </c>
      <c r="L107">
        <v>1368</v>
      </c>
      <c r="N107">
        <v>1011</v>
      </c>
      <c r="O107" t="s">
        <v>313</v>
      </c>
      <c r="P107" t="s">
        <v>313</v>
      </c>
      <c r="Q107">
        <v>1</v>
      </c>
      <c r="X107">
        <v>0.03</v>
      </c>
      <c r="Y107">
        <v>0</v>
      </c>
      <c r="Z107">
        <v>544.70000000000005</v>
      </c>
      <c r="AA107">
        <v>477.98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0.03</v>
      </c>
      <c r="AH107">
        <v>2</v>
      </c>
      <c r="AI107">
        <v>312612582</v>
      </c>
      <c r="AJ107">
        <v>83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ROW(Source!A122)</f>
        <v>122</v>
      </c>
      <c r="B108">
        <v>312612591</v>
      </c>
      <c r="C108">
        <v>312612586</v>
      </c>
      <c r="D108">
        <v>277560289</v>
      </c>
      <c r="E108">
        <v>109</v>
      </c>
      <c r="F108">
        <v>1</v>
      </c>
      <c r="G108">
        <v>1</v>
      </c>
      <c r="H108">
        <v>1</v>
      </c>
      <c r="I108" t="s">
        <v>587</v>
      </c>
      <c r="J108" t="s">
        <v>3</v>
      </c>
      <c r="K108" t="s">
        <v>588</v>
      </c>
      <c r="L108">
        <v>1191</v>
      </c>
      <c r="N108">
        <v>1013</v>
      </c>
      <c r="O108" t="s">
        <v>526</v>
      </c>
      <c r="P108" t="s">
        <v>526</v>
      </c>
      <c r="Q108">
        <v>1</v>
      </c>
      <c r="X108">
        <v>1.27</v>
      </c>
      <c r="Y108">
        <v>0</v>
      </c>
      <c r="Z108">
        <v>0</v>
      </c>
      <c r="AA108">
        <v>0</v>
      </c>
      <c r="AB108">
        <v>451.23</v>
      </c>
      <c r="AC108">
        <v>0</v>
      </c>
      <c r="AD108">
        <v>1</v>
      </c>
      <c r="AE108">
        <v>1</v>
      </c>
      <c r="AF108" t="s">
        <v>3</v>
      </c>
      <c r="AG108">
        <v>1.27</v>
      </c>
      <c r="AH108">
        <v>2</v>
      </c>
      <c r="AI108">
        <v>312612587</v>
      </c>
      <c r="AJ108">
        <v>84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ROW(Source!A122)</f>
        <v>122</v>
      </c>
      <c r="B109">
        <v>312612592</v>
      </c>
      <c r="C109">
        <v>312612586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527</v>
      </c>
      <c r="J109" t="s">
        <v>3</v>
      </c>
      <c r="K109" t="s">
        <v>528</v>
      </c>
      <c r="L109">
        <v>1191</v>
      </c>
      <c r="N109">
        <v>1013</v>
      </c>
      <c r="O109" t="s">
        <v>526</v>
      </c>
      <c r="P109" t="s">
        <v>526</v>
      </c>
      <c r="Q109">
        <v>1</v>
      </c>
      <c r="X109">
        <v>0.13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0.13</v>
      </c>
      <c r="AH109">
        <v>2</v>
      </c>
      <c r="AI109">
        <v>312612588</v>
      </c>
      <c r="AJ109">
        <v>85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ROW(Source!A122)</f>
        <v>122</v>
      </c>
      <c r="B110">
        <v>312612593</v>
      </c>
      <c r="C110">
        <v>312612586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581</v>
      </c>
      <c r="J110" t="s">
        <v>582</v>
      </c>
      <c r="K110" t="s">
        <v>583</v>
      </c>
      <c r="L110">
        <v>1368</v>
      </c>
      <c r="N110">
        <v>1011</v>
      </c>
      <c r="O110" t="s">
        <v>313</v>
      </c>
      <c r="P110" t="s">
        <v>313</v>
      </c>
      <c r="Q110">
        <v>1</v>
      </c>
      <c r="X110">
        <v>0.06</v>
      </c>
      <c r="Y110">
        <v>0</v>
      </c>
      <c r="Z110">
        <v>346.73</v>
      </c>
      <c r="AA110">
        <v>477.98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0.06</v>
      </c>
      <c r="AH110">
        <v>2</v>
      </c>
      <c r="AI110">
        <v>312612589</v>
      </c>
      <c r="AJ110">
        <v>86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ROW(Source!A122)</f>
        <v>122</v>
      </c>
      <c r="B111">
        <v>312612594</v>
      </c>
      <c r="C111">
        <v>312612586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533</v>
      </c>
      <c r="J111" t="s">
        <v>534</v>
      </c>
      <c r="K111" t="s">
        <v>535</v>
      </c>
      <c r="L111">
        <v>1368</v>
      </c>
      <c r="N111">
        <v>1011</v>
      </c>
      <c r="O111" t="s">
        <v>313</v>
      </c>
      <c r="P111" t="s">
        <v>313</v>
      </c>
      <c r="Q111">
        <v>1</v>
      </c>
      <c r="X111">
        <v>7.0000000000000007E-2</v>
      </c>
      <c r="Y111">
        <v>0</v>
      </c>
      <c r="Z111">
        <v>544.70000000000005</v>
      </c>
      <c r="AA111">
        <v>477.98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7.0000000000000007E-2</v>
      </c>
      <c r="AH111">
        <v>2</v>
      </c>
      <c r="AI111">
        <v>312612590</v>
      </c>
      <c r="AJ111">
        <v>87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ROW(Source!A122)</f>
        <v>122</v>
      </c>
      <c r="B112">
        <v>312612595</v>
      </c>
      <c r="C112">
        <v>312612586</v>
      </c>
      <c r="D112">
        <v>277867733</v>
      </c>
      <c r="E112">
        <v>1</v>
      </c>
      <c r="F112">
        <v>1</v>
      </c>
      <c r="G112">
        <v>1</v>
      </c>
      <c r="H112">
        <v>3</v>
      </c>
      <c r="I112" t="s">
        <v>541</v>
      </c>
      <c r="J112" t="s">
        <v>542</v>
      </c>
      <c r="K112" t="s">
        <v>543</v>
      </c>
      <c r="L112">
        <v>1346</v>
      </c>
      <c r="N112">
        <v>1009</v>
      </c>
      <c r="O112" t="s">
        <v>544</v>
      </c>
      <c r="P112" t="s">
        <v>544</v>
      </c>
      <c r="Q112">
        <v>1</v>
      </c>
      <c r="X112">
        <v>0</v>
      </c>
      <c r="Y112">
        <v>174.93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22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ROW(Source!A122)</f>
        <v>122</v>
      </c>
      <c r="B113">
        <v>312612596</v>
      </c>
      <c r="C113">
        <v>312612586</v>
      </c>
      <c r="D113">
        <v>277562634</v>
      </c>
      <c r="E113">
        <v>109</v>
      </c>
      <c r="F113">
        <v>1</v>
      </c>
      <c r="G113">
        <v>1</v>
      </c>
      <c r="H113">
        <v>3</v>
      </c>
      <c r="I113" t="s">
        <v>663</v>
      </c>
      <c r="J113" t="s">
        <v>3</v>
      </c>
      <c r="K113" t="s">
        <v>664</v>
      </c>
      <c r="L113">
        <v>1348</v>
      </c>
      <c r="N113">
        <v>1009</v>
      </c>
      <c r="O113" t="s">
        <v>548</v>
      </c>
      <c r="P113" t="s">
        <v>548</v>
      </c>
      <c r="Q113">
        <v>1000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22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ROW(Source!A122)</f>
        <v>122</v>
      </c>
      <c r="B114">
        <v>312612597</v>
      </c>
      <c r="C114">
        <v>312612586</v>
      </c>
      <c r="D114">
        <v>277562780</v>
      </c>
      <c r="E114">
        <v>109</v>
      </c>
      <c r="F114">
        <v>1</v>
      </c>
      <c r="G114">
        <v>1</v>
      </c>
      <c r="H114">
        <v>3</v>
      </c>
      <c r="I114" t="s">
        <v>655</v>
      </c>
      <c r="J114" t="s">
        <v>3</v>
      </c>
      <c r="K114" t="s">
        <v>656</v>
      </c>
      <c r="L114">
        <v>1346</v>
      </c>
      <c r="N114">
        <v>1009</v>
      </c>
      <c r="O114" t="s">
        <v>544</v>
      </c>
      <c r="P114" t="s">
        <v>544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22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ROW(Source!A122)</f>
        <v>122</v>
      </c>
      <c r="B115">
        <v>312612598</v>
      </c>
      <c r="C115">
        <v>312612586</v>
      </c>
      <c r="D115">
        <v>277565419</v>
      </c>
      <c r="E115">
        <v>109</v>
      </c>
      <c r="F115">
        <v>1</v>
      </c>
      <c r="G115">
        <v>1</v>
      </c>
      <c r="H115">
        <v>3</v>
      </c>
      <c r="I115" t="s">
        <v>665</v>
      </c>
      <c r="J115" t="s">
        <v>3</v>
      </c>
      <c r="K115" t="s">
        <v>666</v>
      </c>
      <c r="L115">
        <v>1348</v>
      </c>
      <c r="N115">
        <v>1009</v>
      </c>
      <c r="O115" t="s">
        <v>548</v>
      </c>
      <c r="P115" t="s">
        <v>548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22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ROW(Source!A122)</f>
        <v>122</v>
      </c>
      <c r="B116">
        <v>312612599</v>
      </c>
      <c r="C116">
        <v>312612586</v>
      </c>
      <c r="D116">
        <v>277565451</v>
      </c>
      <c r="E116">
        <v>109</v>
      </c>
      <c r="F116">
        <v>1</v>
      </c>
      <c r="G116">
        <v>1</v>
      </c>
      <c r="H116">
        <v>3</v>
      </c>
      <c r="I116" t="s">
        <v>667</v>
      </c>
      <c r="J116" t="s">
        <v>3</v>
      </c>
      <c r="K116" t="s">
        <v>668</v>
      </c>
      <c r="L116">
        <v>1371</v>
      </c>
      <c r="N116">
        <v>1013</v>
      </c>
      <c r="O116" t="s">
        <v>20</v>
      </c>
      <c r="P116" t="s">
        <v>20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22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ROW(Source!A122)</f>
        <v>122</v>
      </c>
      <c r="B117">
        <v>312612600</v>
      </c>
      <c r="C117">
        <v>312612586</v>
      </c>
      <c r="D117">
        <v>277565474</v>
      </c>
      <c r="E117">
        <v>109</v>
      </c>
      <c r="F117">
        <v>1</v>
      </c>
      <c r="G117">
        <v>1</v>
      </c>
      <c r="H117">
        <v>3</v>
      </c>
      <c r="I117" t="s">
        <v>669</v>
      </c>
      <c r="J117" t="s">
        <v>3</v>
      </c>
      <c r="K117" t="s">
        <v>670</v>
      </c>
      <c r="L117">
        <v>1346</v>
      </c>
      <c r="N117">
        <v>1009</v>
      </c>
      <c r="O117" t="s">
        <v>544</v>
      </c>
      <c r="P117" t="s">
        <v>544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22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ROW(Source!A123)</f>
        <v>123</v>
      </c>
      <c r="B118">
        <v>312612605</v>
      </c>
      <c r="C118">
        <v>312612601</v>
      </c>
      <c r="D118">
        <v>277560257</v>
      </c>
      <c r="E118">
        <v>109</v>
      </c>
      <c r="F118">
        <v>1</v>
      </c>
      <c r="G118">
        <v>1</v>
      </c>
      <c r="H118">
        <v>1</v>
      </c>
      <c r="I118" t="s">
        <v>561</v>
      </c>
      <c r="J118" t="s">
        <v>3</v>
      </c>
      <c r="K118" t="s">
        <v>562</v>
      </c>
      <c r="L118">
        <v>1191</v>
      </c>
      <c r="N118">
        <v>1013</v>
      </c>
      <c r="O118" t="s">
        <v>526</v>
      </c>
      <c r="P118" t="s">
        <v>526</v>
      </c>
      <c r="Q118">
        <v>1</v>
      </c>
      <c r="X118">
        <v>1.03</v>
      </c>
      <c r="Y118">
        <v>0</v>
      </c>
      <c r="Z118">
        <v>0</v>
      </c>
      <c r="AA118">
        <v>0</v>
      </c>
      <c r="AB118">
        <v>406.64</v>
      </c>
      <c r="AC118">
        <v>0</v>
      </c>
      <c r="AD118">
        <v>1</v>
      </c>
      <c r="AE118">
        <v>1</v>
      </c>
      <c r="AF118" t="s">
        <v>3</v>
      </c>
      <c r="AG118">
        <v>1.03</v>
      </c>
      <c r="AH118">
        <v>2</v>
      </c>
      <c r="AI118">
        <v>312612602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ROW(Source!A123)</f>
        <v>123</v>
      </c>
      <c r="B119">
        <v>312612606</v>
      </c>
      <c r="C119">
        <v>312612601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527</v>
      </c>
      <c r="J119" t="s">
        <v>3</v>
      </c>
      <c r="K119" t="s">
        <v>528</v>
      </c>
      <c r="L119">
        <v>1191</v>
      </c>
      <c r="N119">
        <v>1013</v>
      </c>
      <c r="O119" t="s">
        <v>526</v>
      </c>
      <c r="P119" t="s">
        <v>526</v>
      </c>
      <c r="Q119">
        <v>1</v>
      </c>
      <c r="X119">
        <v>0.05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0.05</v>
      </c>
      <c r="AH119">
        <v>2</v>
      </c>
      <c r="AI119">
        <v>312612603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ROW(Source!A123)</f>
        <v>123</v>
      </c>
      <c r="B120">
        <v>312612607</v>
      </c>
      <c r="C120">
        <v>312612601</v>
      </c>
      <c r="D120">
        <v>277945805</v>
      </c>
      <c r="E120">
        <v>1</v>
      </c>
      <c r="F120">
        <v>1</v>
      </c>
      <c r="G120">
        <v>1</v>
      </c>
      <c r="H120">
        <v>2</v>
      </c>
      <c r="I120" t="s">
        <v>533</v>
      </c>
      <c r="J120" t="s">
        <v>534</v>
      </c>
      <c r="K120" t="s">
        <v>535</v>
      </c>
      <c r="L120">
        <v>1368</v>
      </c>
      <c r="N120">
        <v>1011</v>
      </c>
      <c r="O120" t="s">
        <v>313</v>
      </c>
      <c r="P120" t="s">
        <v>313</v>
      </c>
      <c r="Q120">
        <v>1</v>
      </c>
      <c r="X120">
        <v>0.05</v>
      </c>
      <c r="Y120">
        <v>0</v>
      </c>
      <c r="Z120">
        <v>544.70000000000005</v>
      </c>
      <c r="AA120">
        <v>477.98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0.05</v>
      </c>
      <c r="AH120">
        <v>2</v>
      </c>
      <c r="AI120">
        <v>312612604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ROW(Source!A159)</f>
        <v>159</v>
      </c>
      <c r="B121">
        <v>312613092</v>
      </c>
      <c r="C121">
        <v>312613087</v>
      </c>
      <c r="D121">
        <v>277560270</v>
      </c>
      <c r="E121">
        <v>109</v>
      </c>
      <c r="F121">
        <v>1</v>
      </c>
      <c r="G121">
        <v>1</v>
      </c>
      <c r="H121">
        <v>1</v>
      </c>
      <c r="I121" t="s">
        <v>589</v>
      </c>
      <c r="J121" t="s">
        <v>3</v>
      </c>
      <c r="K121" t="s">
        <v>590</v>
      </c>
      <c r="L121">
        <v>1191</v>
      </c>
      <c r="N121">
        <v>1013</v>
      </c>
      <c r="O121" t="s">
        <v>526</v>
      </c>
      <c r="P121" t="s">
        <v>526</v>
      </c>
      <c r="Q121">
        <v>1</v>
      </c>
      <c r="X121">
        <v>1.27</v>
      </c>
      <c r="Y121">
        <v>0</v>
      </c>
      <c r="Z121">
        <v>0</v>
      </c>
      <c r="AA121">
        <v>0</v>
      </c>
      <c r="AB121">
        <v>417.34</v>
      </c>
      <c r="AC121">
        <v>0</v>
      </c>
      <c r="AD121">
        <v>1</v>
      </c>
      <c r="AE121">
        <v>1</v>
      </c>
      <c r="AF121" t="s">
        <v>3</v>
      </c>
      <c r="AG121">
        <v>1.27</v>
      </c>
      <c r="AH121">
        <v>2</v>
      </c>
      <c r="AI121">
        <v>312613088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ROW(Source!A159)</f>
        <v>159</v>
      </c>
      <c r="B122">
        <v>312613093</v>
      </c>
      <c r="C122">
        <v>312613087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527</v>
      </c>
      <c r="J122" t="s">
        <v>3</v>
      </c>
      <c r="K122" t="s">
        <v>528</v>
      </c>
      <c r="L122">
        <v>1191</v>
      </c>
      <c r="N122">
        <v>1013</v>
      </c>
      <c r="O122" t="s">
        <v>526</v>
      </c>
      <c r="P122" t="s">
        <v>526</v>
      </c>
      <c r="Q122">
        <v>1</v>
      </c>
      <c r="X122">
        <v>0.41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0.41</v>
      </c>
      <c r="AH122">
        <v>2</v>
      </c>
      <c r="AI122">
        <v>312613089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ROW(Source!A159)</f>
        <v>159</v>
      </c>
      <c r="B123">
        <v>312613094</v>
      </c>
      <c r="C123">
        <v>312613087</v>
      </c>
      <c r="D123">
        <v>277944868</v>
      </c>
      <c r="E123">
        <v>1</v>
      </c>
      <c r="F123">
        <v>1</v>
      </c>
      <c r="G123">
        <v>1</v>
      </c>
      <c r="H123">
        <v>2</v>
      </c>
      <c r="I123" t="s">
        <v>581</v>
      </c>
      <c r="J123" t="s">
        <v>582</v>
      </c>
      <c r="K123" t="s">
        <v>583</v>
      </c>
      <c r="L123">
        <v>1368</v>
      </c>
      <c r="N123">
        <v>1011</v>
      </c>
      <c r="O123" t="s">
        <v>313</v>
      </c>
      <c r="P123" t="s">
        <v>313</v>
      </c>
      <c r="Q123">
        <v>1</v>
      </c>
      <c r="X123">
        <v>0.35</v>
      </c>
      <c r="Y123">
        <v>0</v>
      </c>
      <c r="Z123">
        <v>346.73</v>
      </c>
      <c r="AA123">
        <v>477.98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0.35</v>
      </c>
      <c r="AH123">
        <v>2</v>
      </c>
      <c r="AI123">
        <v>312613090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ROW(Source!A159)</f>
        <v>159</v>
      </c>
      <c r="B124">
        <v>312613095</v>
      </c>
      <c r="C124">
        <v>312613087</v>
      </c>
      <c r="D124">
        <v>277945805</v>
      </c>
      <c r="E124">
        <v>1</v>
      </c>
      <c r="F124">
        <v>1</v>
      </c>
      <c r="G124">
        <v>1</v>
      </c>
      <c r="H124">
        <v>2</v>
      </c>
      <c r="I124" t="s">
        <v>533</v>
      </c>
      <c r="J124" t="s">
        <v>534</v>
      </c>
      <c r="K124" t="s">
        <v>535</v>
      </c>
      <c r="L124">
        <v>1368</v>
      </c>
      <c r="N124">
        <v>1011</v>
      </c>
      <c r="O124" t="s">
        <v>313</v>
      </c>
      <c r="P124" t="s">
        <v>313</v>
      </c>
      <c r="Q124">
        <v>1</v>
      </c>
      <c r="X124">
        <v>0.06</v>
      </c>
      <c r="Y124">
        <v>0</v>
      </c>
      <c r="Z124">
        <v>544.70000000000005</v>
      </c>
      <c r="AA124">
        <v>477.98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0.06</v>
      </c>
      <c r="AH124">
        <v>2</v>
      </c>
      <c r="AI124">
        <v>312613091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ROW(Source!A160)</f>
        <v>160</v>
      </c>
      <c r="B125">
        <v>312613101</v>
      </c>
      <c r="C125">
        <v>312613096</v>
      </c>
      <c r="D125">
        <v>277560259</v>
      </c>
      <c r="E125">
        <v>109</v>
      </c>
      <c r="F125">
        <v>1</v>
      </c>
      <c r="G125">
        <v>1</v>
      </c>
      <c r="H125">
        <v>1</v>
      </c>
      <c r="I125" t="s">
        <v>591</v>
      </c>
      <c r="J125" t="s">
        <v>3</v>
      </c>
      <c r="K125" t="s">
        <v>592</v>
      </c>
      <c r="L125">
        <v>1191</v>
      </c>
      <c r="N125">
        <v>1013</v>
      </c>
      <c r="O125" t="s">
        <v>526</v>
      </c>
      <c r="P125" t="s">
        <v>526</v>
      </c>
      <c r="Q125">
        <v>1</v>
      </c>
      <c r="X125">
        <v>0.15</v>
      </c>
      <c r="Y125">
        <v>0</v>
      </c>
      <c r="Z125">
        <v>0</v>
      </c>
      <c r="AA125">
        <v>0</v>
      </c>
      <c r="AB125">
        <v>410.21</v>
      </c>
      <c r="AC125">
        <v>0</v>
      </c>
      <c r="AD125">
        <v>1</v>
      </c>
      <c r="AE125">
        <v>1</v>
      </c>
      <c r="AF125" t="s">
        <v>3</v>
      </c>
      <c r="AG125">
        <v>0.15</v>
      </c>
      <c r="AH125">
        <v>2</v>
      </c>
      <c r="AI125">
        <v>312613097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ROW(Source!A160)</f>
        <v>160</v>
      </c>
      <c r="B126">
        <v>312613102</v>
      </c>
      <c r="C126">
        <v>312613096</v>
      </c>
      <c r="D126">
        <v>277560491</v>
      </c>
      <c r="E126">
        <v>109</v>
      </c>
      <c r="F126">
        <v>1</v>
      </c>
      <c r="G126">
        <v>1</v>
      </c>
      <c r="H126">
        <v>1</v>
      </c>
      <c r="I126" t="s">
        <v>527</v>
      </c>
      <c r="J126" t="s">
        <v>3</v>
      </c>
      <c r="K126" t="s">
        <v>528</v>
      </c>
      <c r="L126">
        <v>1191</v>
      </c>
      <c r="N126">
        <v>1013</v>
      </c>
      <c r="O126" t="s">
        <v>526</v>
      </c>
      <c r="P126" t="s">
        <v>526</v>
      </c>
      <c r="Q126">
        <v>1</v>
      </c>
      <c r="X126">
        <v>0.08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0.08</v>
      </c>
      <c r="AH126">
        <v>2</v>
      </c>
      <c r="AI126">
        <v>312613098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ROW(Source!A160)</f>
        <v>160</v>
      </c>
      <c r="B127">
        <v>312613103</v>
      </c>
      <c r="C127">
        <v>312613096</v>
      </c>
      <c r="D127">
        <v>277944868</v>
      </c>
      <c r="E127">
        <v>1</v>
      </c>
      <c r="F127">
        <v>1</v>
      </c>
      <c r="G127">
        <v>1</v>
      </c>
      <c r="H127">
        <v>2</v>
      </c>
      <c r="I127" t="s">
        <v>581</v>
      </c>
      <c r="J127" t="s">
        <v>582</v>
      </c>
      <c r="K127" t="s">
        <v>583</v>
      </c>
      <c r="L127">
        <v>1368</v>
      </c>
      <c r="N127">
        <v>1011</v>
      </c>
      <c r="O127" t="s">
        <v>313</v>
      </c>
      <c r="P127" t="s">
        <v>313</v>
      </c>
      <c r="Q127">
        <v>1</v>
      </c>
      <c r="X127">
        <v>7.0000000000000007E-2</v>
      </c>
      <c r="Y127">
        <v>0</v>
      </c>
      <c r="Z127">
        <v>346.73</v>
      </c>
      <c r="AA127">
        <v>477.98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7.0000000000000007E-2</v>
      </c>
      <c r="AH127">
        <v>2</v>
      </c>
      <c r="AI127">
        <v>312613099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ROW(Source!A160)</f>
        <v>160</v>
      </c>
      <c r="B128">
        <v>312613104</v>
      </c>
      <c r="C128">
        <v>312613096</v>
      </c>
      <c r="D128">
        <v>277945805</v>
      </c>
      <c r="E128">
        <v>1</v>
      </c>
      <c r="F128">
        <v>1</v>
      </c>
      <c r="G128">
        <v>1</v>
      </c>
      <c r="H128">
        <v>2</v>
      </c>
      <c r="I128" t="s">
        <v>533</v>
      </c>
      <c r="J128" t="s">
        <v>534</v>
      </c>
      <c r="K128" t="s">
        <v>535</v>
      </c>
      <c r="L128">
        <v>1368</v>
      </c>
      <c r="N128">
        <v>1011</v>
      </c>
      <c r="O128" t="s">
        <v>313</v>
      </c>
      <c r="P128" t="s">
        <v>313</v>
      </c>
      <c r="Q128">
        <v>1</v>
      </c>
      <c r="X128">
        <v>0.01</v>
      </c>
      <c r="Y128">
        <v>0</v>
      </c>
      <c r="Z128">
        <v>544.70000000000005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0.01</v>
      </c>
      <c r="AH128">
        <v>2</v>
      </c>
      <c r="AI128">
        <v>312613100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ROW(Source!A161)</f>
        <v>161</v>
      </c>
      <c r="B129">
        <v>312613110</v>
      </c>
      <c r="C129">
        <v>312613105</v>
      </c>
      <c r="D129">
        <v>277560259</v>
      </c>
      <c r="E129">
        <v>109</v>
      </c>
      <c r="F129">
        <v>1</v>
      </c>
      <c r="G129">
        <v>1</v>
      </c>
      <c r="H129">
        <v>1</v>
      </c>
      <c r="I129" t="s">
        <v>591</v>
      </c>
      <c r="J129" t="s">
        <v>3</v>
      </c>
      <c r="K129" t="s">
        <v>592</v>
      </c>
      <c r="L129">
        <v>1191</v>
      </c>
      <c r="N129">
        <v>1013</v>
      </c>
      <c r="O129" t="s">
        <v>526</v>
      </c>
      <c r="P129" t="s">
        <v>526</v>
      </c>
      <c r="Q129">
        <v>1</v>
      </c>
      <c r="X129">
        <v>0.15</v>
      </c>
      <c r="Y129">
        <v>0</v>
      </c>
      <c r="Z129">
        <v>0</v>
      </c>
      <c r="AA129">
        <v>0</v>
      </c>
      <c r="AB129">
        <v>410.21</v>
      </c>
      <c r="AC129">
        <v>0</v>
      </c>
      <c r="AD129">
        <v>1</v>
      </c>
      <c r="AE129">
        <v>1</v>
      </c>
      <c r="AF129" t="s">
        <v>3</v>
      </c>
      <c r="AG129">
        <v>0.15</v>
      </c>
      <c r="AH129">
        <v>2</v>
      </c>
      <c r="AI129">
        <v>312613106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ROW(Source!A161)</f>
        <v>161</v>
      </c>
      <c r="B130">
        <v>312613111</v>
      </c>
      <c r="C130">
        <v>312613105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527</v>
      </c>
      <c r="J130" t="s">
        <v>3</v>
      </c>
      <c r="K130" t="s">
        <v>528</v>
      </c>
      <c r="L130">
        <v>1191</v>
      </c>
      <c r="N130">
        <v>1013</v>
      </c>
      <c r="O130" t="s">
        <v>526</v>
      </c>
      <c r="P130" t="s">
        <v>526</v>
      </c>
      <c r="Q130">
        <v>1</v>
      </c>
      <c r="X130">
        <v>0.08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0.08</v>
      </c>
      <c r="AH130">
        <v>2</v>
      </c>
      <c r="AI130">
        <v>312613107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ROW(Source!A161)</f>
        <v>161</v>
      </c>
      <c r="B131">
        <v>312613112</v>
      </c>
      <c r="C131">
        <v>312613105</v>
      </c>
      <c r="D131">
        <v>277944868</v>
      </c>
      <c r="E131">
        <v>1</v>
      </c>
      <c r="F131">
        <v>1</v>
      </c>
      <c r="G131">
        <v>1</v>
      </c>
      <c r="H131">
        <v>2</v>
      </c>
      <c r="I131" t="s">
        <v>581</v>
      </c>
      <c r="J131" t="s">
        <v>582</v>
      </c>
      <c r="K131" t="s">
        <v>583</v>
      </c>
      <c r="L131">
        <v>1368</v>
      </c>
      <c r="N131">
        <v>1011</v>
      </c>
      <c r="O131" t="s">
        <v>313</v>
      </c>
      <c r="P131" t="s">
        <v>313</v>
      </c>
      <c r="Q131">
        <v>1</v>
      </c>
      <c r="X131">
        <v>7.0000000000000007E-2</v>
      </c>
      <c r="Y131">
        <v>0</v>
      </c>
      <c r="Z131">
        <v>346.73</v>
      </c>
      <c r="AA131">
        <v>477.98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7.0000000000000007E-2</v>
      </c>
      <c r="AH131">
        <v>2</v>
      </c>
      <c r="AI131">
        <v>312613108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ROW(Source!A161)</f>
        <v>161</v>
      </c>
      <c r="B132">
        <v>312613113</v>
      </c>
      <c r="C132">
        <v>312613105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533</v>
      </c>
      <c r="J132" t="s">
        <v>534</v>
      </c>
      <c r="K132" t="s">
        <v>535</v>
      </c>
      <c r="L132">
        <v>1368</v>
      </c>
      <c r="N132">
        <v>1011</v>
      </c>
      <c r="O132" t="s">
        <v>313</v>
      </c>
      <c r="P132" t="s">
        <v>313</v>
      </c>
      <c r="Q132">
        <v>1</v>
      </c>
      <c r="X132">
        <v>0.01</v>
      </c>
      <c r="Y132">
        <v>0</v>
      </c>
      <c r="Z132">
        <v>544.70000000000005</v>
      </c>
      <c r="AA132">
        <v>477.98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0.01</v>
      </c>
      <c r="AH132">
        <v>2</v>
      </c>
      <c r="AI132">
        <v>312613109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ROW(Source!A162)</f>
        <v>162</v>
      </c>
      <c r="B133">
        <v>312613128</v>
      </c>
      <c r="C133">
        <v>312613114</v>
      </c>
      <c r="D133">
        <v>277560446</v>
      </c>
      <c r="E133">
        <v>109</v>
      </c>
      <c r="F133">
        <v>1</v>
      </c>
      <c r="G133">
        <v>1</v>
      </c>
      <c r="H133">
        <v>1</v>
      </c>
      <c r="I133" t="s">
        <v>569</v>
      </c>
      <c r="J133" t="s">
        <v>3</v>
      </c>
      <c r="K133" t="s">
        <v>570</v>
      </c>
      <c r="L133">
        <v>1369</v>
      </c>
      <c r="N133">
        <v>1013</v>
      </c>
      <c r="O133" t="s">
        <v>571</v>
      </c>
      <c r="P133" t="s">
        <v>571</v>
      </c>
      <c r="Q133">
        <v>1</v>
      </c>
      <c r="X133">
        <v>0.99</v>
      </c>
      <c r="Y133">
        <v>0</v>
      </c>
      <c r="Z133">
        <v>0</v>
      </c>
      <c r="AA133">
        <v>0</v>
      </c>
      <c r="AB133">
        <v>388.8</v>
      </c>
      <c r="AC133">
        <v>0</v>
      </c>
      <c r="AD133">
        <v>1</v>
      </c>
      <c r="AE133">
        <v>1</v>
      </c>
      <c r="AF133" t="s">
        <v>123</v>
      </c>
      <c r="AG133">
        <v>1.1384999999999998</v>
      </c>
      <c r="AH133">
        <v>2</v>
      </c>
      <c r="AI133">
        <v>312613115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ROW(Source!A162)</f>
        <v>162</v>
      </c>
      <c r="B134">
        <v>312613129</v>
      </c>
      <c r="C134">
        <v>312613114</v>
      </c>
      <c r="D134">
        <v>277560448</v>
      </c>
      <c r="E134">
        <v>109</v>
      </c>
      <c r="F134">
        <v>1</v>
      </c>
      <c r="G134">
        <v>1</v>
      </c>
      <c r="H134">
        <v>1</v>
      </c>
      <c r="I134" t="s">
        <v>572</v>
      </c>
      <c r="J134" t="s">
        <v>3</v>
      </c>
      <c r="K134" t="s">
        <v>573</v>
      </c>
      <c r="L134">
        <v>1369</v>
      </c>
      <c r="N134">
        <v>1013</v>
      </c>
      <c r="O134" t="s">
        <v>571</v>
      </c>
      <c r="P134" t="s">
        <v>571</v>
      </c>
      <c r="Q134">
        <v>1</v>
      </c>
      <c r="X134">
        <v>47.29</v>
      </c>
      <c r="Y134">
        <v>0</v>
      </c>
      <c r="Z134">
        <v>0</v>
      </c>
      <c r="AA134">
        <v>0</v>
      </c>
      <c r="AB134">
        <v>424.47</v>
      </c>
      <c r="AC134">
        <v>0</v>
      </c>
      <c r="AD134">
        <v>1</v>
      </c>
      <c r="AE134">
        <v>1</v>
      </c>
      <c r="AF134" t="s">
        <v>123</v>
      </c>
      <c r="AG134">
        <v>54.383499999999998</v>
      </c>
      <c r="AH134">
        <v>2</v>
      </c>
      <c r="AI134">
        <v>312613116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ROW(Source!A162)</f>
        <v>162</v>
      </c>
      <c r="B135">
        <v>312613130</v>
      </c>
      <c r="C135">
        <v>312613114</v>
      </c>
      <c r="D135">
        <v>277560452</v>
      </c>
      <c r="E135">
        <v>109</v>
      </c>
      <c r="F135">
        <v>1</v>
      </c>
      <c r="G135">
        <v>1</v>
      </c>
      <c r="H135">
        <v>1</v>
      </c>
      <c r="I135" t="s">
        <v>574</v>
      </c>
      <c r="J135" t="s">
        <v>3</v>
      </c>
      <c r="K135" t="s">
        <v>575</v>
      </c>
      <c r="L135">
        <v>1369</v>
      </c>
      <c r="N135">
        <v>1013</v>
      </c>
      <c r="O135" t="s">
        <v>571</v>
      </c>
      <c r="P135" t="s">
        <v>571</v>
      </c>
      <c r="Q135">
        <v>1</v>
      </c>
      <c r="X135">
        <v>23.42</v>
      </c>
      <c r="Y135">
        <v>0</v>
      </c>
      <c r="Z135">
        <v>0</v>
      </c>
      <c r="AA135">
        <v>0</v>
      </c>
      <c r="AB135">
        <v>477.98</v>
      </c>
      <c r="AC135">
        <v>0</v>
      </c>
      <c r="AD135">
        <v>1</v>
      </c>
      <c r="AE135">
        <v>1</v>
      </c>
      <c r="AF135" t="s">
        <v>123</v>
      </c>
      <c r="AG135">
        <v>26.933</v>
      </c>
      <c r="AH135">
        <v>2</v>
      </c>
      <c r="AI135">
        <v>312613117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ROW(Source!A162)</f>
        <v>162</v>
      </c>
      <c r="B136">
        <v>312613131</v>
      </c>
      <c r="C136">
        <v>312613114</v>
      </c>
      <c r="D136">
        <v>277560455</v>
      </c>
      <c r="E136">
        <v>109</v>
      </c>
      <c r="F136">
        <v>1</v>
      </c>
      <c r="G136">
        <v>1</v>
      </c>
      <c r="H136">
        <v>1</v>
      </c>
      <c r="I136" t="s">
        <v>576</v>
      </c>
      <c r="J136" t="s">
        <v>3</v>
      </c>
      <c r="K136" t="s">
        <v>577</v>
      </c>
      <c r="L136">
        <v>1369</v>
      </c>
      <c r="N136">
        <v>1013</v>
      </c>
      <c r="O136" t="s">
        <v>571</v>
      </c>
      <c r="P136" t="s">
        <v>571</v>
      </c>
      <c r="Q136">
        <v>1</v>
      </c>
      <c r="X136">
        <v>23.42</v>
      </c>
      <c r="Y136">
        <v>0</v>
      </c>
      <c r="Z136">
        <v>0</v>
      </c>
      <c r="AA136">
        <v>0</v>
      </c>
      <c r="AB136">
        <v>549.32000000000005</v>
      </c>
      <c r="AC136">
        <v>0</v>
      </c>
      <c r="AD136">
        <v>1</v>
      </c>
      <c r="AE136">
        <v>1</v>
      </c>
      <c r="AF136" t="s">
        <v>123</v>
      </c>
      <c r="AG136">
        <v>26.933</v>
      </c>
      <c r="AH136">
        <v>2</v>
      </c>
      <c r="AI136">
        <v>312613118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ROW(Source!A162)</f>
        <v>162</v>
      </c>
      <c r="B137">
        <v>312613132</v>
      </c>
      <c r="C137">
        <v>312613114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527</v>
      </c>
      <c r="J137" t="s">
        <v>3</v>
      </c>
      <c r="K137" t="s">
        <v>528</v>
      </c>
      <c r="L137">
        <v>1191</v>
      </c>
      <c r="N137">
        <v>1013</v>
      </c>
      <c r="O137" t="s">
        <v>526</v>
      </c>
      <c r="P137" t="s">
        <v>526</v>
      </c>
      <c r="Q137">
        <v>1</v>
      </c>
      <c r="X137">
        <v>24.89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122</v>
      </c>
      <c r="AG137">
        <v>31.112500000000001</v>
      </c>
      <c r="AH137">
        <v>2</v>
      </c>
      <c r="AI137">
        <v>312613119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ROW(Source!A162)</f>
        <v>162</v>
      </c>
      <c r="B138">
        <v>312613133</v>
      </c>
      <c r="C138">
        <v>312613114</v>
      </c>
      <c r="D138">
        <v>277944622</v>
      </c>
      <c r="E138">
        <v>1</v>
      </c>
      <c r="F138">
        <v>1</v>
      </c>
      <c r="G138">
        <v>1</v>
      </c>
      <c r="H138">
        <v>2</v>
      </c>
      <c r="I138" t="s">
        <v>529</v>
      </c>
      <c r="J138" t="s">
        <v>530</v>
      </c>
      <c r="K138" t="s">
        <v>531</v>
      </c>
      <c r="L138">
        <v>1368</v>
      </c>
      <c r="N138">
        <v>1011</v>
      </c>
      <c r="O138" t="s">
        <v>313</v>
      </c>
      <c r="P138" t="s">
        <v>313</v>
      </c>
      <c r="Q138">
        <v>1</v>
      </c>
      <c r="X138">
        <v>0.75</v>
      </c>
      <c r="Y138">
        <v>0</v>
      </c>
      <c r="Z138">
        <v>1472.33</v>
      </c>
      <c r="AA138">
        <v>642.05999999999995</v>
      </c>
      <c r="AB138">
        <v>0</v>
      </c>
      <c r="AC138">
        <v>0</v>
      </c>
      <c r="AD138">
        <v>1</v>
      </c>
      <c r="AE138">
        <v>0</v>
      </c>
      <c r="AF138" t="s">
        <v>122</v>
      </c>
      <c r="AG138">
        <v>0.9375</v>
      </c>
      <c r="AH138">
        <v>2</v>
      </c>
      <c r="AI138">
        <v>312613120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ROW(Source!A162)</f>
        <v>162</v>
      </c>
      <c r="B139">
        <v>312613134</v>
      </c>
      <c r="C139">
        <v>312613114</v>
      </c>
      <c r="D139">
        <v>277944809</v>
      </c>
      <c r="E139">
        <v>1</v>
      </c>
      <c r="F139">
        <v>1</v>
      </c>
      <c r="G139">
        <v>1</v>
      </c>
      <c r="H139">
        <v>2</v>
      </c>
      <c r="I139" t="s">
        <v>578</v>
      </c>
      <c r="J139" t="s">
        <v>579</v>
      </c>
      <c r="K139" t="s">
        <v>580</v>
      </c>
      <c r="L139">
        <v>1368</v>
      </c>
      <c r="N139">
        <v>1011</v>
      </c>
      <c r="O139" t="s">
        <v>313</v>
      </c>
      <c r="P139" t="s">
        <v>313</v>
      </c>
      <c r="Q139">
        <v>1</v>
      </c>
      <c r="X139">
        <v>0.81</v>
      </c>
      <c r="Y139">
        <v>0</v>
      </c>
      <c r="Z139">
        <v>15.14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122</v>
      </c>
      <c r="AG139">
        <v>1.0125000000000002</v>
      </c>
      <c r="AH139">
        <v>2</v>
      </c>
      <c r="AI139">
        <v>312613121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ROW(Source!A162)</f>
        <v>162</v>
      </c>
      <c r="B140">
        <v>312613135</v>
      </c>
      <c r="C140">
        <v>312613114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581</v>
      </c>
      <c r="J140" t="s">
        <v>582</v>
      </c>
      <c r="K140" t="s">
        <v>583</v>
      </c>
      <c r="L140">
        <v>1368</v>
      </c>
      <c r="N140">
        <v>1011</v>
      </c>
      <c r="O140" t="s">
        <v>313</v>
      </c>
      <c r="P140" t="s">
        <v>313</v>
      </c>
      <c r="Q140">
        <v>1</v>
      </c>
      <c r="X140">
        <v>22.74</v>
      </c>
      <c r="Y140">
        <v>0</v>
      </c>
      <c r="Z140">
        <v>346.73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122</v>
      </c>
      <c r="AG140">
        <v>28.424999999999997</v>
      </c>
      <c r="AH140">
        <v>2</v>
      </c>
      <c r="AI140">
        <v>312613122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ROW(Source!A162)</f>
        <v>162</v>
      </c>
      <c r="B141">
        <v>312613136</v>
      </c>
      <c r="C141">
        <v>312613114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533</v>
      </c>
      <c r="J141" t="s">
        <v>534</v>
      </c>
      <c r="K141" t="s">
        <v>535</v>
      </c>
      <c r="L141">
        <v>1368</v>
      </c>
      <c r="N141">
        <v>1011</v>
      </c>
      <c r="O141" t="s">
        <v>313</v>
      </c>
      <c r="P141" t="s">
        <v>313</v>
      </c>
      <c r="Q141">
        <v>1</v>
      </c>
      <c r="X141">
        <v>0.59</v>
      </c>
      <c r="Y141">
        <v>0</v>
      </c>
      <c r="Z141">
        <v>544.70000000000005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122</v>
      </c>
      <c r="AG141">
        <v>0.73749999999999993</v>
      </c>
      <c r="AH141">
        <v>2</v>
      </c>
      <c r="AI141">
        <v>312613123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ROW(Source!A162)</f>
        <v>162</v>
      </c>
      <c r="B142">
        <v>312613137</v>
      </c>
      <c r="C142">
        <v>312613114</v>
      </c>
      <c r="D142">
        <v>277946074</v>
      </c>
      <c r="E142">
        <v>1</v>
      </c>
      <c r="F142">
        <v>1</v>
      </c>
      <c r="G142">
        <v>1</v>
      </c>
      <c r="H142">
        <v>2</v>
      </c>
      <c r="I142" t="s">
        <v>584</v>
      </c>
      <c r="J142" t="s">
        <v>585</v>
      </c>
      <c r="K142" t="s">
        <v>586</v>
      </c>
      <c r="L142">
        <v>1368</v>
      </c>
      <c r="N142">
        <v>1011</v>
      </c>
      <c r="O142" t="s">
        <v>313</v>
      </c>
      <c r="P142" t="s">
        <v>313</v>
      </c>
      <c r="Q142">
        <v>1</v>
      </c>
      <c r="X142">
        <v>0.81</v>
      </c>
      <c r="Y142">
        <v>0</v>
      </c>
      <c r="Z142">
        <v>160.38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122</v>
      </c>
      <c r="AG142">
        <v>1.0125000000000002</v>
      </c>
      <c r="AH142">
        <v>2</v>
      </c>
      <c r="AI142">
        <v>312613124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ROW(Source!A162)</f>
        <v>162</v>
      </c>
      <c r="B143">
        <v>312613138</v>
      </c>
      <c r="C143">
        <v>312613114</v>
      </c>
      <c r="D143">
        <v>277565240</v>
      </c>
      <c r="E143">
        <v>109</v>
      </c>
      <c r="F143">
        <v>1</v>
      </c>
      <c r="G143">
        <v>1</v>
      </c>
      <c r="H143">
        <v>3</v>
      </c>
      <c r="I143" t="s">
        <v>107</v>
      </c>
      <c r="J143" t="s">
        <v>3</v>
      </c>
      <c r="K143" t="s">
        <v>108</v>
      </c>
      <c r="L143">
        <v>1371</v>
      </c>
      <c r="N143">
        <v>1013</v>
      </c>
      <c r="O143" t="s">
        <v>20</v>
      </c>
      <c r="P143" t="s">
        <v>20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22</v>
      </c>
      <c r="AG143">
        <v>0</v>
      </c>
      <c r="AH143">
        <v>2</v>
      </c>
      <c r="AI143">
        <v>312613125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ROW(Source!A162)</f>
        <v>162</v>
      </c>
      <c r="B144">
        <v>312613139</v>
      </c>
      <c r="C144">
        <v>312613114</v>
      </c>
      <c r="D144">
        <v>277565250</v>
      </c>
      <c r="E144">
        <v>109</v>
      </c>
      <c r="F144">
        <v>1</v>
      </c>
      <c r="G144">
        <v>1</v>
      </c>
      <c r="H144">
        <v>3</v>
      </c>
      <c r="I144" t="s">
        <v>110</v>
      </c>
      <c r="J144" t="s">
        <v>3</v>
      </c>
      <c r="K144" t="s">
        <v>111</v>
      </c>
      <c r="L144">
        <v>1371</v>
      </c>
      <c r="N144">
        <v>1013</v>
      </c>
      <c r="O144" t="s">
        <v>20</v>
      </c>
      <c r="P144" t="s">
        <v>20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22</v>
      </c>
      <c r="AG144">
        <v>0</v>
      </c>
      <c r="AH144">
        <v>2</v>
      </c>
      <c r="AI144">
        <v>312613126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ROW(Source!A162)</f>
        <v>162</v>
      </c>
      <c r="B145">
        <v>312613140</v>
      </c>
      <c r="C145">
        <v>312613114</v>
      </c>
      <c r="D145">
        <v>277565414</v>
      </c>
      <c r="E145">
        <v>109</v>
      </c>
      <c r="F145">
        <v>1</v>
      </c>
      <c r="G145">
        <v>1</v>
      </c>
      <c r="H145">
        <v>3</v>
      </c>
      <c r="I145" t="s">
        <v>113</v>
      </c>
      <c r="J145" t="s">
        <v>3</v>
      </c>
      <c r="K145" t="s">
        <v>114</v>
      </c>
      <c r="L145">
        <v>1477</v>
      </c>
      <c r="N145">
        <v>1013</v>
      </c>
      <c r="O145" t="s">
        <v>103</v>
      </c>
      <c r="P145" t="s">
        <v>105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22</v>
      </c>
      <c r="AG145">
        <v>0</v>
      </c>
      <c r="AH145">
        <v>2</v>
      </c>
      <c r="AI145">
        <v>312613127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ROW(Source!A166)</f>
        <v>166</v>
      </c>
      <c r="B146">
        <v>312624685</v>
      </c>
      <c r="C146">
        <v>312624680</v>
      </c>
      <c r="D146">
        <v>75634699</v>
      </c>
      <c r="E146">
        <v>109</v>
      </c>
      <c r="F146">
        <v>1</v>
      </c>
      <c r="G146">
        <v>1</v>
      </c>
      <c r="H146">
        <v>1</v>
      </c>
      <c r="I146" t="s">
        <v>589</v>
      </c>
      <c r="J146" t="s">
        <v>3</v>
      </c>
      <c r="K146" t="s">
        <v>590</v>
      </c>
      <c r="L146">
        <v>1191</v>
      </c>
      <c r="N146">
        <v>1013</v>
      </c>
      <c r="O146" t="s">
        <v>526</v>
      </c>
      <c r="P146" t="s">
        <v>526</v>
      </c>
      <c r="Q146">
        <v>1</v>
      </c>
      <c r="X146">
        <v>1.27</v>
      </c>
      <c r="Y146">
        <v>0</v>
      </c>
      <c r="Z146">
        <v>0</v>
      </c>
      <c r="AA146">
        <v>0</v>
      </c>
      <c r="AB146">
        <v>417.34</v>
      </c>
      <c r="AC146">
        <v>0</v>
      </c>
      <c r="AD146">
        <v>1</v>
      </c>
      <c r="AE146">
        <v>1</v>
      </c>
      <c r="AF146" t="s">
        <v>3</v>
      </c>
      <c r="AG146">
        <v>1.27</v>
      </c>
      <c r="AH146">
        <v>2</v>
      </c>
      <c r="AI146">
        <v>312624681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ROW(Source!A166)</f>
        <v>166</v>
      </c>
      <c r="B147">
        <v>312624686</v>
      </c>
      <c r="C147">
        <v>312624680</v>
      </c>
      <c r="D147">
        <v>75629607</v>
      </c>
      <c r="E147">
        <v>109</v>
      </c>
      <c r="F147">
        <v>1</v>
      </c>
      <c r="G147">
        <v>1</v>
      </c>
      <c r="H147">
        <v>1</v>
      </c>
      <c r="I147" t="s">
        <v>527</v>
      </c>
      <c r="J147" t="s">
        <v>3</v>
      </c>
      <c r="K147" t="s">
        <v>528</v>
      </c>
      <c r="L147">
        <v>1191</v>
      </c>
      <c r="N147">
        <v>1013</v>
      </c>
      <c r="O147" t="s">
        <v>526</v>
      </c>
      <c r="P147" t="s">
        <v>526</v>
      </c>
      <c r="Q147">
        <v>1</v>
      </c>
      <c r="X147">
        <v>0.41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3</v>
      </c>
      <c r="AG147">
        <v>0.41</v>
      </c>
      <c r="AH147">
        <v>2</v>
      </c>
      <c r="AI147">
        <v>312624682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ROW(Source!A166)</f>
        <v>166</v>
      </c>
      <c r="B148">
        <v>312624687</v>
      </c>
      <c r="C148">
        <v>312624680</v>
      </c>
      <c r="D148">
        <v>277944868</v>
      </c>
      <c r="E148">
        <v>1</v>
      </c>
      <c r="F148">
        <v>1</v>
      </c>
      <c r="G148">
        <v>1</v>
      </c>
      <c r="H148">
        <v>2</v>
      </c>
      <c r="I148" t="s">
        <v>581</v>
      </c>
      <c r="J148" t="s">
        <v>582</v>
      </c>
      <c r="K148" t="s">
        <v>583</v>
      </c>
      <c r="L148">
        <v>1368</v>
      </c>
      <c r="N148">
        <v>1011</v>
      </c>
      <c r="O148" t="s">
        <v>313</v>
      </c>
      <c r="P148" t="s">
        <v>313</v>
      </c>
      <c r="Q148">
        <v>1</v>
      </c>
      <c r="X148">
        <v>0.35</v>
      </c>
      <c r="Y148">
        <v>0</v>
      </c>
      <c r="Z148">
        <v>346.73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0.35</v>
      </c>
      <c r="AH148">
        <v>2</v>
      </c>
      <c r="AI148">
        <v>312624683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ROW(Source!A166)</f>
        <v>166</v>
      </c>
      <c r="B149">
        <v>312624688</v>
      </c>
      <c r="C149">
        <v>312624680</v>
      </c>
      <c r="D149">
        <v>277945805</v>
      </c>
      <c r="E149">
        <v>1</v>
      </c>
      <c r="F149">
        <v>1</v>
      </c>
      <c r="G149">
        <v>1</v>
      </c>
      <c r="H149">
        <v>2</v>
      </c>
      <c r="I149" t="s">
        <v>533</v>
      </c>
      <c r="J149" t="s">
        <v>534</v>
      </c>
      <c r="K149" t="s">
        <v>535</v>
      </c>
      <c r="L149">
        <v>1368</v>
      </c>
      <c r="N149">
        <v>1011</v>
      </c>
      <c r="O149" t="s">
        <v>313</v>
      </c>
      <c r="P149" t="s">
        <v>313</v>
      </c>
      <c r="Q149">
        <v>1</v>
      </c>
      <c r="X149">
        <v>0.06</v>
      </c>
      <c r="Y149">
        <v>0</v>
      </c>
      <c r="Z149">
        <v>544.70000000000005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0.06</v>
      </c>
      <c r="AH149">
        <v>2</v>
      </c>
      <c r="AI149">
        <v>312624684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ROW(Source!A167)</f>
        <v>167</v>
      </c>
      <c r="B150">
        <v>312624694</v>
      </c>
      <c r="C150">
        <v>312624689</v>
      </c>
      <c r="D150">
        <v>75631485</v>
      </c>
      <c r="E150">
        <v>109</v>
      </c>
      <c r="F150">
        <v>1</v>
      </c>
      <c r="G150">
        <v>1</v>
      </c>
      <c r="H150">
        <v>1</v>
      </c>
      <c r="I150" t="s">
        <v>591</v>
      </c>
      <c r="J150" t="s">
        <v>3</v>
      </c>
      <c r="K150" t="s">
        <v>592</v>
      </c>
      <c r="L150">
        <v>1191</v>
      </c>
      <c r="N150">
        <v>1013</v>
      </c>
      <c r="O150" t="s">
        <v>526</v>
      </c>
      <c r="P150" t="s">
        <v>526</v>
      </c>
      <c r="Q150">
        <v>1</v>
      </c>
      <c r="X150">
        <v>0.15</v>
      </c>
      <c r="Y150">
        <v>0</v>
      </c>
      <c r="Z150">
        <v>0</v>
      </c>
      <c r="AA150">
        <v>0</v>
      </c>
      <c r="AB150">
        <v>410.21</v>
      </c>
      <c r="AC150">
        <v>0</v>
      </c>
      <c r="AD150">
        <v>1</v>
      </c>
      <c r="AE150">
        <v>1</v>
      </c>
      <c r="AF150" t="s">
        <v>3</v>
      </c>
      <c r="AG150">
        <v>0.15</v>
      </c>
      <c r="AH150">
        <v>2</v>
      </c>
      <c r="AI150">
        <v>312624690</v>
      </c>
      <c r="AJ150">
        <v>120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ROW(Source!A167)</f>
        <v>167</v>
      </c>
      <c r="B151">
        <v>312624695</v>
      </c>
      <c r="C151">
        <v>312624689</v>
      </c>
      <c r="D151">
        <v>75629607</v>
      </c>
      <c r="E151">
        <v>109</v>
      </c>
      <c r="F151">
        <v>1</v>
      </c>
      <c r="G151">
        <v>1</v>
      </c>
      <c r="H151">
        <v>1</v>
      </c>
      <c r="I151" t="s">
        <v>527</v>
      </c>
      <c r="J151" t="s">
        <v>3</v>
      </c>
      <c r="K151" t="s">
        <v>528</v>
      </c>
      <c r="L151">
        <v>1191</v>
      </c>
      <c r="N151">
        <v>1013</v>
      </c>
      <c r="O151" t="s">
        <v>526</v>
      </c>
      <c r="P151" t="s">
        <v>526</v>
      </c>
      <c r="Q151">
        <v>1</v>
      </c>
      <c r="X151">
        <v>0.08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0.08</v>
      </c>
      <c r="AH151">
        <v>2</v>
      </c>
      <c r="AI151">
        <v>312624691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ROW(Source!A167)</f>
        <v>167</v>
      </c>
      <c r="B152">
        <v>312624696</v>
      </c>
      <c r="C152">
        <v>312624689</v>
      </c>
      <c r="D152">
        <v>277944868</v>
      </c>
      <c r="E152">
        <v>1</v>
      </c>
      <c r="F152">
        <v>1</v>
      </c>
      <c r="G152">
        <v>1</v>
      </c>
      <c r="H152">
        <v>2</v>
      </c>
      <c r="I152" t="s">
        <v>581</v>
      </c>
      <c r="J152" t="s">
        <v>582</v>
      </c>
      <c r="K152" t="s">
        <v>583</v>
      </c>
      <c r="L152">
        <v>1368</v>
      </c>
      <c r="N152">
        <v>1011</v>
      </c>
      <c r="O152" t="s">
        <v>313</v>
      </c>
      <c r="P152" t="s">
        <v>313</v>
      </c>
      <c r="Q152">
        <v>1</v>
      </c>
      <c r="X152">
        <v>7.0000000000000007E-2</v>
      </c>
      <c r="Y152">
        <v>0</v>
      </c>
      <c r="Z152">
        <v>346.73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7.0000000000000007E-2</v>
      </c>
      <c r="AH152">
        <v>2</v>
      </c>
      <c r="AI152">
        <v>312624692</v>
      </c>
      <c r="AJ152">
        <v>122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ROW(Source!A167)</f>
        <v>167</v>
      </c>
      <c r="B153">
        <v>312624697</v>
      </c>
      <c r="C153">
        <v>312624689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533</v>
      </c>
      <c r="J153" t="s">
        <v>534</v>
      </c>
      <c r="K153" t="s">
        <v>535</v>
      </c>
      <c r="L153">
        <v>1368</v>
      </c>
      <c r="N153">
        <v>1011</v>
      </c>
      <c r="O153" t="s">
        <v>313</v>
      </c>
      <c r="P153" t="s">
        <v>313</v>
      </c>
      <c r="Q153">
        <v>1</v>
      </c>
      <c r="X153">
        <v>0.01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0.01</v>
      </c>
      <c r="AH153">
        <v>2</v>
      </c>
      <c r="AI153">
        <v>312624693</v>
      </c>
      <c r="AJ153">
        <v>123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ROW(Source!A168)</f>
        <v>168</v>
      </c>
      <c r="B154">
        <v>312624703</v>
      </c>
      <c r="C154">
        <v>312624698</v>
      </c>
      <c r="D154">
        <v>75631485</v>
      </c>
      <c r="E154">
        <v>109</v>
      </c>
      <c r="F154">
        <v>1</v>
      </c>
      <c r="G154">
        <v>1</v>
      </c>
      <c r="H154">
        <v>1</v>
      </c>
      <c r="I154" t="s">
        <v>591</v>
      </c>
      <c r="J154" t="s">
        <v>3</v>
      </c>
      <c r="K154" t="s">
        <v>592</v>
      </c>
      <c r="L154">
        <v>1191</v>
      </c>
      <c r="N154">
        <v>1013</v>
      </c>
      <c r="O154" t="s">
        <v>526</v>
      </c>
      <c r="P154" t="s">
        <v>526</v>
      </c>
      <c r="Q154">
        <v>1</v>
      </c>
      <c r="X154">
        <v>0.15</v>
      </c>
      <c r="Y154">
        <v>0</v>
      </c>
      <c r="Z154">
        <v>0</v>
      </c>
      <c r="AA154">
        <v>0</v>
      </c>
      <c r="AB154">
        <v>410.21</v>
      </c>
      <c r="AC154">
        <v>0</v>
      </c>
      <c r="AD154">
        <v>1</v>
      </c>
      <c r="AE154">
        <v>1</v>
      </c>
      <c r="AF154" t="s">
        <v>3</v>
      </c>
      <c r="AG154">
        <v>0.15</v>
      </c>
      <c r="AH154">
        <v>2</v>
      </c>
      <c r="AI154">
        <v>312624699</v>
      </c>
      <c r="AJ154">
        <v>124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ROW(Source!A168)</f>
        <v>168</v>
      </c>
      <c r="B155">
        <v>312624704</v>
      </c>
      <c r="C155">
        <v>312624698</v>
      </c>
      <c r="D155">
        <v>75629607</v>
      </c>
      <c r="E155">
        <v>109</v>
      </c>
      <c r="F155">
        <v>1</v>
      </c>
      <c r="G155">
        <v>1</v>
      </c>
      <c r="H155">
        <v>1</v>
      </c>
      <c r="I155" t="s">
        <v>527</v>
      </c>
      <c r="J155" t="s">
        <v>3</v>
      </c>
      <c r="K155" t="s">
        <v>528</v>
      </c>
      <c r="L155">
        <v>1191</v>
      </c>
      <c r="N155">
        <v>1013</v>
      </c>
      <c r="O155" t="s">
        <v>526</v>
      </c>
      <c r="P155" t="s">
        <v>526</v>
      </c>
      <c r="Q155">
        <v>1</v>
      </c>
      <c r="X155">
        <v>0.08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0.08</v>
      </c>
      <c r="AH155">
        <v>2</v>
      </c>
      <c r="AI155">
        <v>312624700</v>
      </c>
      <c r="AJ155">
        <v>125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ROW(Source!A168)</f>
        <v>168</v>
      </c>
      <c r="B156">
        <v>312624705</v>
      </c>
      <c r="C156">
        <v>312624698</v>
      </c>
      <c r="D156">
        <v>277944868</v>
      </c>
      <c r="E156">
        <v>1</v>
      </c>
      <c r="F156">
        <v>1</v>
      </c>
      <c r="G156">
        <v>1</v>
      </c>
      <c r="H156">
        <v>2</v>
      </c>
      <c r="I156" t="s">
        <v>581</v>
      </c>
      <c r="J156" t="s">
        <v>582</v>
      </c>
      <c r="K156" t="s">
        <v>583</v>
      </c>
      <c r="L156">
        <v>1368</v>
      </c>
      <c r="N156">
        <v>1011</v>
      </c>
      <c r="O156" t="s">
        <v>313</v>
      </c>
      <c r="P156" t="s">
        <v>313</v>
      </c>
      <c r="Q156">
        <v>1</v>
      </c>
      <c r="X156">
        <v>7.0000000000000007E-2</v>
      </c>
      <c r="Y156">
        <v>0</v>
      </c>
      <c r="Z156">
        <v>346.73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7.0000000000000007E-2</v>
      </c>
      <c r="AH156">
        <v>2</v>
      </c>
      <c r="AI156">
        <v>312624701</v>
      </c>
      <c r="AJ156">
        <v>126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ROW(Source!A168)</f>
        <v>168</v>
      </c>
      <c r="B157">
        <v>312624706</v>
      </c>
      <c r="C157">
        <v>312624698</v>
      </c>
      <c r="D157">
        <v>277945805</v>
      </c>
      <c r="E157">
        <v>1</v>
      </c>
      <c r="F157">
        <v>1</v>
      </c>
      <c r="G157">
        <v>1</v>
      </c>
      <c r="H157">
        <v>2</v>
      </c>
      <c r="I157" t="s">
        <v>533</v>
      </c>
      <c r="J157" t="s">
        <v>534</v>
      </c>
      <c r="K157" t="s">
        <v>535</v>
      </c>
      <c r="L157">
        <v>1368</v>
      </c>
      <c r="N157">
        <v>1011</v>
      </c>
      <c r="O157" t="s">
        <v>313</v>
      </c>
      <c r="P157" t="s">
        <v>313</v>
      </c>
      <c r="Q157">
        <v>1</v>
      </c>
      <c r="X157">
        <v>0.01</v>
      </c>
      <c r="Y157">
        <v>0</v>
      </c>
      <c r="Z157">
        <v>544.70000000000005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312624702</v>
      </c>
      <c r="AJ157">
        <v>127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ROW(Source!A169)</f>
        <v>169</v>
      </c>
      <c r="B158">
        <v>312630866</v>
      </c>
      <c r="C158">
        <v>312630852</v>
      </c>
      <c r="D158">
        <v>277560446</v>
      </c>
      <c r="E158">
        <v>109</v>
      </c>
      <c r="F158">
        <v>1</v>
      </c>
      <c r="G158">
        <v>1</v>
      </c>
      <c r="H158">
        <v>1</v>
      </c>
      <c r="I158" t="s">
        <v>569</v>
      </c>
      <c r="J158" t="s">
        <v>3</v>
      </c>
      <c r="K158" t="s">
        <v>570</v>
      </c>
      <c r="L158">
        <v>1369</v>
      </c>
      <c r="N158">
        <v>1013</v>
      </c>
      <c r="O158" t="s">
        <v>571</v>
      </c>
      <c r="P158" t="s">
        <v>571</v>
      </c>
      <c r="Q158">
        <v>1</v>
      </c>
      <c r="X158">
        <v>0.99</v>
      </c>
      <c r="Y158">
        <v>0</v>
      </c>
      <c r="Z158">
        <v>0</v>
      </c>
      <c r="AA158">
        <v>0</v>
      </c>
      <c r="AB158">
        <v>388.8</v>
      </c>
      <c r="AC158">
        <v>0</v>
      </c>
      <c r="AD158">
        <v>1</v>
      </c>
      <c r="AE158">
        <v>1</v>
      </c>
      <c r="AF158" t="s">
        <v>123</v>
      </c>
      <c r="AG158">
        <v>1.1384999999999998</v>
      </c>
      <c r="AH158">
        <v>2</v>
      </c>
      <c r="AI158">
        <v>312630853</v>
      </c>
      <c r="AJ158">
        <v>128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ROW(Source!A169)</f>
        <v>169</v>
      </c>
      <c r="B159">
        <v>312630867</v>
      </c>
      <c r="C159">
        <v>312630852</v>
      </c>
      <c r="D159">
        <v>277560448</v>
      </c>
      <c r="E159">
        <v>109</v>
      </c>
      <c r="F159">
        <v>1</v>
      </c>
      <c r="G159">
        <v>1</v>
      </c>
      <c r="H159">
        <v>1</v>
      </c>
      <c r="I159" t="s">
        <v>572</v>
      </c>
      <c r="J159" t="s">
        <v>3</v>
      </c>
      <c r="K159" t="s">
        <v>573</v>
      </c>
      <c r="L159">
        <v>1369</v>
      </c>
      <c r="N159">
        <v>1013</v>
      </c>
      <c r="O159" t="s">
        <v>571</v>
      </c>
      <c r="P159" t="s">
        <v>571</v>
      </c>
      <c r="Q159">
        <v>1</v>
      </c>
      <c r="X159">
        <v>47.29</v>
      </c>
      <c r="Y159">
        <v>0</v>
      </c>
      <c r="Z159">
        <v>0</v>
      </c>
      <c r="AA159">
        <v>0</v>
      </c>
      <c r="AB159">
        <v>424.47</v>
      </c>
      <c r="AC159">
        <v>0</v>
      </c>
      <c r="AD159">
        <v>1</v>
      </c>
      <c r="AE159">
        <v>1</v>
      </c>
      <c r="AF159" t="s">
        <v>123</v>
      </c>
      <c r="AG159">
        <v>54.383499999999998</v>
      </c>
      <c r="AH159">
        <v>2</v>
      </c>
      <c r="AI159">
        <v>312630854</v>
      </c>
      <c r="AJ159">
        <v>129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ROW(Source!A169)</f>
        <v>169</v>
      </c>
      <c r="B160">
        <v>312630868</v>
      </c>
      <c r="C160">
        <v>312630852</v>
      </c>
      <c r="D160">
        <v>277560452</v>
      </c>
      <c r="E160">
        <v>109</v>
      </c>
      <c r="F160">
        <v>1</v>
      </c>
      <c r="G160">
        <v>1</v>
      </c>
      <c r="H160">
        <v>1</v>
      </c>
      <c r="I160" t="s">
        <v>574</v>
      </c>
      <c r="J160" t="s">
        <v>3</v>
      </c>
      <c r="K160" t="s">
        <v>575</v>
      </c>
      <c r="L160">
        <v>1369</v>
      </c>
      <c r="N160">
        <v>1013</v>
      </c>
      <c r="O160" t="s">
        <v>571</v>
      </c>
      <c r="P160" t="s">
        <v>571</v>
      </c>
      <c r="Q160">
        <v>1</v>
      </c>
      <c r="X160">
        <v>23.42</v>
      </c>
      <c r="Y160">
        <v>0</v>
      </c>
      <c r="Z160">
        <v>0</v>
      </c>
      <c r="AA160">
        <v>0</v>
      </c>
      <c r="AB160">
        <v>477.98</v>
      </c>
      <c r="AC160">
        <v>0</v>
      </c>
      <c r="AD160">
        <v>1</v>
      </c>
      <c r="AE160">
        <v>1</v>
      </c>
      <c r="AF160" t="s">
        <v>123</v>
      </c>
      <c r="AG160">
        <v>26.933</v>
      </c>
      <c r="AH160">
        <v>2</v>
      </c>
      <c r="AI160">
        <v>312630855</v>
      </c>
      <c r="AJ160">
        <v>130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ROW(Source!A169)</f>
        <v>169</v>
      </c>
      <c r="B161">
        <v>312630869</v>
      </c>
      <c r="C161">
        <v>312630852</v>
      </c>
      <c r="D161">
        <v>277560455</v>
      </c>
      <c r="E161">
        <v>109</v>
      </c>
      <c r="F161">
        <v>1</v>
      </c>
      <c r="G161">
        <v>1</v>
      </c>
      <c r="H161">
        <v>1</v>
      </c>
      <c r="I161" t="s">
        <v>576</v>
      </c>
      <c r="J161" t="s">
        <v>3</v>
      </c>
      <c r="K161" t="s">
        <v>577</v>
      </c>
      <c r="L161">
        <v>1369</v>
      </c>
      <c r="N161">
        <v>1013</v>
      </c>
      <c r="O161" t="s">
        <v>571</v>
      </c>
      <c r="P161" t="s">
        <v>571</v>
      </c>
      <c r="Q161">
        <v>1</v>
      </c>
      <c r="X161">
        <v>23.42</v>
      </c>
      <c r="Y161">
        <v>0</v>
      </c>
      <c r="Z161">
        <v>0</v>
      </c>
      <c r="AA161">
        <v>0</v>
      </c>
      <c r="AB161">
        <v>549.32000000000005</v>
      </c>
      <c r="AC161">
        <v>0</v>
      </c>
      <c r="AD161">
        <v>1</v>
      </c>
      <c r="AE161">
        <v>1</v>
      </c>
      <c r="AF161" t="s">
        <v>123</v>
      </c>
      <c r="AG161">
        <v>26.933</v>
      </c>
      <c r="AH161">
        <v>2</v>
      </c>
      <c r="AI161">
        <v>312630856</v>
      </c>
      <c r="AJ161">
        <v>131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ROW(Source!A169)</f>
        <v>169</v>
      </c>
      <c r="B162">
        <v>312630870</v>
      </c>
      <c r="C162">
        <v>312630852</v>
      </c>
      <c r="D162">
        <v>75629607</v>
      </c>
      <c r="E162">
        <v>109</v>
      </c>
      <c r="F162">
        <v>1</v>
      </c>
      <c r="G162">
        <v>1</v>
      </c>
      <c r="H162">
        <v>1</v>
      </c>
      <c r="I162" t="s">
        <v>527</v>
      </c>
      <c r="J162" t="s">
        <v>3</v>
      </c>
      <c r="K162" t="s">
        <v>528</v>
      </c>
      <c r="L162">
        <v>1191</v>
      </c>
      <c r="N162">
        <v>1013</v>
      </c>
      <c r="O162" t="s">
        <v>526</v>
      </c>
      <c r="P162" t="s">
        <v>526</v>
      </c>
      <c r="Q162">
        <v>1</v>
      </c>
      <c r="X162">
        <v>24.89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122</v>
      </c>
      <c r="AG162">
        <v>31.112500000000001</v>
      </c>
      <c r="AH162">
        <v>2</v>
      </c>
      <c r="AI162">
        <v>312630857</v>
      </c>
      <c r="AJ162">
        <v>132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ROW(Source!A169)</f>
        <v>169</v>
      </c>
      <c r="B163">
        <v>312630871</v>
      </c>
      <c r="C163">
        <v>312630852</v>
      </c>
      <c r="D163">
        <v>277944622</v>
      </c>
      <c r="E163">
        <v>1</v>
      </c>
      <c r="F163">
        <v>1</v>
      </c>
      <c r="G163">
        <v>1</v>
      </c>
      <c r="H163">
        <v>2</v>
      </c>
      <c r="I163" t="s">
        <v>529</v>
      </c>
      <c r="J163" t="s">
        <v>530</v>
      </c>
      <c r="K163" t="s">
        <v>531</v>
      </c>
      <c r="L163">
        <v>1368</v>
      </c>
      <c r="N163">
        <v>1011</v>
      </c>
      <c r="O163" t="s">
        <v>313</v>
      </c>
      <c r="P163" t="s">
        <v>313</v>
      </c>
      <c r="Q163">
        <v>1</v>
      </c>
      <c r="X163">
        <v>0.75</v>
      </c>
      <c r="Y163">
        <v>0</v>
      </c>
      <c r="Z163">
        <v>1472.33</v>
      </c>
      <c r="AA163">
        <v>642.05999999999995</v>
      </c>
      <c r="AB163">
        <v>0</v>
      </c>
      <c r="AC163">
        <v>0</v>
      </c>
      <c r="AD163">
        <v>1</v>
      </c>
      <c r="AE163">
        <v>0</v>
      </c>
      <c r="AF163" t="s">
        <v>122</v>
      </c>
      <c r="AG163">
        <v>0.9375</v>
      </c>
      <c r="AH163">
        <v>2</v>
      </c>
      <c r="AI163">
        <v>312630858</v>
      </c>
      <c r="AJ163">
        <v>133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ROW(Source!A169)</f>
        <v>169</v>
      </c>
      <c r="B164">
        <v>312630872</v>
      </c>
      <c r="C164">
        <v>312630852</v>
      </c>
      <c r="D164">
        <v>277944809</v>
      </c>
      <c r="E164">
        <v>1</v>
      </c>
      <c r="F164">
        <v>1</v>
      </c>
      <c r="G164">
        <v>1</v>
      </c>
      <c r="H164">
        <v>2</v>
      </c>
      <c r="I164" t="s">
        <v>578</v>
      </c>
      <c r="J164" t="s">
        <v>579</v>
      </c>
      <c r="K164" t="s">
        <v>580</v>
      </c>
      <c r="L164">
        <v>1368</v>
      </c>
      <c r="N164">
        <v>1011</v>
      </c>
      <c r="O164" t="s">
        <v>313</v>
      </c>
      <c r="P164" t="s">
        <v>313</v>
      </c>
      <c r="Q164">
        <v>1</v>
      </c>
      <c r="X164">
        <v>0.81</v>
      </c>
      <c r="Y164">
        <v>0</v>
      </c>
      <c r="Z164">
        <v>15.14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122</v>
      </c>
      <c r="AG164">
        <v>1.0125000000000002</v>
      </c>
      <c r="AH164">
        <v>2</v>
      </c>
      <c r="AI164">
        <v>312630859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ROW(Source!A169)</f>
        <v>169</v>
      </c>
      <c r="B165">
        <v>312630873</v>
      </c>
      <c r="C165">
        <v>312630852</v>
      </c>
      <c r="D165">
        <v>277944868</v>
      </c>
      <c r="E165">
        <v>1</v>
      </c>
      <c r="F165">
        <v>1</v>
      </c>
      <c r="G165">
        <v>1</v>
      </c>
      <c r="H165">
        <v>2</v>
      </c>
      <c r="I165" t="s">
        <v>581</v>
      </c>
      <c r="J165" t="s">
        <v>582</v>
      </c>
      <c r="K165" t="s">
        <v>583</v>
      </c>
      <c r="L165">
        <v>1368</v>
      </c>
      <c r="N165">
        <v>1011</v>
      </c>
      <c r="O165" t="s">
        <v>313</v>
      </c>
      <c r="P165" t="s">
        <v>313</v>
      </c>
      <c r="Q165">
        <v>1</v>
      </c>
      <c r="X165">
        <v>22.74</v>
      </c>
      <c r="Y165">
        <v>0</v>
      </c>
      <c r="Z165">
        <v>346.73</v>
      </c>
      <c r="AA165">
        <v>477.98</v>
      </c>
      <c r="AB165">
        <v>0</v>
      </c>
      <c r="AC165">
        <v>0</v>
      </c>
      <c r="AD165">
        <v>1</v>
      </c>
      <c r="AE165">
        <v>0</v>
      </c>
      <c r="AF165" t="s">
        <v>122</v>
      </c>
      <c r="AG165">
        <v>28.424999999999997</v>
      </c>
      <c r="AH165">
        <v>2</v>
      </c>
      <c r="AI165">
        <v>312630860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ROW(Source!A169)</f>
        <v>169</v>
      </c>
      <c r="B166">
        <v>312630874</v>
      </c>
      <c r="C166">
        <v>312630852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533</v>
      </c>
      <c r="J166" t="s">
        <v>534</v>
      </c>
      <c r="K166" t="s">
        <v>535</v>
      </c>
      <c r="L166">
        <v>1368</v>
      </c>
      <c r="N166">
        <v>1011</v>
      </c>
      <c r="O166" t="s">
        <v>313</v>
      </c>
      <c r="P166" t="s">
        <v>313</v>
      </c>
      <c r="Q166">
        <v>1</v>
      </c>
      <c r="X166">
        <v>0.59</v>
      </c>
      <c r="Y166">
        <v>0</v>
      </c>
      <c r="Z166">
        <v>544.70000000000005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122</v>
      </c>
      <c r="AG166">
        <v>0.73749999999999993</v>
      </c>
      <c r="AH166">
        <v>2</v>
      </c>
      <c r="AI166">
        <v>312630861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ROW(Source!A169)</f>
        <v>169</v>
      </c>
      <c r="B167">
        <v>312630875</v>
      </c>
      <c r="C167">
        <v>312630852</v>
      </c>
      <c r="D167">
        <v>277946074</v>
      </c>
      <c r="E167">
        <v>1</v>
      </c>
      <c r="F167">
        <v>1</v>
      </c>
      <c r="G167">
        <v>1</v>
      </c>
      <c r="H167">
        <v>2</v>
      </c>
      <c r="I167" t="s">
        <v>584</v>
      </c>
      <c r="J167" t="s">
        <v>585</v>
      </c>
      <c r="K167" t="s">
        <v>586</v>
      </c>
      <c r="L167">
        <v>1368</v>
      </c>
      <c r="N167">
        <v>1011</v>
      </c>
      <c r="O167" t="s">
        <v>313</v>
      </c>
      <c r="P167" t="s">
        <v>313</v>
      </c>
      <c r="Q167">
        <v>1</v>
      </c>
      <c r="X167">
        <v>0.81</v>
      </c>
      <c r="Y167">
        <v>0</v>
      </c>
      <c r="Z167">
        <v>160.38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122</v>
      </c>
      <c r="AG167">
        <v>1.0125000000000002</v>
      </c>
      <c r="AH167">
        <v>2</v>
      </c>
      <c r="AI167">
        <v>312630862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ROW(Source!A169)</f>
        <v>169</v>
      </c>
      <c r="B168">
        <v>312630876</v>
      </c>
      <c r="C168">
        <v>312630852</v>
      </c>
      <c r="D168">
        <v>277565240</v>
      </c>
      <c r="E168">
        <v>109</v>
      </c>
      <c r="F168">
        <v>1</v>
      </c>
      <c r="G168">
        <v>1</v>
      </c>
      <c r="H168">
        <v>3</v>
      </c>
      <c r="I168" t="s">
        <v>107</v>
      </c>
      <c r="J168" t="s">
        <v>3</v>
      </c>
      <c r="K168" t="s">
        <v>108</v>
      </c>
      <c r="L168">
        <v>1371</v>
      </c>
      <c r="N168">
        <v>1013</v>
      </c>
      <c r="O168" t="s">
        <v>20</v>
      </c>
      <c r="P168" t="s">
        <v>20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22</v>
      </c>
      <c r="AG168">
        <v>0</v>
      </c>
      <c r="AH168">
        <v>2</v>
      </c>
      <c r="AI168">
        <v>312630863</v>
      </c>
      <c r="AJ168">
        <v>138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ROW(Source!A169)</f>
        <v>169</v>
      </c>
      <c r="B169">
        <v>312630877</v>
      </c>
      <c r="C169">
        <v>312630852</v>
      </c>
      <c r="D169">
        <v>277565250</v>
      </c>
      <c r="E169">
        <v>109</v>
      </c>
      <c r="F169">
        <v>1</v>
      </c>
      <c r="G169">
        <v>1</v>
      </c>
      <c r="H169">
        <v>3</v>
      </c>
      <c r="I169" t="s">
        <v>110</v>
      </c>
      <c r="J169" t="s">
        <v>3</v>
      </c>
      <c r="K169" t="s">
        <v>111</v>
      </c>
      <c r="L169">
        <v>1371</v>
      </c>
      <c r="N169">
        <v>1013</v>
      </c>
      <c r="O169" t="s">
        <v>20</v>
      </c>
      <c r="P169" t="s">
        <v>20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22</v>
      </c>
      <c r="AG169">
        <v>0</v>
      </c>
      <c r="AH169">
        <v>2</v>
      </c>
      <c r="AI169">
        <v>312630864</v>
      </c>
      <c r="AJ169">
        <v>139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ROW(Source!A169)</f>
        <v>169</v>
      </c>
      <c r="B170">
        <v>312630878</v>
      </c>
      <c r="C170">
        <v>312630852</v>
      </c>
      <c r="D170">
        <v>277565414</v>
      </c>
      <c r="E170">
        <v>109</v>
      </c>
      <c r="F170">
        <v>1</v>
      </c>
      <c r="G170">
        <v>1</v>
      </c>
      <c r="H170">
        <v>3</v>
      </c>
      <c r="I170" t="s">
        <v>113</v>
      </c>
      <c r="J170" t="s">
        <v>3</v>
      </c>
      <c r="K170" t="s">
        <v>114</v>
      </c>
      <c r="L170">
        <v>1477</v>
      </c>
      <c r="N170">
        <v>1013</v>
      </c>
      <c r="O170" t="s">
        <v>103</v>
      </c>
      <c r="P170" t="s">
        <v>105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22</v>
      </c>
      <c r="AG170">
        <v>0</v>
      </c>
      <c r="AH170">
        <v>2</v>
      </c>
      <c r="AI170">
        <v>312630865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ROW(Source!A208)</f>
        <v>208</v>
      </c>
      <c r="B171">
        <v>312612613</v>
      </c>
      <c r="C171">
        <v>312612608</v>
      </c>
      <c r="D171">
        <v>277560270</v>
      </c>
      <c r="E171">
        <v>109</v>
      </c>
      <c r="F171">
        <v>1</v>
      </c>
      <c r="G171">
        <v>1</v>
      </c>
      <c r="H171">
        <v>1</v>
      </c>
      <c r="I171" t="s">
        <v>589</v>
      </c>
      <c r="J171" t="s">
        <v>3</v>
      </c>
      <c r="K171" t="s">
        <v>590</v>
      </c>
      <c r="L171">
        <v>1191</v>
      </c>
      <c r="N171">
        <v>1013</v>
      </c>
      <c r="O171" t="s">
        <v>526</v>
      </c>
      <c r="P171" t="s">
        <v>526</v>
      </c>
      <c r="Q171">
        <v>1</v>
      </c>
      <c r="X171">
        <v>1.27</v>
      </c>
      <c r="Y171">
        <v>0</v>
      </c>
      <c r="Z171">
        <v>0</v>
      </c>
      <c r="AA171">
        <v>0</v>
      </c>
      <c r="AB171">
        <v>417.34</v>
      </c>
      <c r="AC171">
        <v>0</v>
      </c>
      <c r="AD171">
        <v>1</v>
      </c>
      <c r="AE171">
        <v>1</v>
      </c>
      <c r="AF171" t="s">
        <v>3</v>
      </c>
      <c r="AG171">
        <v>1.27</v>
      </c>
      <c r="AH171">
        <v>2</v>
      </c>
      <c r="AI171">
        <v>312612609</v>
      </c>
      <c r="AJ171">
        <v>141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ROW(Source!A208)</f>
        <v>208</v>
      </c>
      <c r="B172">
        <v>312612614</v>
      </c>
      <c r="C172">
        <v>312612608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527</v>
      </c>
      <c r="J172" t="s">
        <v>3</v>
      </c>
      <c r="K172" t="s">
        <v>528</v>
      </c>
      <c r="L172">
        <v>1191</v>
      </c>
      <c r="N172">
        <v>1013</v>
      </c>
      <c r="O172" t="s">
        <v>526</v>
      </c>
      <c r="P172" t="s">
        <v>526</v>
      </c>
      <c r="Q172">
        <v>1</v>
      </c>
      <c r="X172">
        <v>0.41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0.41</v>
      </c>
      <c r="AH172">
        <v>2</v>
      </c>
      <c r="AI172">
        <v>312612610</v>
      </c>
      <c r="AJ172">
        <v>142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ROW(Source!A208)</f>
        <v>208</v>
      </c>
      <c r="B173">
        <v>312612615</v>
      </c>
      <c r="C173">
        <v>312612608</v>
      </c>
      <c r="D173">
        <v>277944868</v>
      </c>
      <c r="E173">
        <v>1</v>
      </c>
      <c r="F173">
        <v>1</v>
      </c>
      <c r="G173">
        <v>1</v>
      </c>
      <c r="H173">
        <v>2</v>
      </c>
      <c r="I173" t="s">
        <v>581</v>
      </c>
      <c r="J173" t="s">
        <v>582</v>
      </c>
      <c r="K173" t="s">
        <v>583</v>
      </c>
      <c r="L173">
        <v>1368</v>
      </c>
      <c r="N173">
        <v>1011</v>
      </c>
      <c r="O173" t="s">
        <v>313</v>
      </c>
      <c r="P173" t="s">
        <v>313</v>
      </c>
      <c r="Q173">
        <v>1</v>
      </c>
      <c r="X173">
        <v>0.35</v>
      </c>
      <c r="Y173">
        <v>0</v>
      </c>
      <c r="Z173">
        <v>346.73</v>
      </c>
      <c r="AA173">
        <v>477.98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0.35</v>
      </c>
      <c r="AH173">
        <v>2</v>
      </c>
      <c r="AI173">
        <v>312612611</v>
      </c>
      <c r="AJ173">
        <v>143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ROW(Source!A208)</f>
        <v>208</v>
      </c>
      <c r="B174">
        <v>312612616</v>
      </c>
      <c r="C174">
        <v>312612608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533</v>
      </c>
      <c r="J174" t="s">
        <v>534</v>
      </c>
      <c r="K174" t="s">
        <v>535</v>
      </c>
      <c r="L174">
        <v>1368</v>
      </c>
      <c r="N174">
        <v>1011</v>
      </c>
      <c r="O174" t="s">
        <v>313</v>
      </c>
      <c r="P174" t="s">
        <v>313</v>
      </c>
      <c r="Q174">
        <v>1</v>
      </c>
      <c r="X174">
        <v>0.06</v>
      </c>
      <c r="Y174">
        <v>0</v>
      </c>
      <c r="Z174">
        <v>544.70000000000005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0.06</v>
      </c>
      <c r="AH174">
        <v>2</v>
      </c>
      <c r="AI174">
        <v>312612612</v>
      </c>
      <c r="AJ174">
        <v>144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ROW(Source!A209)</f>
        <v>209</v>
      </c>
      <c r="B175">
        <v>312612622</v>
      </c>
      <c r="C175">
        <v>312612617</v>
      </c>
      <c r="D175">
        <v>277560259</v>
      </c>
      <c r="E175">
        <v>109</v>
      </c>
      <c r="F175">
        <v>1</v>
      </c>
      <c r="G175">
        <v>1</v>
      </c>
      <c r="H175">
        <v>1</v>
      </c>
      <c r="I175" t="s">
        <v>591</v>
      </c>
      <c r="J175" t="s">
        <v>3</v>
      </c>
      <c r="K175" t="s">
        <v>592</v>
      </c>
      <c r="L175">
        <v>1191</v>
      </c>
      <c r="N175">
        <v>1013</v>
      </c>
      <c r="O175" t="s">
        <v>526</v>
      </c>
      <c r="P175" t="s">
        <v>526</v>
      </c>
      <c r="Q175">
        <v>1</v>
      </c>
      <c r="X175">
        <v>0.15</v>
      </c>
      <c r="Y175">
        <v>0</v>
      </c>
      <c r="Z175">
        <v>0</v>
      </c>
      <c r="AA175">
        <v>0</v>
      </c>
      <c r="AB175">
        <v>410.21</v>
      </c>
      <c r="AC175">
        <v>0</v>
      </c>
      <c r="AD175">
        <v>1</v>
      </c>
      <c r="AE175">
        <v>1</v>
      </c>
      <c r="AF175" t="s">
        <v>3</v>
      </c>
      <c r="AG175">
        <v>0.15</v>
      </c>
      <c r="AH175">
        <v>2</v>
      </c>
      <c r="AI175">
        <v>312612618</v>
      </c>
      <c r="AJ175">
        <v>145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ROW(Source!A209)</f>
        <v>209</v>
      </c>
      <c r="B176">
        <v>312612623</v>
      </c>
      <c r="C176">
        <v>312612617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527</v>
      </c>
      <c r="J176" t="s">
        <v>3</v>
      </c>
      <c r="K176" t="s">
        <v>528</v>
      </c>
      <c r="L176">
        <v>1191</v>
      </c>
      <c r="N176">
        <v>1013</v>
      </c>
      <c r="O176" t="s">
        <v>526</v>
      </c>
      <c r="P176" t="s">
        <v>526</v>
      </c>
      <c r="Q176">
        <v>1</v>
      </c>
      <c r="X176">
        <v>0.08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0.08</v>
      </c>
      <c r="AH176">
        <v>2</v>
      </c>
      <c r="AI176">
        <v>312612619</v>
      </c>
      <c r="AJ176">
        <v>146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ROW(Source!A209)</f>
        <v>209</v>
      </c>
      <c r="B177">
        <v>312612624</v>
      </c>
      <c r="C177">
        <v>312612617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581</v>
      </c>
      <c r="J177" t="s">
        <v>582</v>
      </c>
      <c r="K177" t="s">
        <v>583</v>
      </c>
      <c r="L177">
        <v>1368</v>
      </c>
      <c r="N177">
        <v>1011</v>
      </c>
      <c r="O177" t="s">
        <v>313</v>
      </c>
      <c r="P177" t="s">
        <v>313</v>
      </c>
      <c r="Q177">
        <v>1</v>
      </c>
      <c r="X177">
        <v>7.0000000000000007E-2</v>
      </c>
      <c r="Y177">
        <v>0</v>
      </c>
      <c r="Z177">
        <v>346.73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7.0000000000000007E-2</v>
      </c>
      <c r="AH177">
        <v>2</v>
      </c>
      <c r="AI177">
        <v>312612620</v>
      </c>
      <c r="AJ177">
        <v>147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ROW(Source!A209)</f>
        <v>209</v>
      </c>
      <c r="B178">
        <v>312612625</v>
      </c>
      <c r="C178">
        <v>312612617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533</v>
      </c>
      <c r="J178" t="s">
        <v>534</v>
      </c>
      <c r="K178" t="s">
        <v>535</v>
      </c>
      <c r="L178">
        <v>1368</v>
      </c>
      <c r="N178">
        <v>1011</v>
      </c>
      <c r="O178" t="s">
        <v>313</v>
      </c>
      <c r="P178" t="s">
        <v>313</v>
      </c>
      <c r="Q178">
        <v>1</v>
      </c>
      <c r="X178">
        <v>0.01</v>
      </c>
      <c r="Y178">
        <v>0</v>
      </c>
      <c r="Z178">
        <v>544.70000000000005</v>
      </c>
      <c r="AA178">
        <v>477.98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0.01</v>
      </c>
      <c r="AH178">
        <v>2</v>
      </c>
      <c r="AI178">
        <v>312612621</v>
      </c>
      <c r="AJ178">
        <v>148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ROW(Source!A210)</f>
        <v>210</v>
      </c>
      <c r="B179">
        <v>312612637</v>
      </c>
      <c r="C179">
        <v>312612626</v>
      </c>
      <c r="D179">
        <v>277560291</v>
      </c>
      <c r="E179">
        <v>109</v>
      </c>
      <c r="F179">
        <v>1</v>
      </c>
      <c r="G179">
        <v>1</v>
      </c>
      <c r="H179">
        <v>1</v>
      </c>
      <c r="I179" t="s">
        <v>593</v>
      </c>
      <c r="J179" t="s">
        <v>3</v>
      </c>
      <c r="K179" t="s">
        <v>594</v>
      </c>
      <c r="L179">
        <v>1191</v>
      </c>
      <c r="N179">
        <v>1013</v>
      </c>
      <c r="O179" t="s">
        <v>526</v>
      </c>
      <c r="P179" t="s">
        <v>526</v>
      </c>
      <c r="Q179">
        <v>1</v>
      </c>
      <c r="X179">
        <v>16.100000000000001</v>
      </c>
      <c r="Y179">
        <v>0</v>
      </c>
      <c r="Z179">
        <v>0</v>
      </c>
      <c r="AA179">
        <v>0</v>
      </c>
      <c r="AB179">
        <v>456.58</v>
      </c>
      <c r="AC179">
        <v>0</v>
      </c>
      <c r="AD179">
        <v>1</v>
      </c>
      <c r="AE179">
        <v>1</v>
      </c>
      <c r="AF179" t="s">
        <v>3</v>
      </c>
      <c r="AG179">
        <v>16.100000000000001</v>
      </c>
      <c r="AH179">
        <v>2</v>
      </c>
      <c r="AI179">
        <v>312612627</v>
      </c>
      <c r="AJ179">
        <v>149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ROW(Source!A210)</f>
        <v>210</v>
      </c>
      <c r="B180">
        <v>312612638</v>
      </c>
      <c r="C180">
        <v>312612626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527</v>
      </c>
      <c r="J180" t="s">
        <v>3</v>
      </c>
      <c r="K180" t="s">
        <v>528</v>
      </c>
      <c r="L180">
        <v>1191</v>
      </c>
      <c r="N180">
        <v>1013</v>
      </c>
      <c r="O180" t="s">
        <v>526</v>
      </c>
      <c r="P180" t="s">
        <v>526</v>
      </c>
      <c r="Q180">
        <v>1</v>
      </c>
      <c r="X180">
        <v>4.4400000000000004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4.4400000000000004</v>
      </c>
      <c r="AH180">
        <v>2</v>
      </c>
      <c r="AI180">
        <v>312612628</v>
      </c>
      <c r="AJ180">
        <v>150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ROW(Source!A210)</f>
        <v>210</v>
      </c>
      <c r="B181">
        <v>312612639</v>
      </c>
      <c r="C181">
        <v>312612626</v>
      </c>
      <c r="D181">
        <v>277944868</v>
      </c>
      <c r="E181">
        <v>1</v>
      </c>
      <c r="F181">
        <v>1</v>
      </c>
      <c r="G181">
        <v>1</v>
      </c>
      <c r="H181">
        <v>2</v>
      </c>
      <c r="I181" t="s">
        <v>581</v>
      </c>
      <c r="J181" t="s">
        <v>582</v>
      </c>
      <c r="K181" t="s">
        <v>583</v>
      </c>
      <c r="L181">
        <v>1368</v>
      </c>
      <c r="N181">
        <v>1011</v>
      </c>
      <c r="O181" t="s">
        <v>313</v>
      </c>
      <c r="P181" t="s">
        <v>313</v>
      </c>
      <c r="Q181">
        <v>1</v>
      </c>
      <c r="X181">
        <v>1.18</v>
      </c>
      <c r="Y181">
        <v>0</v>
      </c>
      <c r="Z181">
        <v>346.73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1.18</v>
      </c>
      <c r="AH181">
        <v>2</v>
      </c>
      <c r="AI181">
        <v>312612629</v>
      </c>
      <c r="AJ181">
        <v>151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ROW(Source!A210)</f>
        <v>210</v>
      </c>
      <c r="B182">
        <v>312612640</v>
      </c>
      <c r="C182">
        <v>312612626</v>
      </c>
      <c r="D182">
        <v>277945805</v>
      </c>
      <c r="E182">
        <v>1</v>
      </c>
      <c r="F182">
        <v>1</v>
      </c>
      <c r="G182">
        <v>1</v>
      </c>
      <c r="H182">
        <v>2</v>
      </c>
      <c r="I182" t="s">
        <v>533</v>
      </c>
      <c r="J182" t="s">
        <v>534</v>
      </c>
      <c r="K182" t="s">
        <v>535</v>
      </c>
      <c r="L182">
        <v>1368</v>
      </c>
      <c r="N182">
        <v>1011</v>
      </c>
      <c r="O182" t="s">
        <v>313</v>
      </c>
      <c r="P182" t="s">
        <v>313</v>
      </c>
      <c r="Q182">
        <v>1</v>
      </c>
      <c r="X182">
        <v>0.89</v>
      </c>
      <c r="Y182">
        <v>0</v>
      </c>
      <c r="Z182">
        <v>544.70000000000005</v>
      </c>
      <c r="AA182">
        <v>477.98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0.89</v>
      </c>
      <c r="AH182">
        <v>2</v>
      </c>
      <c r="AI182">
        <v>312612630</v>
      </c>
      <c r="AJ182">
        <v>152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ROW(Source!A210)</f>
        <v>210</v>
      </c>
      <c r="B183">
        <v>312612641</v>
      </c>
      <c r="C183">
        <v>312612626</v>
      </c>
      <c r="D183">
        <v>277945921</v>
      </c>
      <c r="E183">
        <v>1</v>
      </c>
      <c r="F183">
        <v>1</v>
      </c>
      <c r="G183">
        <v>1</v>
      </c>
      <c r="H183">
        <v>2</v>
      </c>
      <c r="I183" t="s">
        <v>566</v>
      </c>
      <c r="J183" t="s">
        <v>567</v>
      </c>
      <c r="K183" t="s">
        <v>568</v>
      </c>
      <c r="L183">
        <v>1368</v>
      </c>
      <c r="N183">
        <v>1011</v>
      </c>
      <c r="O183" t="s">
        <v>313</v>
      </c>
      <c r="P183" t="s">
        <v>313</v>
      </c>
      <c r="Q183">
        <v>1</v>
      </c>
      <c r="X183">
        <v>2.37</v>
      </c>
      <c r="Y183">
        <v>0</v>
      </c>
      <c r="Z183">
        <v>560.73</v>
      </c>
      <c r="AA183">
        <v>477.98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2.37</v>
      </c>
      <c r="AH183">
        <v>2</v>
      </c>
      <c r="AI183">
        <v>312612631</v>
      </c>
      <c r="AJ183">
        <v>153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ROW(Source!A210)</f>
        <v>210</v>
      </c>
      <c r="B184">
        <v>312612642</v>
      </c>
      <c r="C184">
        <v>312612626</v>
      </c>
      <c r="D184">
        <v>277862504</v>
      </c>
      <c r="E184">
        <v>1</v>
      </c>
      <c r="F184">
        <v>1</v>
      </c>
      <c r="G184">
        <v>1</v>
      </c>
      <c r="H184">
        <v>3</v>
      </c>
      <c r="I184" t="s">
        <v>555</v>
      </c>
      <c r="J184" t="s">
        <v>556</v>
      </c>
      <c r="K184" t="s">
        <v>557</v>
      </c>
      <c r="L184">
        <v>1346</v>
      </c>
      <c r="N184">
        <v>1009</v>
      </c>
      <c r="O184" t="s">
        <v>544</v>
      </c>
      <c r="P184" t="s">
        <v>544</v>
      </c>
      <c r="Q184">
        <v>1</v>
      </c>
      <c r="X184">
        <v>0.02</v>
      </c>
      <c r="Y184">
        <v>160.27000000000001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22</v>
      </c>
      <c r="AG184">
        <v>0</v>
      </c>
      <c r="AH184">
        <v>2</v>
      </c>
      <c r="AI184">
        <v>312612632</v>
      </c>
      <c r="AJ184">
        <v>154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ROW(Source!A210)</f>
        <v>210</v>
      </c>
      <c r="B185">
        <v>312612643</v>
      </c>
      <c r="C185">
        <v>312612626</v>
      </c>
      <c r="D185">
        <v>277862533</v>
      </c>
      <c r="E185">
        <v>1</v>
      </c>
      <c r="F185">
        <v>1</v>
      </c>
      <c r="G185">
        <v>1</v>
      </c>
      <c r="H185">
        <v>3</v>
      </c>
      <c r="I185" t="s">
        <v>558</v>
      </c>
      <c r="J185" t="s">
        <v>559</v>
      </c>
      <c r="K185" t="s">
        <v>560</v>
      </c>
      <c r="L185">
        <v>1346</v>
      </c>
      <c r="N185">
        <v>1009</v>
      </c>
      <c r="O185" t="s">
        <v>544</v>
      </c>
      <c r="P185" t="s">
        <v>544</v>
      </c>
      <c r="Q185">
        <v>1</v>
      </c>
      <c r="X185">
        <v>0.1</v>
      </c>
      <c r="Y185">
        <v>238.29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22</v>
      </c>
      <c r="AG185">
        <v>0</v>
      </c>
      <c r="AH185">
        <v>2</v>
      </c>
      <c r="AI185">
        <v>312612633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ROW(Source!A210)</f>
        <v>210</v>
      </c>
      <c r="B186">
        <v>312612644</v>
      </c>
      <c r="C186">
        <v>312612626</v>
      </c>
      <c r="D186">
        <v>277869627</v>
      </c>
      <c r="E186">
        <v>1</v>
      </c>
      <c r="F186">
        <v>1</v>
      </c>
      <c r="G186">
        <v>1</v>
      </c>
      <c r="H186">
        <v>3</v>
      </c>
      <c r="I186" t="s">
        <v>595</v>
      </c>
      <c r="J186" t="s">
        <v>596</v>
      </c>
      <c r="K186" t="s">
        <v>597</v>
      </c>
      <c r="L186">
        <v>1346</v>
      </c>
      <c r="N186">
        <v>1009</v>
      </c>
      <c r="O186" t="s">
        <v>544</v>
      </c>
      <c r="P186" t="s">
        <v>544</v>
      </c>
      <c r="Q186">
        <v>1</v>
      </c>
      <c r="X186">
        <v>0.02</v>
      </c>
      <c r="Y186">
        <v>56.11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22</v>
      </c>
      <c r="AG186">
        <v>0</v>
      </c>
      <c r="AH186">
        <v>2</v>
      </c>
      <c r="AI186">
        <v>312612634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ROW(Source!A210)</f>
        <v>210</v>
      </c>
      <c r="B187">
        <v>312612645</v>
      </c>
      <c r="C187">
        <v>312612626</v>
      </c>
      <c r="D187">
        <v>277881237</v>
      </c>
      <c r="E187">
        <v>1</v>
      </c>
      <c r="F187">
        <v>1</v>
      </c>
      <c r="G187">
        <v>1</v>
      </c>
      <c r="H187">
        <v>3</v>
      </c>
      <c r="I187" t="s">
        <v>598</v>
      </c>
      <c r="J187" t="s">
        <v>599</v>
      </c>
      <c r="K187" t="s">
        <v>600</v>
      </c>
      <c r="L187">
        <v>1348</v>
      </c>
      <c r="N187">
        <v>1009</v>
      </c>
      <c r="O187" t="s">
        <v>548</v>
      </c>
      <c r="P187" t="s">
        <v>548</v>
      </c>
      <c r="Q187">
        <v>1000</v>
      </c>
      <c r="X187">
        <v>4.0000000000000002E-4</v>
      </c>
      <c r="Y187">
        <v>625256.9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22</v>
      </c>
      <c r="AG187">
        <v>0</v>
      </c>
      <c r="AH187">
        <v>2</v>
      </c>
      <c r="AI187">
        <v>312612635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ROW(Source!A210)</f>
        <v>210</v>
      </c>
      <c r="B188">
        <v>312612646</v>
      </c>
      <c r="C188">
        <v>312612626</v>
      </c>
      <c r="D188">
        <v>277907767</v>
      </c>
      <c r="E188">
        <v>1</v>
      </c>
      <c r="F188">
        <v>1</v>
      </c>
      <c r="G188">
        <v>1</v>
      </c>
      <c r="H188">
        <v>3</v>
      </c>
      <c r="I188" t="s">
        <v>601</v>
      </c>
      <c r="J188" t="s">
        <v>602</v>
      </c>
      <c r="K188" t="s">
        <v>603</v>
      </c>
      <c r="L188">
        <v>1371</v>
      </c>
      <c r="N188">
        <v>1013</v>
      </c>
      <c r="O188" t="s">
        <v>20</v>
      </c>
      <c r="P188" t="s">
        <v>20</v>
      </c>
      <c r="Q188">
        <v>1</v>
      </c>
      <c r="X188">
        <v>2.1</v>
      </c>
      <c r="Y188">
        <v>635.88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0</v>
      </c>
      <c r="AH188">
        <v>2</v>
      </c>
      <c r="AI188">
        <v>312612636</v>
      </c>
      <c r="AJ188">
        <v>158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ROW(Source!A210)</f>
        <v>210</v>
      </c>
      <c r="B189">
        <v>312612647</v>
      </c>
      <c r="C189">
        <v>312612626</v>
      </c>
      <c r="D189">
        <v>277565419</v>
      </c>
      <c r="E189">
        <v>109</v>
      </c>
      <c r="F189">
        <v>1</v>
      </c>
      <c r="G189">
        <v>1</v>
      </c>
      <c r="H189">
        <v>3</v>
      </c>
      <c r="I189" t="s">
        <v>665</v>
      </c>
      <c r="J189" t="s">
        <v>3</v>
      </c>
      <c r="K189" t="s">
        <v>666</v>
      </c>
      <c r="L189">
        <v>1348</v>
      </c>
      <c r="N189">
        <v>1009</v>
      </c>
      <c r="O189" t="s">
        <v>548</v>
      </c>
      <c r="P189" t="s">
        <v>548</v>
      </c>
      <c r="Q189">
        <v>1000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22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ROW(Source!A211)</f>
        <v>211</v>
      </c>
      <c r="B190">
        <v>312612658</v>
      </c>
      <c r="C190">
        <v>312612648</v>
      </c>
      <c r="D190">
        <v>277560287</v>
      </c>
      <c r="E190">
        <v>109</v>
      </c>
      <c r="F190">
        <v>1</v>
      </c>
      <c r="G190">
        <v>1</v>
      </c>
      <c r="H190">
        <v>1</v>
      </c>
      <c r="I190" t="s">
        <v>604</v>
      </c>
      <c r="J190" t="s">
        <v>3</v>
      </c>
      <c r="K190" t="s">
        <v>605</v>
      </c>
      <c r="L190">
        <v>1191</v>
      </c>
      <c r="N190">
        <v>1013</v>
      </c>
      <c r="O190" t="s">
        <v>526</v>
      </c>
      <c r="P190" t="s">
        <v>526</v>
      </c>
      <c r="Q190">
        <v>1</v>
      </c>
      <c r="X190">
        <v>0.34</v>
      </c>
      <c r="Y190">
        <v>0</v>
      </c>
      <c r="Z190">
        <v>0</v>
      </c>
      <c r="AA190">
        <v>0</v>
      </c>
      <c r="AB190">
        <v>445.88</v>
      </c>
      <c r="AC190">
        <v>0</v>
      </c>
      <c r="AD190">
        <v>1</v>
      </c>
      <c r="AE190">
        <v>1</v>
      </c>
      <c r="AF190" t="s">
        <v>3</v>
      </c>
      <c r="AG190">
        <v>0.34</v>
      </c>
      <c r="AH190">
        <v>2</v>
      </c>
      <c r="AI190">
        <v>312612649</v>
      </c>
      <c r="AJ190">
        <v>159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ROW(Source!A211)</f>
        <v>211</v>
      </c>
      <c r="B191">
        <v>312612659</v>
      </c>
      <c r="C191">
        <v>312612648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527</v>
      </c>
      <c r="J191" t="s">
        <v>3</v>
      </c>
      <c r="K191" t="s">
        <v>528</v>
      </c>
      <c r="L191">
        <v>1191</v>
      </c>
      <c r="N191">
        <v>1013</v>
      </c>
      <c r="O191" t="s">
        <v>526</v>
      </c>
      <c r="P191" t="s">
        <v>526</v>
      </c>
      <c r="Q191">
        <v>1</v>
      </c>
      <c r="X191">
        <v>0.08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0.08</v>
      </c>
      <c r="AH191">
        <v>2</v>
      </c>
      <c r="AI191">
        <v>312612650</v>
      </c>
      <c r="AJ191">
        <v>160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ROW(Source!A211)</f>
        <v>211</v>
      </c>
      <c r="B192">
        <v>312612660</v>
      </c>
      <c r="C192">
        <v>312612648</v>
      </c>
      <c r="D192">
        <v>277944868</v>
      </c>
      <c r="E192">
        <v>1</v>
      </c>
      <c r="F192">
        <v>1</v>
      </c>
      <c r="G192">
        <v>1</v>
      </c>
      <c r="H192">
        <v>2</v>
      </c>
      <c r="I192" t="s">
        <v>581</v>
      </c>
      <c r="J192" t="s">
        <v>582</v>
      </c>
      <c r="K192" t="s">
        <v>583</v>
      </c>
      <c r="L192">
        <v>1368</v>
      </c>
      <c r="N192">
        <v>1011</v>
      </c>
      <c r="O192" t="s">
        <v>313</v>
      </c>
      <c r="P192" t="s">
        <v>313</v>
      </c>
      <c r="Q192">
        <v>1</v>
      </c>
      <c r="X192">
        <v>0.06</v>
      </c>
      <c r="Y192">
        <v>0</v>
      </c>
      <c r="Z192">
        <v>346.73</v>
      </c>
      <c r="AA192">
        <v>477.98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0.06</v>
      </c>
      <c r="AH192">
        <v>2</v>
      </c>
      <c r="AI192">
        <v>312612651</v>
      </c>
      <c r="AJ192">
        <v>161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ROW(Source!A211)</f>
        <v>211</v>
      </c>
      <c r="B193">
        <v>312612661</v>
      </c>
      <c r="C193">
        <v>312612648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533</v>
      </c>
      <c r="J193" t="s">
        <v>534</v>
      </c>
      <c r="K193" t="s">
        <v>535</v>
      </c>
      <c r="L193">
        <v>1368</v>
      </c>
      <c r="N193">
        <v>1011</v>
      </c>
      <c r="O193" t="s">
        <v>313</v>
      </c>
      <c r="P193" t="s">
        <v>313</v>
      </c>
      <c r="Q193">
        <v>1</v>
      </c>
      <c r="X193">
        <v>0.02</v>
      </c>
      <c r="Y193">
        <v>0</v>
      </c>
      <c r="Z193">
        <v>544.70000000000005</v>
      </c>
      <c r="AA193">
        <v>477.98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0.02</v>
      </c>
      <c r="AH193">
        <v>2</v>
      </c>
      <c r="AI193">
        <v>312612652</v>
      </c>
      <c r="AJ193">
        <v>162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ROW(Source!A211)</f>
        <v>211</v>
      </c>
      <c r="B194">
        <v>312612662</v>
      </c>
      <c r="C194">
        <v>312612648</v>
      </c>
      <c r="D194">
        <v>277862504</v>
      </c>
      <c r="E194">
        <v>1</v>
      </c>
      <c r="F194">
        <v>1</v>
      </c>
      <c r="G194">
        <v>1</v>
      </c>
      <c r="H194">
        <v>3</v>
      </c>
      <c r="I194" t="s">
        <v>555</v>
      </c>
      <c r="J194" t="s">
        <v>556</v>
      </c>
      <c r="K194" t="s">
        <v>557</v>
      </c>
      <c r="L194">
        <v>1346</v>
      </c>
      <c r="N194">
        <v>1009</v>
      </c>
      <c r="O194" t="s">
        <v>544</v>
      </c>
      <c r="P194" t="s">
        <v>544</v>
      </c>
      <c r="Q194">
        <v>1</v>
      </c>
      <c r="X194">
        <v>0.02</v>
      </c>
      <c r="Y194">
        <v>160.27000000000001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22</v>
      </c>
      <c r="AG194">
        <v>0</v>
      </c>
      <c r="AH194">
        <v>2</v>
      </c>
      <c r="AI194">
        <v>312612653</v>
      </c>
      <c r="AJ194">
        <v>163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ROW(Source!A211)</f>
        <v>211</v>
      </c>
      <c r="B195">
        <v>312612663</v>
      </c>
      <c r="C195">
        <v>312612648</v>
      </c>
      <c r="D195">
        <v>277862533</v>
      </c>
      <c r="E195">
        <v>1</v>
      </c>
      <c r="F195">
        <v>1</v>
      </c>
      <c r="G195">
        <v>1</v>
      </c>
      <c r="H195">
        <v>3</v>
      </c>
      <c r="I195" t="s">
        <v>558</v>
      </c>
      <c r="J195" t="s">
        <v>559</v>
      </c>
      <c r="K195" t="s">
        <v>560</v>
      </c>
      <c r="L195">
        <v>1346</v>
      </c>
      <c r="N195">
        <v>1009</v>
      </c>
      <c r="O195" t="s">
        <v>544</v>
      </c>
      <c r="P195" t="s">
        <v>544</v>
      </c>
      <c r="Q195">
        <v>1</v>
      </c>
      <c r="X195">
        <v>0.1</v>
      </c>
      <c r="Y195">
        <v>238.29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22</v>
      </c>
      <c r="AG195">
        <v>0</v>
      </c>
      <c r="AH195">
        <v>2</v>
      </c>
      <c r="AI195">
        <v>312612654</v>
      </c>
      <c r="AJ195">
        <v>164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ROW(Source!A211)</f>
        <v>211</v>
      </c>
      <c r="B196">
        <v>312612664</v>
      </c>
      <c r="C196">
        <v>312612648</v>
      </c>
      <c r="D196">
        <v>277869627</v>
      </c>
      <c r="E196">
        <v>1</v>
      </c>
      <c r="F196">
        <v>1</v>
      </c>
      <c r="G196">
        <v>1</v>
      </c>
      <c r="H196">
        <v>3</v>
      </c>
      <c r="I196" t="s">
        <v>595</v>
      </c>
      <c r="J196" t="s">
        <v>596</v>
      </c>
      <c r="K196" t="s">
        <v>597</v>
      </c>
      <c r="L196">
        <v>1346</v>
      </c>
      <c r="N196">
        <v>1009</v>
      </c>
      <c r="O196" t="s">
        <v>544</v>
      </c>
      <c r="P196" t="s">
        <v>544</v>
      </c>
      <c r="Q196">
        <v>1</v>
      </c>
      <c r="X196">
        <v>0.02</v>
      </c>
      <c r="Y196">
        <v>56.11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22</v>
      </c>
      <c r="AG196">
        <v>0</v>
      </c>
      <c r="AH196">
        <v>2</v>
      </c>
      <c r="AI196">
        <v>312612655</v>
      </c>
      <c r="AJ196">
        <v>165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ROW(Source!A211)</f>
        <v>211</v>
      </c>
      <c r="B197">
        <v>312612665</v>
      </c>
      <c r="C197">
        <v>312612648</v>
      </c>
      <c r="D197">
        <v>277881237</v>
      </c>
      <c r="E197">
        <v>1</v>
      </c>
      <c r="F197">
        <v>1</v>
      </c>
      <c r="G197">
        <v>1</v>
      </c>
      <c r="H197">
        <v>3</v>
      </c>
      <c r="I197" t="s">
        <v>598</v>
      </c>
      <c r="J197" t="s">
        <v>599</v>
      </c>
      <c r="K197" t="s">
        <v>600</v>
      </c>
      <c r="L197">
        <v>1348</v>
      </c>
      <c r="N197">
        <v>1009</v>
      </c>
      <c r="O197" t="s">
        <v>548</v>
      </c>
      <c r="P197" t="s">
        <v>548</v>
      </c>
      <c r="Q197">
        <v>1000</v>
      </c>
      <c r="X197">
        <v>2.0000000000000002E-5</v>
      </c>
      <c r="Y197">
        <v>625256.9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22</v>
      </c>
      <c r="AG197">
        <v>0</v>
      </c>
      <c r="AH197">
        <v>2</v>
      </c>
      <c r="AI197">
        <v>312612656</v>
      </c>
      <c r="AJ197">
        <v>166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ROW(Source!A211)</f>
        <v>211</v>
      </c>
      <c r="B198">
        <v>312612666</v>
      </c>
      <c r="C198">
        <v>312612648</v>
      </c>
      <c r="D198">
        <v>277907767</v>
      </c>
      <c r="E198">
        <v>1</v>
      </c>
      <c r="F198">
        <v>1</v>
      </c>
      <c r="G198">
        <v>1</v>
      </c>
      <c r="H198">
        <v>3</v>
      </c>
      <c r="I198" t="s">
        <v>601</v>
      </c>
      <c r="J198" t="s">
        <v>602</v>
      </c>
      <c r="K198" t="s">
        <v>603</v>
      </c>
      <c r="L198">
        <v>1371</v>
      </c>
      <c r="N198">
        <v>1013</v>
      </c>
      <c r="O198" t="s">
        <v>20</v>
      </c>
      <c r="P198" t="s">
        <v>20</v>
      </c>
      <c r="Q198">
        <v>1</v>
      </c>
      <c r="X198">
        <v>2.1</v>
      </c>
      <c r="Y198">
        <v>635.88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22</v>
      </c>
      <c r="AG198">
        <v>0</v>
      </c>
      <c r="AH198">
        <v>2</v>
      </c>
      <c r="AI198">
        <v>312612657</v>
      </c>
      <c r="AJ198">
        <v>167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ROW(Source!A247)</f>
        <v>247</v>
      </c>
      <c r="B199">
        <v>312612671</v>
      </c>
      <c r="C199">
        <v>312612667</v>
      </c>
      <c r="D199">
        <v>277560257</v>
      </c>
      <c r="E199">
        <v>109</v>
      </c>
      <c r="F199">
        <v>1</v>
      </c>
      <c r="G199">
        <v>1</v>
      </c>
      <c r="H199">
        <v>1</v>
      </c>
      <c r="I199" t="s">
        <v>561</v>
      </c>
      <c r="J199" t="s">
        <v>3</v>
      </c>
      <c r="K199" t="s">
        <v>562</v>
      </c>
      <c r="L199">
        <v>1191</v>
      </c>
      <c r="N199">
        <v>1013</v>
      </c>
      <c r="O199" t="s">
        <v>526</v>
      </c>
      <c r="P199" t="s">
        <v>526</v>
      </c>
      <c r="Q199">
        <v>1</v>
      </c>
      <c r="X199">
        <v>0.61</v>
      </c>
      <c r="Y199">
        <v>0</v>
      </c>
      <c r="Z199">
        <v>0</v>
      </c>
      <c r="AA199">
        <v>0</v>
      </c>
      <c r="AB199">
        <v>406.64</v>
      </c>
      <c r="AC199">
        <v>0</v>
      </c>
      <c r="AD199">
        <v>1</v>
      </c>
      <c r="AE199">
        <v>1</v>
      </c>
      <c r="AF199" t="s">
        <v>3</v>
      </c>
      <c r="AG199">
        <v>0.61</v>
      </c>
      <c r="AH199">
        <v>2</v>
      </c>
      <c r="AI199">
        <v>312612668</v>
      </c>
      <c r="AJ199">
        <v>168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ROW(Source!A247)</f>
        <v>247</v>
      </c>
      <c r="B200">
        <v>312612672</v>
      </c>
      <c r="C200">
        <v>312612667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527</v>
      </c>
      <c r="J200" t="s">
        <v>3</v>
      </c>
      <c r="K200" t="s">
        <v>528</v>
      </c>
      <c r="L200">
        <v>1191</v>
      </c>
      <c r="N200">
        <v>1013</v>
      </c>
      <c r="O200" t="s">
        <v>526</v>
      </c>
      <c r="P200" t="s">
        <v>526</v>
      </c>
      <c r="Q200">
        <v>1</v>
      </c>
      <c r="X200">
        <v>0.03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0.03</v>
      </c>
      <c r="AH200">
        <v>2</v>
      </c>
      <c r="AI200">
        <v>312612669</v>
      </c>
      <c r="AJ200">
        <v>169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ROW(Source!A247)</f>
        <v>247</v>
      </c>
      <c r="B201">
        <v>312612673</v>
      </c>
      <c r="C201">
        <v>312612667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533</v>
      </c>
      <c r="J201" t="s">
        <v>534</v>
      </c>
      <c r="K201" t="s">
        <v>535</v>
      </c>
      <c r="L201">
        <v>1368</v>
      </c>
      <c r="N201">
        <v>1011</v>
      </c>
      <c r="O201" t="s">
        <v>313</v>
      </c>
      <c r="P201" t="s">
        <v>313</v>
      </c>
      <c r="Q201">
        <v>1</v>
      </c>
      <c r="X201">
        <v>0.03</v>
      </c>
      <c r="Y201">
        <v>0</v>
      </c>
      <c r="Z201">
        <v>544.70000000000005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0.03</v>
      </c>
      <c r="AH201">
        <v>2</v>
      </c>
      <c r="AI201">
        <v>312612670</v>
      </c>
      <c r="AJ201">
        <v>170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ROW(Source!A248)</f>
        <v>248</v>
      </c>
      <c r="B202">
        <v>312612679</v>
      </c>
      <c r="C202">
        <v>312612674</v>
      </c>
      <c r="D202">
        <v>277560289</v>
      </c>
      <c r="E202">
        <v>109</v>
      </c>
      <c r="F202">
        <v>1</v>
      </c>
      <c r="G202">
        <v>1</v>
      </c>
      <c r="H202">
        <v>1</v>
      </c>
      <c r="I202" t="s">
        <v>587</v>
      </c>
      <c r="J202" t="s">
        <v>3</v>
      </c>
      <c r="K202" t="s">
        <v>588</v>
      </c>
      <c r="L202">
        <v>1191</v>
      </c>
      <c r="N202">
        <v>1013</v>
      </c>
      <c r="O202" t="s">
        <v>526</v>
      </c>
      <c r="P202" t="s">
        <v>526</v>
      </c>
      <c r="Q202">
        <v>1</v>
      </c>
      <c r="X202">
        <v>1.27</v>
      </c>
      <c r="Y202">
        <v>0</v>
      </c>
      <c r="Z202">
        <v>0</v>
      </c>
      <c r="AA202">
        <v>0</v>
      </c>
      <c r="AB202">
        <v>451.23</v>
      </c>
      <c r="AC202">
        <v>0</v>
      </c>
      <c r="AD202">
        <v>1</v>
      </c>
      <c r="AE202">
        <v>1</v>
      </c>
      <c r="AF202" t="s">
        <v>3</v>
      </c>
      <c r="AG202">
        <v>1.27</v>
      </c>
      <c r="AH202">
        <v>2</v>
      </c>
      <c r="AI202">
        <v>312612675</v>
      </c>
      <c r="AJ202">
        <v>171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ROW(Source!A248)</f>
        <v>248</v>
      </c>
      <c r="B203">
        <v>312612680</v>
      </c>
      <c r="C203">
        <v>312612674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527</v>
      </c>
      <c r="J203" t="s">
        <v>3</v>
      </c>
      <c r="K203" t="s">
        <v>528</v>
      </c>
      <c r="L203">
        <v>1191</v>
      </c>
      <c r="N203">
        <v>1013</v>
      </c>
      <c r="O203" t="s">
        <v>526</v>
      </c>
      <c r="P203" t="s">
        <v>526</v>
      </c>
      <c r="Q203">
        <v>1</v>
      </c>
      <c r="X203">
        <v>0.13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0.13</v>
      </c>
      <c r="AH203">
        <v>2</v>
      </c>
      <c r="AI203">
        <v>312612676</v>
      </c>
      <c r="AJ203">
        <v>172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ROW(Source!A248)</f>
        <v>248</v>
      </c>
      <c r="B204">
        <v>312612681</v>
      </c>
      <c r="C204">
        <v>312612674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581</v>
      </c>
      <c r="J204" t="s">
        <v>582</v>
      </c>
      <c r="K204" t="s">
        <v>583</v>
      </c>
      <c r="L204">
        <v>1368</v>
      </c>
      <c r="N204">
        <v>1011</v>
      </c>
      <c r="O204" t="s">
        <v>313</v>
      </c>
      <c r="P204" t="s">
        <v>313</v>
      </c>
      <c r="Q204">
        <v>1</v>
      </c>
      <c r="X204">
        <v>0.06</v>
      </c>
      <c r="Y204">
        <v>0</v>
      </c>
      <c r="Z204">
        <v>346.73</v>
      </c>
      <c r="AA204">
        <v>477.98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0.06</v>
      </c>
      <c r="AH204">
        <v>2</v>
      </c>
      <c r="AI204">
        <v>312612677</v>
      </c>
      <c r="AJ204">
        <v>173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ROW(Source!A248)</f>
        <v>248</v>
      </c>
      <c r="B205">
        <v>312612682</v>
      </c>
      <c r="C205">
        <v>312612674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533</v>
      </c>
      <c r="J205" t="s">
        <v>534</v>
      </c>
      <c r="K205" t="s">
        <v>535</v>
      </c>
      <c r="L205">
        <v>1368</v>
      </c>
      <c r="N205">
        <v>1011</v>
      </c>
      <c r="O205" t="s">
        <v>313</v>
      </c>
      <c r="P205" t="s">
        <v>313</v>
      </c>
      <c r="Q205">
        <v>1</v>
      </c>
      <c r="X205">
        <v>7.0000000000000007E-2</v>
      </c>
      <c r="Y205">
        <v>0</v>
      </c>
      <c r="Z205">
        <v>544.70000000000005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7.0000000000000007E-2</v>
      </c>
      <c r="AH205">
        <v>2</v>
      </c>
      <c r="AI205">
        <v>312612678</v>
      </c>
      <c r="AJ205">
        <v>174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ROW(Source!A248)</f>
        <v>248</v>
      </c>
      <c r="B206">
        <v>312612683</v>
      </c>
      <c r="C206">
        <v>312612674</v>
      </c>
      <c r="D206">
        <v>277867733</v>
      </c>
      <c r="E206">
        <v>1</v>
      </c>
      <c r="F206">
        <v>1</v>
      </c>
      <c r="G206">
        <v>1</v>
      </c>
      <c r="H206">
        <v>3</v>
      </c>
      <c r="I206" t="s">
        <v>541</v>
      </c>
      <c r="J206" t="s">
        <v>542</v>
      </c>
      <c r="K206" t="s">
        <v>543</v>
      </c>
      <c r="L206">
        <v>1346</v>
      </c>
      <c r="N206">
        <v>1009</v>
      </c>
      <c r="O206" t="s">
        <v>544</v>
      </c>
      <c r="P206" t="s">
        <v>544</v>
      </c>
      <c r="Q206">
        <v>1</v>
      </c>
      <c r="X206">
        <v>0</v>
      </c>
      <c r="Y206">
        <v>174.93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22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ROW(Source!A248)</f>
        <v>248</v>
      </c>
      <c r="B207">
        <v>312612684</v>
      </c>
      <c r="C207">
        <v>312612674</v>
      </c>
      <c r="D207">
        <v>277562634</v>
      </c>
      <c r="E207">
        <v>109</v>
      </c>
      <c r="F207">
        <v>1</v>
      </c>
      <c r="G207">
        <v>1</v>
      </c>
      <c r="H207">
        <v>3</v>
      </c>
      <c r="I207" t="s">
        <v>663</v>
      </c>
      <c r="J207" t="s">
        <v>3</v>
      </c>
      <c r="K207" t="s">
        <v>664</v>
      </c>
      <c r="L207">
        <v>1348</v>
      </c>
      <c r="N207">
        <v>1009</v>
      </c>
      <c r="O207" t="s">
        <v>548</v>
      </c>
      <c r="P207" t="s">
        <v>548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22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ROW(Source!A248)</f>
        <v>248</v>
      </c>
      <c r="B208">
        <v>312612685</v>
      </c>
      <c r="C208">
        <v>312612674</v>
      </c>
      <c r="D208">
        <v>277562780</v>
      </c>
      <c r="E208">
        <v>109</v>
      </c>
      <c r="F208">
        <v>1</v>
      </c>
      <c r="G208">
        <v>1</v>
      </c>
      <c r="H208">
        <v>3</v>
      </c>
      <c r="I208" t="s">
        <v>655</v>
      </c>
      <c r="J208" t="s">
        <v>3</v>
      </c>
      <c r="K208" t="s">
        <v>656</v>
      </c>
      <c r="L208">
        <v>1346</v>
      </c>
      <c r="N208">
        <v>1009</v>
      </c>
      <c r="O208" t="s">
        <v>544</v>
      </c>
      <c r="P208" t="s">
        <v>544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22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ROW(Source!A248)</f>
        <v>248</v>
      </c>
      <c r="B209">
        <v>312612686</v>
      </c>
      <c r="C209">
        <v>312612674</v>
      </c>
      <c r="D209">
        <v>277565419</v>
      </c>
      <c r="E209">
        <v>109</v>
      </c>
      <c r="F209">
        <v>1</v>
      </c>
      <c r="G209">
        <v>1</v>
      </c>
      <c r="H209">
        <v>3</v>
      </c>
      <c r="I209" t="s">
        <v>665</v>
      </c>
      <c r="J209" t="s">
        <v>3</v>
      </c>
      <c r="K209" t="s">
        <v>666</v>
      </c>
      <c r="L209">
        <v>1348</v>
      </c>
      <c r="N209">
        <v>1009</v>
      </c>
      <c r="O209" t="s">
        <v>548</v>
      </c>
      <c r="P209" t="s">
        <v>548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22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ROW(Source!A248)</f>
        <v>248</v>
      </c>
      <c r="B210">
        <v>312612687</v>
      </c>
      <c r="C210">
        <v>312612674</v>
      </c>
      <c r="D210">
        <v>277565451</v>
      </c>
      <c r="E210">
        <v>109</v>
      </c>
      <c r="F210">
        <v>1</v>
      </c>
      <c r="G210">
        <v>1</v>
      </c>
      <c r="H210">
        <v>3</v>
      </c>
      <c r="I210" t="s">
        <v>667</v>
      </c>
      <c r="J210" t="s">
        <v>3</v>
      </c>
      <c r="K210" t="s">
        <v>668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22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ROW(Source!A248)</f>
        <v>248</v>
      </c>
      <c r="B211">
        <v>312612688</v>
      </c>
      <c r="C211">
        <v>312612674</v>
      </c>
      <c r="D211">
        <v>277565474</v>
      </c>
      <c r="E211">
        <v>109</v>
      </c>
      <c r="F211">
        <v>1</v>
      </c>
      <c r="G211">
        <v>1</v>
      </c>
      <c r="H211">
        <v>3</v>
      </c>
      <c r="I211" t="s">
        <v>669</v>
      </c>
      <c r="J211" t="s">
        <v>3</v>
      </c>
      <c r="K211" t="s">
        <v>670</v>
      </c>
      <c r="L211">
        <v>1346</v>
      </c>
      <c r="N211">
        <v>1009</v>
      </c>
      <c r="O211" t="s">
        <v>544</v>
      </c>
      <c r="P211" t="s">
        <v>544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22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ROW(Source!A249)</f>
        <v>249</v>
      </c>
      <c r="B212">
        <v>312612693</v>
      </c>
      <c r="C212">
        <v>312612689</v>
      </c>
      <c r="D212">
        <v>277560257</v>
      </c>
      <c r="E212">
        <v>109</v>
      </c>
      <c r="F212">
        <v>1</v>
      </c>
      <c r="G212">
        <v>1</v>
      </c>
      <c r="H212">
        <v>1</v>
      </c>
      <c r="I212" t="s">
        <v>561</v>
      </c>
      <c r="J212" t="s">
        <v>3</v>
      </c>
      <c r="K212" t="s">
        <v>562</v>
      </c>
      <c r="L212">
        <v>1191</v>
      </c>
      <c r="N212">
        <v>1013</v>
      </c>
      <c r="O212" t="s">
        <v>526</v>
      </c>
      <c r="P212" t="s">
        <v>526</v>
      </c>
      <c r="Q212">
        <v>1</v>
      </c>
      <c r="X212">
        <v>0.61</v>
      </c>
      <c r="Y212">
        <v>0</v>
      </c>
      <c r="Z212">
        <v>0</v>
      </c>
      <c r="AA212">
        <v>0</v>
      </c>
      <c r="AB212">
        <v>406.64</v>
      </c>
      <c r="AC212">
        <v>0</v>
      </c>
      <c r="AD212">
        <v>1</v>
      </c>
      <c r="AE212">
        <v>1</v>
      </c>
      <c r="AF212" t="s">
        <v>3</v>
      </c>
      <c r="AG212">
        <v>0.61</v>
      </c>
      <c r="AH212">
        <v>2</v>
      </c>
      <c r="AI212">
        <v>312612690</v>
      </c>
      <c r="AJ212">
        <v>175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ROW(Source!A249)</f>
        <v>249</v>
      </c>
      <c r="B213">
        <v>312612694</v>
      </c>
      <c r="C213">
        <v>312612689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527</v>
      </c>
      <c r="J213" t="s">
        <v>3</v>
      </c>
      <c r="K213" t="s">
        <v>528</v>
      </c>
      <c r="L213">
        <v>1191</v>
      </c>
      <c r="N213">
        <v>1013</v>
      </c>
      <c r="O213" t="s">
        <v>526</v>
      </c>
      <c r="P213" t="s">
        <v>526</v>
      </c>
      <c r="Q213">
        <v>1</v>
      </c>
      <c r="X213">
        <v>0.03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0.03</v>
      </c>
      <c r="AH213">
        <v>2</v>
      </c>
      <c r="AI213">
        <v>312612691</v>
      </c>
      <c r="AJ213">
        <v>176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ROW(Source!A249)</f>
        <v>249</v>
      </c>
      <c r="B214">
        <v>312612695</v>
      </c>
      <c r="C214">
        <v>312612689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533</v>
      </c>
      <c r="J214" t="s">
        <v>534</v>
      </c>
      <c r="K214" t="s">
        <v>535</v>
      </c>
      <c r="L214">
        <v>1368</v>
      </c>
      <c r="N214">
        <v>1011</v>
      </c>
      <c r="O214" t="s">
        <v>313</v>
      </c>
      <c r="P214" t="s">
        <v>313</v>
      </c>
      <c r="Q214">
        <v>1</v>
      </c>
      <c r="X214">
        <v>0.03</v>
      </c>
      <c r="Y214">
        <v>0</v>
      </c>
      <c r="Z214">
        <v>544.70000000000005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0.03</v>
      </c>
      <c r="AH214">
        <v>2</v>
      </c>
      <c r="AI214">
        <v>312612692</v>
      </c>
      <c r="AJ214">
        <v>177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ROW(Source!A250)</f>
        <v>250</v>
      </c>
      <c r="B215">
        <v>312612701</v>
      </c>
      <c r="C215">
        <v>312612696</v>
      </c>
      <c r="D215">
        <v>277560289</v>
      </c>
      <c r="E215">
        <v>109</v>
      </c>
      <c r="F215">
        <v>1</v>
      </c>
      <c r="G215">
        <v>1</v>
      </c>
      <c r="H215">
        <v>1</v>
      </c>
      <c r="I215" t="s">
        <v>587</v>
      </c>
      <c r="J215" t="s">
        <v>3</v>
      </c>
      <c r="K215" t="s">
        <v>588</v>
      </c>
      <c r="L215">
        <v>1191</v>
      </c>
      <c r="N215">
        <v>1013</v>
      </c>
      <c r="O215" t="s">
        <v>526</v>
      </c>
      <c r="P215" t="s">
        <v>526</v>
      </c>
      <c r="Q215">
        <v>1</v>
      </c>
      <c r="X215">
        <v>1.27</v>
      </c>
      <c r="Y215">
        <v>0</v>
      </c>
      <c r="Z215">
        <v>0</v>
      </c>
      <c r="AA215">
        <v>0</v>
      </c>
      <c r="AB215">
        <v>451.23</v>
      </c>
      <c r="AC215">
        <v>0</v>
      </c>
      <c r="AD215">
        <v>1</v>
      </c>
      <c r="AE215">
        <v>1</v>
      </c>
      <c r="AF215" t="s">
        <v>3</v>
      </c>
      <c r="AG215">
        <v>1.27</v>
      </c>
      <c r="AH215">
        <v>2</v>
      </c>
      <c r="AI215">
        <v>312612697</v>
      </c>
      <c r="AJ215">
        <v>178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ROW(Source!A250)</f>
        <v>250</v>
      </c>
      <c r="B216">
        <v>312612702</v>
      </c>
      <c r="C216">
        <v>312612696</v>
      </c>
      <c r="D216">
        <v>277560491</v>
      </c>
      <c r="E216">
        <v>109</v>
      </c>
      <c r="F216">
        <v>1</v>
      </c>
      <c r="G216">
        <v>1</v>
      </c>
      <c r="H216">
        <v>1</v>
      </c>
      <c r="I216" t="s">
        <v>527</v>
      </c>
      <c r="J216" t="s">
        <v>3</v>
      </c>
      <c r="K216" t="s">
        <v>528</v>
      </c>
      <c r="L216">
        <v>1191</v>
      </c>
      <c r="N216">
        <v>1013</v>
      </c>
      <c r="O216" t="s">
        <v>526</v>
      </c>
      <c r="P216" t="s">
        <v>526</v>
      </c>
      <c r="Q216">
        <v>1</v>
      </c>
      <c r="X216">
        <v>0.13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0.13</v>
      </c>
      <c r="AH216">
        <v>2</v>
      </c>
      <c r="AI216">
        <v>312612698</v>
      </c>
      <c r="AJ216">
        <v>179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ROW(Source!A250)</f>
        <v>250</v>
      </c>
      <c r="B217">
        <v>312612703</v>
      </c>
      <c r="C217">
        <v>312612696</v>
      </c>
      <c r="D217">
        <v>277944868</v>
      </c>
      <c r="E217">
        <v>1</v>
      </c>
      <c r="F217">
        <v>1</v>
      </c>
      <c r="G217">
        <v>1</v>
      </c>
      <c r="H217">
        <v>2</v>
      </c>
      <c r="I217" t="s">
        <v>581</v>
      </c>
      <c r="J217" t="s">
        <v>582</v>
      </c>
      <c r="K217" t="s">
        <v>583</v>
      </c>
      <c r="L217">
        <v>1368</v>
      </c>
      <c r="N217">
        <v>1011</v>
      </c>
      <c r="O217" t="s">
        <v>313</v>
      </c>
      <c r="P217" t="s">
        <v>313</v>
      </c>
      <c r="Q217">
        <v>1</v>
      </c>
      <c r="X217">
        <v>0.06</v>
      </c>
      <c r="Y217">
        <v>0</v>
      </c>
      <c r="Z217">
        <v>346.73</v>
      </c>
      <c r="AA217">
        <v>477.98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0.06</v>
      </c>
      <c r="AH217">
        <v>2</v>
      </c>
      <c r="AI217">
        <v>312612699</v>
      </c>
      <c r="AJ217">
        <v>180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ROW(Source!A250)</f>
        <v>250</v>
      </c>
      <c r="B218">
        <v>312612704</v>
      </c>
      <c r="C218">
        <v>312612696</v>
      </c>
      <c r="D218">
        <v>277945805</v>
      </c>
      <c r="E218">
        <v>1</v>
      </c>
      <c r="F218">
        <v>1</v>
      </c>
      <c r="G218">
        <v>1</v>
      </c>
      <c r="H218">
        <v>2</v>
      </c>
      <c r="I218" t="s">
        <v>533</v>
      </c>
      <c r="J218" t="s">
        <v>534</v>
      </c>
      <c r="K218" t="s">
        <v>535</v>
      </c>
      <c r="L218">
        <v>1368</v>
      </c>
      <c r="N218">
        <v>1011</v>
      </c>
      <c r="O218" t="s">
        <v>313</v>
      </c>
      <c r="P218" t="s">
        <v>313</v>
      </c>
      <c r="Q218">
        <v>1</v>
      </c>
      <c r="X218">
        <v>7.0000000000000007E-2</v>
      </c>
      <c r="Y218">
        <v>0</v>
      </c>
      <c r="Z218">
        <v>544.70000000000005</v>
      </c>
      <c r="AA218">
        <v>477.98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7.0000000000000007E-2</v>
      </c>
      <c r="AH218">
        <v>2</v>
      </c>
      <c r="AI218">
        <v>312612700</v>
      </c>
      <c r="AJ218">
        <v>181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ROW(Source!A250)</f>
        <v>250</v>
      </c>
      <c r="B219">
        <v>312612705</v>
      </c>
      <c r="C219">
        <v>312612696</v>
      </c>
      <c r="D219">
        <v>277867733</v>
      </c>
      <c r="E219">
        <v>1</v>
      </c>
      <c r="F219">
        <v>1</v>
      </c>
      <c r="G219">
        <v>1</v>
      </c>
      <c r="H219">
        <v>3</v>
      </c>
      <c r="I219" t="s">
        <v>541</v>
      </c>
      <c r="J219" t="s">
        <v>542</v>
      </c>
      <c r="K219" t="s">
        <v>543</v>
      </c>
      <c r="L219">
        <v>1346</v>
      </c>
      <c r="N219">
        <v>1009</v>
      </c>
      <c r="O219" t="s">
        <v>544</v>
      </c>
      <c r="P219" t="s">
        <v>544</v>
      </c>
      <c r="Q219">
        <v>1</v>
      </c>
      <c r="X219">
        <v>0</v>
      </c>
      <c r="Y219">
        <v>174.93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22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ROW(Source!A250)</f>
        <v>250</v>
      </c>
      <c r="B220">
        <v>312612706</v>
      </c>
      <c r="C220">
        <v>312612696</v>
      </c>
      <c r="D220">
        <v>277562634</v>
      </c>
      <c r="E220">
        <v>109</v>
      </c>
      <c r="F220">
        <v>1</v>
      </c>
      <c r="G220">
        <v>1</v>
      </c>
      <c r="H220">
        <v>3</v>
      </c>
      <c r="I220" t="s">
        <v>663</v>
      </c>
      <c r="J220" t="s">
        <v>3</v>
      </c>
      <c r="K220" t="s">
        <v>664</v>
      </c>
      <c r="L220">
        <v>1348</v>
      </c>
      <c r="N220">
        <v>1009</v>
      </c>
      <c r="O220" t="s">
        <v>548</v>
      </c>
      <c r="P220" t="s">
        <v>548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22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ROW(Source!A250)</f>
        <v>250</v>
      </c>
      <c r="B221">
        <v>312612707</v>
      </c>
      <c r="C221">
        <v>312612696</v>
      </c>
      <c r="D221">
        <v>277562780</v>
      </c>
      <c r="E221">
        <v>109</v>
      </c>
      <c r="F221">
        <v>1</v>
      </c>
      <c r="G221">
        <v>1</v>
      </c>
      <c r="H221">
        <v>3</v>
      </c>
      <c r="I221" t="s">
        <v>655</v>
      </c>
      <c r="J221" t="s">
        <v>3</v>
      </c>
      <c r="K221" t="s">
        <v>656</v>
      </c>
      <c r="L221">
        <v>1346</v>
      </c>
      <c r="N221">
        <v>1009</v>
      </c>
      <c r="O221" t="s">
        <v>544</v>
      </c>
      <c r="P221" t="s">
        <v>544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22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ROW(Source!A250)</f>
        <v>250</v>
      </c>
      <c r="B222">
        <v>312612708</v>
      </c>
      <c r="C222">
        <v>312612696</v>
      </c>
      <c r="D222">
        <v>277565419</v>
      </c>
      <c r="E222">
        <v>109</v>
      </c>
      <c r="F222">
        <v>1</v>
      </c>
      <c r="G222">
        <v>1</v>
      </c>
      <c r="H222">
        <v>3</v>
      </c>
      <c r="I222" t="s">
        <v>665</v>
      </c>
      <c r="J222" t="s">
        <v>3</v>
      </c>
      <c r="K222" t="s">
        <v>666</v>
      </c>
      <c r="L222">
        <v>1348</v>
      </c>
      <c r="N222">
        <v>1009</v>
      </c>
      <c r="O222" t="s">
        <v>548</v>
      </c>
      <c r="P222" t="s">
        <v>548</v>
      </c>
      <c r="Q222">
        <v>1000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22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ROW(Source!A250)</f>
        <v>250</v>
      </c>
      <c r="B223">
        <v>312612709</v>
      </c>
      <c r="C223">
        <v>312612696</v>
      </c>
      <c r="D223">
        <v>277565451</v>
      </c>
      <c r="E223">
        <v>109</v>
      </c>
      <c r="F223">
        <v>1</v>
      </c>
      <c r="G223">
        <v>1</v>
      </c>
      <c r="H223">
        <v>3</v>
      </c>
      <c r="I223" t="s">
        <v>667</v>
      </c>
      <c r="J223" t="s">
        <v>3</v>
      </c>
      <c r="K223" t="s">
        <v>668</v>
      </c>
      <c r="L223">
        <v>1371</v>
      </c>
      <c r="N223">
        <v>1013</v>
      </c>
      <c r="O223" t="s">
        <v>20</v>
      </c>
      <c r="P223" t="s">
        <v>20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22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ROW(Source!A250)</f>
        <v>250</v>
      </c>
      <c r="B224">
        <v>312612710</v>
      </c>
      <c r="C224">
        <v>312612696</v>
      </c>
      <c r="D224">
        <v>277565474</v>
      </c>
      <c r="E224">
        <v>109</v>
      </c>
      <c r="F224">
        <v>1</v>
      </c>
      <c r="G224">
        <v>1</v>
      </c>
      <c r="H224">
        <v>3</v>
      </c>
      <c r="I224" t="s">
        <v>669</v>
      </c>
      <c r="J224" t="s">
        <v>3</v>
      </c>
      <c r="K224" t="s">
        <v>670</v>
      </c>
      <c r="L224">
        <v>1346</v>
      </c>
      <c r="N224">
        <v>1009</v>
      </c>
      <c r="O224" t="s">
        <v>544</v>
      </c>
      <c r="P224" t="s">
        <v>544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22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ROW(Source!A286)</f>
        <v>286</v>
      </c>
      <c r="B225">
        <v>312612716</v>
      </c>
      <c r="C225">
        <v>312612711</v>
      </c>
      <c r="D225">
        <v>277560270</v>
      </c>
      <c r="E225">
        <v>109</v>
      </c>
      <c r="F225">
        <v>1</v>
      </c>
      <c r="G225">
        <v>1</v>
      </c>
      <c r="H225">
        <v>1</v>
      </c>
      <c r="I225" t="s">
        <v>589</v>
      </c>
      <c r="J225" t="s">
        <v>3</v>
      </c>
      <c r="K225" t="s">
        <v>590</v>
      </c>
      <c r="L225">
        <v>1191</v>
      </c>
      <c r="N225">
        <v>1013</v>
      </c>
      <c r="O225" t="s">
        <v>526</v>
      </c>
      <c r="P225" t="s">
        <v>526</v>
      </c>
      <c r="Q225">
        <v>1</v>
      </c>
      <c r="X225">
        <v>1.27</v>
      </c>
      <c r="Y225">
        <v>0</v>
      </c>
      <c r="Z225">
        <v>0</v>
      </c>
      <c r="AA225">
        <v>0</v>
      </c>
      <c r="AB225">
        <v>417.34</v>
      </c>
      <c r="AC225">
        <v>0</v>
      </c>
      <c r="AD225">
        <v>1</v>
      </c>
      <c r="AE225">
        <v>1</v>
      </c>
      <c r="AF225" t="s">
        <v>3</v>
      </c>
      <c r="AG225">
        <v>1.27</v>
      </c>
      <c r="AH225">
        <v>2</v>
      </c>
      <c r="AI225">
        <v>312612712</v>
      </c>
      <c r="AJ225">
        <v>182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ROW(Source!A286)</f>
        <v>286</v>
      </c>
      <c r="B226">
        <v>312612717</v>
      </c>
      <c r="C226">
        <v>312612711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527</v>
      </c>
      <c r="J226" t="s">
        <v>3</v>
      </c>
      <c r="K226" t="s">
        <v>528</v>
      </c>
      <c r="L226">
        <v>1191</v>
      </c>
      <c r="N226">
        <v>1013</v>
      </c>
      <c r="O226" t="s">
        <v>526</v>
      </c>
      <c r="P226" t="s">
        <v>526</v>
      </c>
      <c r="Q226">
        <v>1</v>
      </c>
      <c r="X226">
        <v>0.41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0.41</v>
      </c>
      <c r="AH226">
        <v>2</v>
      </c>
      <c r="AI226">
        <v>312612713</v>
      </c>
      <c r="AJ226">
        <v>183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ROW(Source!A286)</f>
        <v>286</v>
      </c>
      <c r="B227">
        <v>312612718</v>
      </c>
      <c r="C227">
        <v>312612711</v>
      </c>
      <c r="D227">
        <v>277944868</v>
      </c>
      <c r="E227">
        <v>1</v>
      </c>
      <c r="F227">
        <v>1</v>
      </c>
      <c r="G227">
        <v>1</v>
      </c>
      <c r="H227">
        <v>2</v>
      </c>
      <c r="I227" t="s">
        <v>581</v>
      </c>
      <c r="J227" t="s">
        <v>582</v>
      </c>
      <c r="K227" t="s">
        <v>583</v>
      </c>
      <c r="L227">
        <v>1368</v>
      </c>
      <c r="N227">
        <v>1011</v>
      </c>
      <c r="O227" t="s">
        <v>313</v>
      </c>
      <c r="P227" t="s">
        <v>313</v>
      </c>
      <c r="Q227">
        <v>1</v>
      </c>
      <c r="X227">
        <v>0.35</v>
      </c>
      <c r="Y227">
        <v>0</v>
      </c>
      <c r="Z227">
        <v>346.73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0.35</v>
      </c>
      <c r="AH227">
        <v>2</v>
      </c>
      <c r="AI227">
        <v>312612714</v>
      </c>
      <c r="AJ227">
        <v>184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ROW(Source!A286)</f>
        <v>286</v>
      </c>
      <c r="B228">
        <v>312612719</v>
      </c>
      <c r="C228">
        <v>312612711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533</v>
      </c>
      <c r="J228" t="s">
        <v>534</v>
      </c>
      <c r="K228" t="s">
        <v>535</v>
      </c>
      <c r="L228">
        <v>1368</v>
      </c>
      <c r="N228">
        <v>1011</v>
      </c>
      <c r="O228" t="s">
        <v>313</v>
      </c>
      <c r="P228" t="s">
        <v>313</v>
      </c>
      <c r="Q228">
        <v>1</v>
      </c>
      <c r="X228">
        <v>0.06</v>
      </c>
      <c r="Y228">
        <v>0</v>
      </c>
      <c r="Z228">
        <v>544.70000000000005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0.06</v>
      </c>
      <c r="AH228">
        <v>2</v>
      </c>
      <c r="AI228">
        <v>312612715</v>
      </c>
      <c r="AJ228">
        <v>185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ROW(Source!A287)</f>
        <v>287</v>
      </c>
      <c r="B229">
        <v>312612734</v>
      </c>
      <c r="C229">
        <v>312612729</v>
      </c>
      <c r="D229">
        <v>277560270</v>
      </c>
      <c r="E229">
        <v>109</v>
      </c>
      <c r="F229">
        <v>1</v>
      </c>
      <c r="G229">
        <v>1</v>
      </c>
      <c r="H229">
        <v>1</v>
      </c>
      <c r="I229" t="s">
        <v>589</v>
      </c>
      <c r="J229" t="s">
        <v>3</v>
      </c>
      <c r="K229" t="s">
        <v>590</v>
      </c>
      <c r="L229">
        <v>1191</v>
      </c>
      <c r="N229">
        <v>1013</v>
      </c>
      <c r="O229" t="s">
        <v>526</v>
      </c>
      <c r="P229" t="s">
        <v>526</v>
      </c>
      <c r="Q229">
        <v>1</v>
      </c>
      <c r="X229">
        <v>1.27</v>
      </c>
      <c r="Y229">
        <v>0</v>
      </c>
      <c r="Z229">
        <v>0</v>
      </c>
      <c r="AA229">
        <v>0</v>
      </c>
      <c r="AB229">
        <v>417.34</v>
      </c>
      <c r="AC229">
        <v>0</v>
      </c>
      <c r="AD229">
        <v>1</v>
      </c>
      <c r="AE229">
        <v>1</v>
      </c>
      <c r="AF229" t="s">
        <v>3</v>
      </c>
      <c r="AG229">
        <v>1.27</v>
      </c>
      <c r="AH229">
        <v>2</v>
      </c>
      <c r="AI229">
        <v>312612730</v>
      </c>
      <c r="AJ229">
        <v>186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ROW(Source!A287)</f>
        <v>287</v>
      </c>
      <c r="B230">
        <v>312612735</v>
      </c>
      <c r="C230">
        <v>312612729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527</v>
      </c>
      <c r="J230" t="s">
        <v>3</v>
      </c>
      <c r="K230" t="s">
        <v>528</v>
      </c>
      <c r="L230">
        <v>1191</v>
      </c>
      <c r="N230">
        <v>1013</v>
      </c>
      <c r="O230" t="s">
        <v>526</v>
      </c>
      <c r="P230" t="s">
        <v>526</v>
      </c>
      <c r="Q230">
        <v>1</v>
      </c>
      <c r="X230">
        <v>0.41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0.41</v>
      </c>
      <c r="AH230">
        <v>2</v>
      </c>
      <c r="AI230">
        <v>312612731</v>
      </c>
      <c r="AJ230">
        <v>187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ROW(Source!A287)</f>
        <v>287</v>
      </c>
      <c r="B231">
        <v>312612736</v>
      </c>
      <c r="C231">
        <v>312612729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581</v>
      </c>
      <c r="J231" t="s">
        <v>582</v>
      </c>
      <c r="K231" t="s">
        <v>583</v>
      </c>
      <c r="L231">
        <v>1368</v>
      </c>
      <c r="N231">
        <v>1011</v>
      </c>
      <c r="O231" t="s">
        <v>313</v>
      </c>
      <c r="P231" t="s">
        <v>313</v>
      </c>
      <c r="Q231">
        <v>1</v>
      </c>
      <c r="X231">
        <v>0.35</v>
      </c>
      <c r="Y231">
        <v>0</v>
      </c>
      <c r="Z231">
        <v>346.73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0.35</v>
      </c>
      <c r="AH231">
        <v>2</v>
      </c>
      <c r="AI231">
        <v>312612732</v>
      </c>
      <c r="AJ231">
        <v>188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ROW(Source!A287)</f>
        <v>287</v>
      </c>
      <c r="B232">
        <v>312612737</v>
      </c>
      <c r="C232">
        <v>312612729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533</v>
      </c>
      <c r="J232" t="s">
        <v>534</v>
      </c>
      <c r="K232" t="s">
        <v>535</v>
      </c>
      <c r="L232">
        <v>1368</v>
      </c>
      <c r="N232">
        <v>1011</v>
      </c>
      <c r="O232" t="s">
        <v>313</v>
      </c>
      <c r="P232" t="s">
        <v>313</v>
      </c>
      <c r="Q232">
        <v>1</v>
      </c>
      <c r="X232">
        <v>0.06</v>
      </c>
      <c r="Y232">
        <v>0</v>
      </c>
      <c r="Z232">
        <v>544.70000000000005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0.06</v>
      </c>
      <c r="AH232">
        <v>2</v>
      </c>
      <c r="AI232">
        <v>312612733</v>
      </c>
      <c r="AJ232">
        <v>189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ROW(Source!A288)</f>
        <v>288</v>
      </c>
      <c r="B233">
        <v>312612743</v>
      </c>
      <c r="C233">
        <v>312612738</v>
      </c>
      <c r="D233">
        <v>277560259</v>
      </c>
      <c r="E233">
        <v>109</v>
      </c>
      <c r="F233">
        <v>1</v>
      </c>
      <c r="G233">
        <v>1</v>
      </c>
      <c r="H233">
        <v>1</v>
      </c>
      <c r="I233" t="s">
        <v>591</v>
      </c>
      <c r="J233" t="s">
        <v>3</v>
      </c>
      <c r="K233" t="s">
        <v>592</v>
      </c>
      <c r="L233">
        <v>1191</v>
      </c>
      <c r="N233">
        <v>1013</v>
      </c>
      <c r="O233" t="s">
        <v>526</v>
      </c>
      <c r="P233" t="s">
        <v>526</v>
      </c>
      <c r="Q233">
        <v>1</v>
      </c>
      <c r="X233">
        <v>0.15</v>
      </c>
      <c r="Y233">
        <v>0</v>
      </c>
      <c r="Z233">
        <v>0</v>
      </c>
      <c r="AA233">
        <v>0</v>
      </c>
      <c r="AB233">
        <v>410.21</v>
      </c>
      <c r="AC233">
        <v>0</v>
      </c>
      <c r="AD233">
        <v>1</v>
      </c>
      <c r="AE233">
        <v>1</v>
      </c>
      <c r="AF233" t="s">
        <v>3</v>
      </c>
      <c r="AG233">
        <v>0.15</v>
      </c>
      <c r="AH233">
        <v>2</v>
      </c>
      <c r="AI233">
        <v>312612739</v>
      </c>
      <c r="AJ233">
        <v>190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ROW(Source!A288)</f>
        <v>288</v>
      </c>
      <c r="B234">
        <v>312612744</v>
      </c>
      <c r="C234">
        <v>312612738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527</v>
      </c>
      <c r="J234" t="s">
        <v>3</v>
      </c>
      <c r="K234" t="s">
        <v>528</v>
      </c>
      <c r="L234">
        <v>1191</v>
      </c>
      <c r="N234">
        <v>1013</v>
      </c>
      <c r="O234" t="s">
        <v>526</v>
      </c>
      <c r="P234" t="s">
        <v>526</v>
      </c>
      <c r="Q234">
        <v>1</v>
      </c>
      <c r="X234">
        <v>0.08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0.08</v>
      </c>
      <c r="AH234">
        <v>2</v>
      </c>
      <c r="AI234">
        <v>312612740</v>
      </c>
      <c r="AJ234">
        <v>191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ROW(Source!A288)</f>
        <v>288</v>
      </c>
      <c r="B235">
        <v>312612745</v>
      </c>
      <c r="C235">
        <v>312612738</v>
      </c>
      <c r="D235">
        <v>277944868</v>
      </c>
      <c r="E235">
        <v>1</v>
      </c>
      <c r="F235">
        <v>1</v>
      </c>
      <c r="G235">
        <v>1</v>
      </c>
      <c r="H235">
        <v>2</v>
      </c>
      <c r="I235" t="s">
        <v>581</v>
      </c>
      <c r="J235" t="s">
        <v>582</v>
      </c>
      <c r="K235" t="s">
        <v>583</v>
      </c>
      <c r="L235">
        <v>1368</v>
      </c>
      <c r="N235">
        <v>1011</v>
      </c>
      <c r="O235" t="s">
        <v>313</v>
      </c>
      <c r="P235" t="s">
        <v>313</v>
      </c>
      <c r="Q235">
        <v>1</v>
      </c>
      <c r="X235">
        <v>7.0000000000000007E-2</v>
      </c>
      <c r="Y235">
        <v>0</v>
      </c>
      <c r="Z235">
        <v>346.73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7.0000000000000007E-2</v>
      </c>
      <c r="AH235">
        <v>2</v>
      </c>
      <c r="AI235">
        <v>312612741</v>
      </c>
      <c r="AJ235">
        <v>192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ROW(Source!A288)</f>
        <v>288</v>
      </c>
      <c r="B236">
        <v>312612746</v>
      </c>
      <c r="C236">
        <v>312612738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533</v>
      </c>
      <c r="J236" t="s">
        <v>534</v>
      </c>
      <c r="K236" t="s">
        <v>535</v>
      </c>
      <c r="L236">
        <v>1368</v>
      </c>
      <c r="N236">
        <v>1011</v>
      </c>
      <c r="O236" t="s">
        <v>313</v>
      </c>
      <c r="P236" t="s">
        <v>313</v>
      </c>
      <c r="Q236">
        <v>1</v>
      </c>
      <c r="X236">
        <v>0.01</v>
      </c>
      <c r="Y236">
        <v>0</v>
      </c>
      <c r="Z236">
        <v>544.70000000000005</v>
      </c>
      <c r="AA236">
        <v>477.98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0.01</v>
      </c>
      <c r="AH236">
        <v>2</v>
      </c>
      <c r="AI236">
        <v>312612742</v>
      </c>
      <c r="AJ236">
        <v>193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ROW(Source!A289)</f>
        <v>289</v>
      </c>
      <c r="B237">
        <v>312612761</v>
      </c>
      <c r="C237">
        <v>312612756</v>
      </c>
      <c r="D237">
        <v>277560270</v>
      </c>
      <c r="E237">
        <v>109</v>
      </c>
      <c r="F237">
        <v>1</v>
      </c>
      <c r="G237">
        <v>1</v>
      </c>
      <c r="H237">
        <v>1</v>
      </c>
      <c r="I237" t="s">
        <v>589</v>
      </c>
      <c r="J237" t="s">
        <v>3</v>
      </c>
      <c r="K237" t="s">
        <v>590</v>
      </c>
      <c r="L237">
        <v>1191</v>
      </c>
      <c r="N237">
        <v>1013</v>
      </c>
      <c r="O237" t="s">
        <v>526</v>
      </c>
      <c r="P237" t="s">
        <v>526</v>
      </c>
      <c r="Q237">
        <v>1</v>
      </c>
      <c r="X237">
        <v>1.27</v>
      </c>
      <c r="Y237">
        <v>0</v>
      </c>
      <c r="Z237">
        <v>0</v>
      </c>
      <c r="AA237">
        <v>0</v>
      </c>
      <c r="AB237">
        <v>417.34</v>
      </c>
      <c r="AC237">
        <v>0</v>
      </c>
      <c r="AD237">
        <v>1</v>
      </c>
      <c r="AE237">
        <v>1</v>
      </c>
      <c r="AF237" t="s">
        <v>3</v>
      </c>
      <c r="AG237">
        <v>1.27</v>
      </c>
      <c r="AH237">
        <v>2</v>
      </c>
      <c r="AI237">
        <v>312612757</v>
      </c>
      <c r="AJ237">
        <v>194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ROW(Source!A289)</f>
        <v>289</v>
      </c>
      <c r="B238">
        <v>312612762</v>
      </c>
      <c r="C238">
        <v>312612756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527</v>
      </c>
      <c r="J238" t="s">
        <v>3</v>
      </c>
      <c r="K238" t="s">
        <v>528</v>
      </c>
      <c r="L238">
        <v>1191</v>
      </c>
      <c r="N238">
        <v>1013</v>
      </c>
      <c r="O238" t="s">
        <v>526</v>
      </c>
      <c r="P238" t="s">
        <v>526</v>
      </c>
      <c r="Q238">
        <v>1</v>
      </c>
      <c r="X238">
        <v>0.41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0.41</v>
      </c>
      <c r="AH238">
        <v>2</v>
      </c>
      <c r="AI238">
        <v>312612758</v>
      </c>
      <c r="AJ238">
        <v>195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ROW(Source!A289)</f>
        <v>289</v>
      </c>
      <c r="B239">
        <v>312612763</v>
      </c>
      <c r="C239">
        <v>312612756</v>
      </c>
      <c r="D239">
        <v>277944868</v>
      </c>
      <c r="E239">
        <v>1</v>
      </c>
      <c r="F239">
        <v>1</v>
      </c>
      <c r="G239">
        <v>1</v>
      </c>
      <c r="H239">
        <v>2</v>
      </c>
      <c r="I239" t="s">
        <v>581</v>
      </c>
      <c r="J239" t="s">
        <v>582</v>
      </c>
      <c r="K239" t="s">
        <v>583</v>
      </c>
      <c r="L239">
        <v>1368</v>
      </c>
      <c r="N239">
        <v>1011</v>
      </c>
      <c r="O239" t="s">
        <v>313</v>
      </c>
      <c r="P239" t="s">
        <v>313</v>
      </c>
      <c r="Q239">
        <v>1</v>
      </c>
      <c r="X239">
        <v>0.35</v>
      </c>
      <c r="Y239">
        <v>0</v>
      </c>
      <c r="Z239">
        <v>346.73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0.35</v>
      </c>
      <c r="AH239">
        <v>2</v>
      </c>
      <c r="AI239">
        <v>312612759</v>
      </c>
      <c r="AJ239">
        <v>196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ROW(Source!A289)</f>
        <v>289</v>
      </c>
      <c r="B240">
        <v>312612764</v>
      </c>
      <c r="C240">
        <v>312612756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533</v>
      </c>
      <c r="J240" t="s">
        <v>534</v>
      </c>
      <c r="K240" t="s">
        <v>535</v>
      </c>
      <c r="L240">
        <v>1368</v>
      </c>
      <c r="N240">
        <v>1011</v>
      </c>
      <c r="O240" t="s">
        <v>313</v>
      </c>
      <c r="P240" t="s">
        <v>313</v>
      </c>
      <c r="Q240">
        <v>1</v>
      </c>
      <c r="X240">
        <v>0.06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0.06</v>
      </c>
      <c r="AH240">
        <v>2</v>
      </c>
      <c r="AI240">
        <v>312612760</v>
      </c>
      <c r="AJ240">
        <v>197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ROW(Source!A327)</f>
        <v>327</v>
      </c>
      <c r="B241">
        <v>312612873</v>
      </c>
      <c r="C241">
        <v>312612868</v>
      </c>
      <c r="D241">
        <v>277560289</v>
      </c>
      <c r="E241">
        <v>109</v>
      </c>
      <c r="F241">
        <v>1</v>
      </c>
      <c r="G241">
        <v>1</v>
      </c>
      <c r="H241">
        <v>1</v>
      </c>
      <c r="I241" t="s">
        <v>587</v>
      </c>
      <c r="J241" t="s">
        <v>3</v>
      </c>
      <c r="K241" t="s">
        <v>588</v>
      </c>
      <c r="L241">
        <v>1191</v>
      </c>
      <c r="N241">
        <v>1013</v>
      </c>
      <c r="O241" t="s">
        <v>526</v>
      </c>
      <c r="P241" t="s">
        <v>526</v>
      </c>
      <c r="Q241">
        <v>1</v>
      </c>
      <c r="X241">
        <v>1.24</v>
      </c>
      <c r="Y241">
        <v>0</v>
      </c>
      <c r="Z241">
        <v>0</v>
      </c>
      <c r="AA241">
        <v>0</v>
      </c>
      <c r="AB241">
        <v>451.23</v>
      </c>
      <c r="AC241">
        <v>0</v>
      </c>
      <c r="AD241">
        <v>1</v>
      </c>
      <c r="AE241">
        <v>1</v>
      </c>
      <c r="AF241" t="s">
        <v>3</v>
      </c>
      <c r="AG241">
        <v>1.24</v>
      </c>
      <c r="AH241">
        <v>2</v>
      </c>
      <c r="AI241">
        <v>312612869</v>
      </c>
      <c r="AJ241">
        <v>198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ROW(Source!A327)</f>
        <v>327</v>
      </c>
      <c r="B242">
        <v>312612874</v>
      </c>
      <c r="C242">
        <v>312612868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527</v>
      </c>
      <c r="J242" t="s">
        <v>3</v>
      </c>
      <c r="K242" t="s">
        <v>528</v>
      </c>
      <c r="L242">
        <v>1191</v>
      </c>
      <c r="N242">
        <v>1013</v>
      </c>
      <c r="O242" t="s">
        <v>526</v>
      </c>
      <c r="P242" t="s">
        <v>526</v>
      </c>
      <c r="Q242">
        <v>1</v>
      </c>
      <c r="X242">
        <v>1.1000000000000001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1.1000000000000001</v>
      </c>
      <c r="AH242">
        <v>2</v>
      </c>
      <c r="AI242">
        <v>312612870</v>
      </c>
      <c r="AJ242">
        <v>199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ROW(Source!A327)</f>
        <v>327</v>
      </c>
      <c r="B243">
        <v>312612875</v>
      </c>
      <c r="C243">
        <v>312612868</v>
      </c>
      <c r="D243">
        <v>277944474</v>
      </c>
      <c r="E243">
        <v>1</v>
      </c>
      <c r="F243">
        <v>1</v>
      </c>
      <c r="G243">
        <v>1</v>
      </c>
      <c r="H243">
        <v>2</v>
      </c>
      <c r="I243" t="s">
        <v>606</v>
      </c>
      <c r="J243" t="s">
        <v>607</v>
      </c>
      <c r="K243" t="s">
        <v>608</v>
      </c>
      <c r="L243">
        <v>1368</v>
      </c>
      <c r="N243">
        <v>1011</v>
      </c>
      <c r="O243" t="s">
        <v>313</v>
      </c>
      <c r="P243" t="s">
        <v>313</v>
      </c>
      <c r="Q243">
        <v>1</v>
      </c>
      <c r="X243">
        <v>1.04</v>
      </c>
      <c r="Y243">
        <v>0</v>
      </c>
      <c r="Z243">
        <v>1811.82</v>
      </c>
      <c r="AA243">
        <v>549.32000000000005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1.04</v>
      </c>
      <c r="AH243">
        <v>2</v>
      </c>
      <c r="AI243">
        <v>312612871</v>
      </c>
      <c r="AJ243">
        <v>200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ROW(Source!A327)</f>
        <v>327</v>
      </c>
      <c r="B244">
        <v>312612876</v>
      </c>
      <c r="C244">
        <v>312612868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533</v>
      </c>
      <c r="J244" t="s">
        <v>534</v>
      </c>
      <c r="K244" t="s">
        <v>535</v>
      </c>
      <c r="L244">
        <v>1368</v>
      </c>
      <c r="N244">
        <v>1011</v>
      </c>
      <c r="O244" t="s">
        <v>313</v>
      </c>
      <c r="P244" t="s">
        <v>313</v>
      </c>
      <c r="Q244">
        <v>1</v>
      </c>
      <c r="X244">
        <v>0.06</v>
      </c>
      <c r="Y244">
        <v>0</v>
      </c>
      <c r="Z244">
        <v>544.70000000000005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0.06</v>
      </c>
      <c r="AH244">
        <v>2</v>
      </c>
      <c r="AI244">
        <v>312612872</v>
      </c>
      <c r="AJ244">
        <v>201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ROW(Source!A328)</f>
        <v>328</v>
      </c>
      <c r="B245">
        <v>312658516</v>
      </c>
      <c r="C245">
        <v>312612877</v>
      </c>
      <c r="D245">
        <v>277560289</v>
      </c>
      <c r="E245">
        <v>109</v>
      </c>
      <c r="F245">
        <v>1</v>
      </c>
      <c r="G245">
        <v>1</v>
      </c>
      <c r="H245">
        <v>1</v>
      </c>
      <c r="I245" t="s">
        <v>587</v>
      </c>
      <c r="J245" t="s">
        <v>3</v>
      </c>
      <c r="K245" t="s">
        <v>588</v>
      </c>
      <c r="L245">
        <v>1191</v>
      </c>
      <c r="N245">
        <v>1013</v>
      </c>
      <c r="O245" t="s">
        <v>526</v>
      </c>
      <c r="P245" t="s">
        <v>526</v>
      </c>
      <c r="Q245">
        <v>1</v>
      </c>
      <c r="X245">
        <v>2.64</v>
      </c>
      <c r="Y245">
        <v>0</v>
      </c>
      <c r="Z245">
        <v>0</v>
      </c>
      <c r="AA245">
        <v>0</v>
      </c>
      <c r="AB245">
        <v>451.23</v>
      </c>
      <c r="AC245">
        <v>0</v>
      </c>
      <c r="AD245">
        <v>1</v>
      </c>
      <c r="AE245">
        <v>1</v>
      </c>
      <c r="AF245" t="s">
        <v>3</v>
      </c>
      <c r="AG245">
        <v>2.64</v>
      </c>
      <c r="AH245">
        <v>2</v>
      </c>
      <c r="AI245">
        <v>312658516</v>
      </c>
      <c r="AJ245">
        <v>202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ROW(Source!A328)</f>
        <v>328</v>
      </c>
      <c r="B246">
        <v>312658517</v>
      </c>
      <c r="C246">
        <v>312612877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527</v>
      </c>
      <c r="J246" t="s">
        <v>3</v>
      </c>
      <c r="K246" t="s">
        <v>528</v>
      </c>
      <c r="L246">
        <v>1191</v>
      </c>
      <c r="N246">
        <v>1013</v>
      </c>
      <c r="O246" t="s">
        <v>526</v>
      </c>
      <c r="P246" t="s">
        <v>526</v>
      </c>
      <c r="Q246">
        <v>1</v>
      </c>
      <c r="X246">
        <v>2.29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</v>
      </c>
      <c r="AG246">
        <v>2.29</v>
      </c>
      <c r="AH246">
        <v>2</v>
      </c>
      <c r="AI246">
        <v>312658517</v>
      </c>
      <c r="AJ246">
        <v>203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ROW(Source!A328)</f>
        <v>328</v>
      </c>
      <c r="B247">
        <v>312658518</v>
      </c>
      <c r="C247">
        <v>312612877</v>
      </c>
      <c r="D247">
        <v>277944474</v>
      </c>
      <c r="E247">
        <v>1</v>
      </c>
      <c r="F247">
        <v>1</v>
      </c>
      <c r="G247">
        <v>1</v>
      </c>
      <c r="H247">
        <v>2</v>
      </c>
      <c r="I247" t="s">
        <v>606</v>
      </c>
      <c r="J247" t="s">
        <v>607</v>
      </c>
      <c r="K247" t="s">
        <v>608</v>
      </c>
      <c r="L247">
        <v>1368</v>
      </c>
      <c r="N247">
        <v>1011</v>
      </c>
      <c r="O247" t="s">
        <v>313</v>
      </c>
      <c r="P247" t="s">
        <v>313</v>
      </c>
      <c r="Q247">
        <v>1</v>
      </c>
      <c r="X247">
        <v>1.44</v>
      </c>
      <c r="Y247">
        <v>0</v>
      </c>
      <c r="Z247">
        <v>1811.82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1.44</v>
      </c>
      <c r="AH247">
        <v>2</v>
      </c>
      <c r="AI247">
        <v>312658518</v>
      </c>
      <c r="AJ247">
        <v>204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ROW(Source!A328)</f>
        <v>328</v>
      </c>
      <c r="B248">
        <v>312658519</v>
      </c>
      <c r="C248">
        <v>312612877</v>
      </c>
      <c r="D248">
        <v>277944868</v>
      </c>
      <c r="E248">
        <v>1</v>
      </c>
      <c r="F248">
        <v>1</v>
      </c>
      <c r="G248">
        <v>1</v>
      </c>
      <c r="H248">
        <v>2</v>
      </c>
      <c r="I248" t="s">
        <v>581</v>
      </c>
      <c r="J248" t="s">
        <v>582</v>
      </c>
      <c r="K248" t="s">
        <v>583</v>
      </c>
      <c r="L248">
        <v>1368</v>
      </c>
      <c r="N248">
        <v>1011</v>
      </c>
      <c r="O248" t="s">
        <v>313</v>
      </c>
      <c r="P248" t="s">
        <v>313</v>
      </c>
      <c r="Q248">
        <v>1</v>
      </c>
      <c r="X248">
        <v>0.72</v>
      </c>
      <c r="Y248">
        <v>0</v>
      </c>
      <c r="Z248">
        <v>346.73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0.72</v>
      </c>
      <c r="AH248">
        <v>2</v>
      </c>
      <c r="AI248">
        <v>312658519</v>
      </c>
      <c r="AJ248">
        <v>205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ROW(Source!A328)</f>
        <v>328</v>
      </c>
      <c r="B249">
        <v>312658520</v>
      </c>
      <c r="C249">
        <v>312612877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533</v>
      </c>
      <c r="J249" t="s">
        <v>534</v>
      </c>
      <c r="K249" t="s">
        <v>535</v>
      </c>
      <c r="L249">
        <v>1368</v>
      </c>
      <c r="N249">
        <v>1011</v>
      </c>
      <c r="O249" t="s">
        <v>313</v>
      </c>
      <c r="P249" t="s">
        <v>313</v>
      </c>
      <c r="Q249">
        <v>1</v>
      </c>
      <c r="X249">
        <v>0.13</v>
      </c>
      <c r="Y249">
        <v>0</v>
      </c>
      <c r="Z249">
        <v>544.70000000000005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0.13</v>
      </c>
      <c r="AH249">
        <v>2</v>
      </c>
      <c r="AI249">
        <v>312658520</v>
      </c>
      <c r="AJ249">
        <v>206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ROW(Source!A329)</f>
        <v>329</v>
      </c>
      <c r="B250">
        <v>312658577</v>
      </c>
      <c r="C250">
        <v>312658573</v>
      </c>
      <c r="D250">
        <v>75637498</v>
      </c>
      <c r="E250">
        <v>109</v>
      </c>
      <c r="F250">
        <v>1</v>
      </c>
      <c r="G250">
        <v>1</v>
      </c>
      <c r="H250">
        <v>1</v>
      </c>
      <c r="I250" t="s">
        <v>593</v>
      </c>
      <c r="J250" t="s">
        <v>3</v>
      </c>
      <c r="K250" t="s">
        <v>594</v>
      </c>
      <c r="L250">
        <v>1191</v>
      </c>
      <c r="N250">
        <v>1013</v>
      </c>
      <c r="O250" t="s">
        <v>526</v>
      </c>
      <c r="P250" t="s">
        <v>526</v>
      </c>
      <c r="Q250">
        <v>1</v>
      </c>
      <c r="X250">
        <v>1.05</v>
      </c>
      <c r="Y250">
        <v>0</v>
      </c>
      <c r="Z250">
        <v>0</v>
      </c>
      <c r="AA250">
        <v>0</v>
      </c>
      <c r="AB250">
        <v>456.58</v>
      </c>
      <c r="AC250">
        <v>0</v>
      </c>
      <c r="AD250">
        <v>1</v>
      </c>
      <c r="AE250">
        <v>1</v>
      </c>
      <c r="AF250" t="s">
        <v>227</v>
      </c>
      <c r="AG250">
        <v>0.33075000000000004</v>
      </c>
      <c r="AH250">
        <v>2</v>
      </c>
      <c r="AI250">
        <v>312658574</v>
      </c>
      <c r="AJ250">
        <v>207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ROW(Source!A329)</f>
        <v>329</v>
      </c>
      <c r="B251">
        <v>312658578</v>
      </c>
      <c r="C251">
        <v>312658573</v>
      </c>
      <c r="D251">
        <v>75629607</v>
      </c>
      <c r="E251">
        <v>109</v>
      </c>
      <c r="F251">
        <v>1</v>
      </c>
      <c r="G251">
        <v>1</v>
      </c>
      <c r="H251">
        <v>1</v>
      </c>
      <c r="I251" t="s">
        <v>527</v>
      </c>
      <c r="J251" t="s">
        <v>3</v>
      </c>
      <c r="K251" t="s">
        <v>528</v>
      </c>
      <c r="L251">
        <v>1191</v>
      </c>
      <c r="N251">
        <v>1013</v>
      </c>
      <c r="O251" t="s">
        <v>526</v>
      </c>
      <c r="P251" t="s">
        <v>526</v>
      </c>
      <c r="Q251">
        <v>1</v>
      </c>
      <c r="X251">
        <v>0.46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226</v>
      </c>
      <c r="AG251">
        <v>0.13800000000000001</v>
      </c>
      <c r="AH251">
        <v>2</v>
      </c>
      <c r="AI251">
        <v>312658575</v>
      </c>
      <c r="AJ251">
        <v>208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ROW(Source!A329)</f>
        <v>329</v>
      </c>
      <c r="B252">
        <v>312658579</v>
      </c>
      <c r="C252">
        <v>312658573</v>
      </c>
      <c r="D252">
        <v>277944622</v>
      </c>
      <c r="E252">
        <v>1</v>
      </c>
      <c r="F252">
        <v>1</v>
      </c>
      <c r="G252">
        <v>1</v>
      </c>
      <c r="H252">
        <v>2</v>
      </c>
      <c r="I252" t="s">
        <v>529</v>
      </c>
      <c r="J252" t="s">
        <v>530</v>
      </c>
      <c r="K252" t="s">
        <v>531</v>
      </c>
      <c r="L252">
        <v>1368</v>
      </c>
      <c r="N252">
        <v>1011</v>
      </c>
      <c r="O252" t="s">
        <v>313</v>
      </c>
      <c r="P252" t="s">
        <v>313</v>
      </c>
      <c r="Q252">
        <v>1</v>
      </c>
      <c r="X252">
        <v>0.46</v>
      </c>
      <c r="Y252">
        <v>0</v>
      </c>
      <c r="Z252">
        <v>1472.33</v>
      </c>
      <c r="AA252">
        <v>642.05999999999995</v>
      </c>
      <c r="AB252">
        <v>0</v>
      </c>
      <c r="AC252">
        <v>0</v>
      </c>
      <c r="AD252">
        <v>1</v>
      </c>
      <c r="AE252">
        <v>0</v>
      </c>
      <c r="AF252" t="s">
        <v>226</v>
      </c>
      <c r="AG252">
        <v>0.13800000000000001</v>
      </c>
      <c r="AH252">
        <v>2</v>
      </c>
      <c r="AI252">
        <v>312658576</v>
      </c>
      <c r="AJ252">
        <v>209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ROW(Source!A329)</f>
        <v>329</v>
      </c>
      <c r="B253">
        <v>312658580</v>
      </c>
      <c r="C253">
        <v>312658573</v>
      </c>
      <c r="D253">
        <v>277566433</v>
      </c>
      <c r="E253">
        <v>109</v>
      </c>
      <c r="F253">
        <v>1</v>
      </c>
      <c r="G253">
        <v>1</v>
      </c>
      <c r="H253">
        <v>3</v>
      </c>
      <c r="I253" t="s">
        <v>283</v>
      </c>
      <c r="J253" t="s">
        <v>3</v>
      </c>
      <c r="K253" t="s">
        <v>284</v>
      </c>
      <c r="L253">
        <v>3277935</v>
      </c>
      <c r="N253">
        <v>1013</v>
      </c>
      <c r="O253" t="s">
        <v>285</v>
      </c>
      <c r="P253" t="s">
        <v>285</v>
      </c>
      <c r="Q253">
        <v>1</v>
      </c>
      <c r="X253">
        <v>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225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ROW(Source!A330)</f>
        <v>330</v>
      </c>
      <c r="B254">
        <v>312612904</v>
      </c>
      <c r="C254">
        <v>312612896</v>
      </c>
      <c r="D254">
        <v>277560324</v>
      </c>
      <c r="E254">
        <v>109</v>
      </c>
      <c r="F254">
        <v>1</v>
      </c>
      <c r="G254">
        <v>1</v>
      </c>
      <c r="H254">
        <v>1</v>
      </c>
      <c r="I254" t="s">
        <v>524</v>
      </c>
      <c r="J254" t="s">
        <v>3</v>
      </c>
      <c r="K254" t="s">
        <v>525</v>
      </c>
      <c r="L254">
        <v>1191</v>
      </c>
      <c r="N254">
        <v>1013</v>
      </c>
      <c r="O254" t="s">
        <v>526</v>
      </c>
      <c r="P254" t="s">
        <v>526</v>
      </c>
      <c r="Q254">
        <v>1</v>
      </c>
      <c r="X254">
        <v>0.86</v>
      </c>
      <c r="Y254">
        <v>0</v>
      </c>
      <c r="Z254">
        <v>0</v>
      </c>
      <c r="AA254">
        <v>0</v>
      </c>
      <c r="AB254">
        <v>520.78</v>
      </c>
      <c r="AC254">
        <v>0</v>
      </c>
      <c r="AD254">
        <v>1</v>
      </c>
      <c r="AE254">
        <v>1</v>
      </c>
      <c r="AF254" t="s">
        <v>232</v>
      </c>
      <c r="AG254">
        <v>0.51600000000000001</v>
      </c>
      <c r="AH254">
        <v>2</v>
      </c>
      <c r="AI254">
        <v>312612897</v>
      </c>
      <c r="AJ254">
        <v>210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ROW(Source!A330)</f>
        <v>330</v>
      </c>
      <c r="B255">
        <v>312612905</v>
      </c>
      <c r="C255">
        <v>312612896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527</v>
      </c>
      <c r="J255" t="s">
        <v>3</v>
      </c>
      <c r="K255" t="s">
        <v>528</v>
      </c>
      <c r="L255">
        <v>1191</v>
      </c>
      <c r="N255">
        <v>1013</v>
      </c>
      <c r="O255" t="s">
        <v>526</v>
      </c>
      <c r="P255" t="s">
        <v>526</v>
      </c>
      <c r="Q255">
        <v>1</v>
      </c>
      <c r="X255">
        <v>0.2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232</v>
      </c>
      <c r="AG255">
        <v>0.12</v>
      </c>
      <c r="AH255">
        <v>2</v>
      </c>
      <c r="AI255">
        <v>312612898</v>
      </c>
      <c r="AJ255">
        <v>211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ROW(Source!A330)</f>
        <v>330</v>
      </c>
      <c r="B256">
        <v>312612906</v>
      </c>
      <c r="C256">
        <v>312612896</v>
      </c>
      <c r="D256">
        <v>277944622</v>
      </c>
      <c r="E256">
        <v>1</v>
      </c>
      <c r="F256">
        <v>1</v>
      </c>
      <c r="G256">
        <v>1</v>
      </c>
      <c r="H256">
        <v>2</v>
      </c>
      <c r="I256" t="s">
        <v>529</v>
      </c>
      <c r="J256" t="s">
        <v>530</v>
      </c>
      <c r="K256" t="s">
        <v>531</v>
      </c>
      <c r="L256">
        <v>1368</v>
      </c>
      <c r="N256">
        <v>1011</v>
      </c>
      <c r="O256" t="s">
        <v>313</v>
      </c>
      <c r="P256" t="s">
        <v>313</v>
      </c>
      <c r="Q256">
        <v>1</v>
      </c>
      <c r="X256">
        <v>0.1</v>
      </c>
      <c r="Y256">
        <v>0</v>
      </c>
      <c r="Z256">
        <v>1472.33</v>
      </c>
      <c r="AA256">
        <v>642.05999999999995</v>
      </c>
      <c r="AB256">
        <v>0</v>
      </c>
      <c r="AC256">
        <v>0</v>
      </c>
      <c r="AD256">
        <v>1</v>
      </c>
      <c r="AE256">
        <v>0</v>
      </c>
      <c r="AF256" t="s">
        <v>232</v>
      </c>
      <c r="AG256">
        <v>0.06</v>
      </c>
      <c r="AH256">
        <v>2</v>
      </c>
      <c r="AI256">
        <v>312612899</v>
      </c>
      <c r="AJ256">
        <v>212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ROW(Source!A330)</f>
        <v>330</v>
      </c>
      <c r="B257">
        <v>312612907</v>
      </c>
      <c r="C257">
        <v>312612896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533</v>
      </c>
      <c r="J257" t="s">
        <v>534</v>
      </c>
      <c r="K257" t="s">
        <v>535</v>
      </c>
      <c r="L257">
        <v>1368</v>
      </c>
      <c r="N257">
        <v>1011</v>
      </c>
      <c r="O257" t="s">
        <v>313</v>
      </c>
      <c r="P257" t="s">
        <v>313</v>
      </c>
      <c r="Q257">
        <v>1</v>
      </c>
      <c r="X257">
        <v>0.1</v>
      </c>
      <c r="Y257">
        <v>0</v>
      </c>
      <c r="Z257">
        <v>544.70000000000005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232</v>
      </c>
      <c r="AG257">
        <v>0.06</v>
      </c>
      <c r="AH257">
        <v>2</v>
      </c>
      <c r="AI257">
        <v>312612900</v>
      </c>
      <c r="AJ257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ROW(Source!A330)</f>
        <v>330</v>
      </c>
      <c r="B258">
        <v>312612908</v>
      </c>
      <c r="C258">
        <v>312612896</v>
      </c>
      <c r="D258">
        <v>277865757</v>
      </c>
      <c r="E258">
        <v>1</v>
      </c>
      <c r="F258">
        <v>1</v>
      </c>
      <c r="G258">
        <v>1</v>
      </c>
      <c r="H258">
        <v>3</v>
      </c>
      <c r="I258" t="s">
        <v>537</v>
      </c>
      <c r="J258" t="s">
        <v>538</v>
      </c>
      <c r="K258" t="s">
        <v>539</v>
      </c>
      <c r="L258">
        <v>1301</v>
      </c>
      <c r="N258">
        <v>1003</v>
      </c>
      <c r="O258" t="s">
        <v>540</v>
      </c>
      <c r="P258" t="s">
        <v>540</v>
      </c>
      <c r="Q258">
        <v>1</v>
      </c>
      <c r="X258">
        <v>0.83</v>
      </c>
      <c r="Y258">
        <v>5.87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225</v>
      </c>
      <c r="AG258">
        <v>0</v>
      </c>
      <c r="AH258">
        <v>2</v>
      </c>
      <c r="AI258">
        <v>312612901</v>
      </c>
      <c r="AJ258">
        <v>214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ROW(Source!A330)</f>
        <v>330</v>
      </c>
      <c r="B259">
        <v>312612909</v>
      </c>
      <c r="C259">
        <v>312612896</v>
      </c>
      <c r="D259">
        <v>277867733</v>
      </c>
      <c r="E259">
        <v>1</v>
      </c>
      <c r="F259">
        <v>1</v>
      </c>
      <c r="G259">
        <v>1</v>
      </c>
      <c r="H259">
        <v>3</v>
      </c>
      <c r="I259" t="s">
        <v>541</v>
      </c>
      <c r="J259" t="s">
        <v>542</v>
      </c>
      <c r="K259" t="s">
        <v>543</v>
      </c>
      <c r="L259">
        <v>1346</v>
      </c>
      <c r="N259">
        <v>1009</v>
      </c>
      <c r="O259" t="s">
        <v>544</v>
      </c>
      <c r="P259" t="s">
        <v>544</v>
      </c>
      <c r="Q259">
        <v>1</v>
      </c>
      <c r="X259">
        <v>0.3</v>
      </c>
      <c r="Y259">
        <v>174.93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225</v>
      </c>
      <c r="AG259">
        <v>0</v>
      </c>
      <c r="AH259">
        <v>2</v>
      </c>
      <c r="AI259">
        <v>312612902</v>
      </c>
      <c r="AJ259">
        <v>215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ROW(Source!A330)</f>
        <v>330</v>
      </c>
      <c r="B260">
        <v>312612910</v>
      </c>
      <c r="C260">
        <v>312612896</v>
      </c>
      <c r="D260">
        <v>277879488</v>
      </c>
      <c r="E260">
        <v>1</v>
      </c>
      <c r="F260">
        <v>1</v>
      </c>
      <c r="G260">
        <v>1</v>
      </c>
      <c r="H260">
        <v>3</v>
      </c>
      <c r="I260" t="s">
        <v>545</v>
      </c>
      <c r="J260" t="s">
        <v>546</v>
      </c>
      <c r="K260" t="s">
        <v>547</v>
      </c>
      <c r="L260">
        <v>1348</v>
      </c>
      <c r="N260">
        <v>1009</v>
      </c>
      <c r="O260" t="s">
        <v>548</v>
      </c>
      <c r="P260" t="s">
        <v>548</v>
      </c>
      <c r="Q260">
        <v>1000</v>
      </c>
      <c r="X260">
        <v>5.9999999999999995E-4</v>
      </c>
      <c r="Y260">
        <v>70310.45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225</v>
      </c>
      <c r="AG260">
        <v>0</v>
      </c>
      <c r="AH260">
        <v>2</v>
      </c>
      <c r="AI260">
        <v>312612903</v>
      </c>
      <c r="AJ260">
        <v>216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ROW(Source!A330)</f>
        <v>330</v>
      </c>
      <c r="B261">
        <v>312612911</v>
      </c>
      <c r="C261">
        <v>312612896</v>
      </c>
      <c r="D261">
        <v>277566433</v>
      </c>
      <c r="E261">
        <v>109</v>
      </c>
      <c r="F261">
        <v>1</v>
      </c>
      <c r="G261">
        <v>1</v>
      </c>
      <c r="H261">
        <v>3</v>
      </c>
      <c r="I261" t="s">
        <v>283</v>
      </c>
      <c r="J261" t="s">
        <v>3</v>
      </c>
      <c r="K261" t="s">
        <v>284</v>
      </c>
      <c r="L261">
        <v>3277935</v>
      </c>
      <c r="N261">
        <v>1013</v>
      </c>
      <c r="O261" t="s">
        <v>285</v>
      </c>
      <c r="P261" t="s">
        <v>285</v>
      </c>
      <c r="Q261">
        <v>1</v>
      </c>
      <c r="X261">
        <v>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225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ROW(Source!A331)</f>
        <v>331</v>
      </c>
      <c r="B262">
        <v>312612922</v>
      </c>
      <c r="C262">
        <v>312612912</v>
      </c>
      <c r="D262">
        <v>277560284</v>
      </c>
      <c r="E262">
        <v>109</v>
      </c>
      <c r="F262">
        <v>1</v>
      </c>
      <c r="G262">
        <v>1</v>
      </c>
      <c r="H262">
        <v>1</v>
      </c>
      <c r="I262" t="s">
        <v>549</v>
      </c>
      <c r="J262" t="s">
        <v>3</v>
      </c>
      <c r="K262" t="s">
        <v>550</v>
      </c>
      <c r="L262">
        <v>1191</v>
      </c>
      <c r="N262">
        <v>1013</v>
      </c>
      <c r="O262" t="s">
        <v>526</v>
      </c>
      <c r="P262" t="s">
        <v>526</v>
      </c>
      <c r="Q262">
        <v>1</v>
      </c>
      <c r="X262">
        <v>2.0099999999999998</v>
      </c>
      <c r="Y262">
        <v>0</v>
      </c>
      <c r="Z262">
        <v>0</v>
      </c>
      <c r="AA262">
        <v>0</v>
      </c>
      <c r="AB262">
        <v>440.52</v>
      </c>
      <c r="AC262">
        <v>0</v>
      </c>
      <c r="AD262">
        <v>1</v>
      </c>
      <c r="AE262">
        <v>1</v>
      </c>
      <c r="AF262" t="s">
        <v>232</v>
      </c>
      <c r="AG262">
        <v>1.2059999999999997</v>
      </c>
      <c r="AH262">
        <v>2</v>
      </c>
      <c r="AI262">
        <v>312612913</v>
      </c>
      <c r="AJ262">
        <v>217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ROW(Source!A331)</f>
        <v>331</v>
      </c>
      <c r="B263">
        <v>312612923</v>
      </c>
      <c r="C263">
        <v>312612912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527</v>
      </c>
      <c r="J263" t="s">
        <v>3</v>
      </c>
      <c r="K263" t="s">
        <v>528</v>
      </c>
      <c r="L263">
        <v>1191</v>
      </c>
      <c r="N263">
        <v>1013</v>
      </c>
      <c r="O263" t="s">
        <v>526</v>
      </c>
      <c r="P263" t="s">
        <v>526</v>
      </c>
      <c r="Q263">
        <v>1</v>
      </c>
      <c r="X263">
        <v>0.81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232</v>
      </c>
      <c r="AG263">
        <v>0.48599999999999999</v>
      </c>
      <c r="AH263">
        <v>2</v>
      </c>
      <c r="AI263">
        <v>312612914</v>
      </c>
      <c r="AJ263">
        <v>218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ROW(Source!A331)</f>
        <v>331</v>
      </c>
      <c r="B264">
        <v>312612924</v>
      </c>
      <c r="C264">
        <v>312612912</v>
      </c>
      <c r="D264">
        <v>277944870</v>
      </c>
      <c r="E264">
        <v>1</v>
      </c>
      <c r="F264">
        <v>1</v>
      </c>
      <c r="G264">
        <v>1</v>
      </c>
      <c r="H264">
        <v>2</v>
      </c>
      <c r="I264" t="s">
        <v>551</v>
      </c>
      <c r="J264" t="s">
        <v>552</v>
      </c>
      <c r="K264" t="s">
        <v>553</v>
      </c>
      <c r="L264">
        <v>1368</v>
      </c>
      <c r="N264">
        <v>1011</v>
      </c>
      <c r="O264" t="s">
        <v>313</v>
      </c>
      <c r="P264" t="s">
        <v>313</v>
      </c>
      <c r="Q264">
        <v>1</v>
      </c>
      <c r="X264">
        <v>0.7</v>
      </c>
      <c r="Y264">
        <v>0</v>
      </c>
      <c r="Z264">
        <v>756.44</v>
      </c>
      <c r="AA264">
        <v>549.32000000000005</v>
      </c>
      <c r="AB264">
        <v>0</v>
      </c>
      <c r="AC264">
        <v>0</v>
      </c>
      <c r="AD264">
        <v>1</v>
      </c>
      <c r="AE264">
        <v>0</v>
      </c>
      <c r="AF264" t="s">
        <v>232</v>
      </c>
      <c r="AG264">
        <v>0.42</v>
      </c>
      <c r="AH264">
        <v>2</v>
      </c>
      <c r="AI264">
        <v>312612915</v>
      </c>
      <c r="AJ264">
        <v>219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ROW(Source!A331)</f>
        <v>331</v>
      </c>
      <c r="B265">
        <v>312612925</v>
      </c>
      <c r="C265">
        <v>312612912</v>
      </c>
      <c r="D265">
        <v>277945805</v>
      </c>
      <c r="E265">
        <v>1</v>
      </c>
      <c r="F265">
        <v>1</v>
      </c>
      <c r="G265">
        <v>1</v>
      </c>
      <c r="H265">
        <v>2</v>
      </c>
      <c r="I265" t="s">
        <v>533</v>
      </c>
      <c r="J265" t="s">
        <v>534</v>
      </c>
      <c r="K265" t="s">
        <v>535</v>
      </c>
      <c r="L265">
        <v>1368</v>
      </c>
      <c r="N265">
        <v>1011</v>
      </c>
      <c r="O265" t="s">
        <v>313</v>
      </c>
      <c r="P265" t="s">
        <v>313</v>
      </c>
      <c r="Q265">
        <v>1</v>
      </c>
      <c r="X265">
        <v>0.11</v>
      </c>
      <c r="Y265">
        <v>0</v>
      </c>
      <c r="Z265">
        <v>544.70000000000005</v>
      </c>
      <c r="AA265">
        <v>477.98</v>
      </c>
      <c r="AB265">
        <v>0</v>
      </c>
      <c r="AC265">
        <v>0</v>
      </c>
      <c r="AD265">
        <v>1</v>
      </c>
      <c r="AE265">
        <v>0</v>
      </c>
      <c r="AF265" t="s">
        <v>232</v>
      </c>
      <c r="AG265">
        <v>6.6000000000000003E-2</v>
      </c>
      <c r="AH265">
        <v>2</v>
      </c>
      <c r="AI265">
        <v>312612916</v>
      </c>
      <c r="AJ265">
        <v>220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ROW(Source!A331)</f>
        <v>331</v>
      </c>
      <c r="B266">
        <v>312612926</v>
      </c>
      <c r="C266">
        <v>312612912</v>
      </c>
      <c r="D266">
        <v>277862504</v>
      </c>
      <c r="E266">
        <v>1</v>
      </c>
      <c r="F266">
        <v>1</v>
      </c>
      <c r="G266">
        <v>1</v>
      </c>
      <c r="H266">
        <v>3</v>
      </c>
      <c r="I266" t="s">
        <v>555</v>
      </c>
      <c r="J266" t="s">
        <v>556</v>
      </c>
      <c r="K266" t="s">
        <v>557</v>
      </c>
      <c r="L266">
        <v>1346</v>
      </c>
      <c r="N266">
        <v>1009</v>
      </c>
      <c r="O266" t="s">
        <v>544</v>
      </c>
      <c r="P266" t="s">
        <v>544</v>
      </c>
      <c r="Q266">
        <v>1</v>
      </c>
      <c r="X266">
        <v>0.06</v>
      </c>
      <c r="Y266">
        <v>160.27000000000001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225</v>
      </c>
      <c r="AG266">
        <v>0</v>
      </c>
      <c r="AH266">
        <v>2</v>
      </c>
      <c r="AI266">
        <v>312612917</v>
      </c>
      <c r="AJ266">
        <v>221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ROW(Source!A331)</f>
        <v>331</v>
      </c>
      <c r="B267">
        <v>312612927</v>
      </c>
      <c r="C267">
        <v>312612912</v>
      </c>
      <c r="D267">
        <v>277862533</v>
      </c>
      <c r="E267">
        <v>1</v>
      </c>
      <c r="F267">
        <v>1</v>
      </c>
      <c r="G267">
        <v>1</v>
      </c>
      <c r="H267">
        <v>3</v>
      </c>
      <c r="I267" t="s">
        <v>558</v>
      </c>
      <c r="J267" t="s">
        <v>559</v>
      </c>
      <c r="K267" t="s">
        <v>560</v>
      </c>
      <c r="L267">
        <v>1346</v>
      </c>
      <c r="N267">
        <v>1009</v>
      </c>
      <c r="O267" t="s">
        <v>544</v>
      </c>
      <c r="P267" t="s">
        <v>544</v>
      </c>
      <c r="Q267">
        <v>1</v>
      </c>
      <c r="X267">
        <v>0.01</v>
      </c>
      <c r="Y267">
        <v>238.29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225</v>
      </c>
      <c r="AG267">
        <v>0</v>
      </c>
      <c r="AH267">
        <v>2</v>
      </c>
      <c r="AI267">
        <v>312612918</v>
      </c>
      <c r="AJ267">
        <v>222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ROW(Source!A331)</f>
        <v>331</v>
      </c>
      <c r="B268">
        <v>312612928</v>
      </c>
      <c r="C268">
        <v>312612912</v>
      </c>
      <c r="D268">
        <v>277867733</v>
      </c>
      <c r="E268">
        <v>1</v>
      </c>
      <c r="F268">
        <v>1</v>
      </c>
      <c r="G268">
        <v>1</v>
      </c>
      <c r="H268">
        <v>3</v>
      </c>
      <c r="I268" t="s">
        <v>541</v>
      </c>
      <c r="J268" t="s">
        <v>542</v>
      </c>
      <c r="K268" t="s">
        <v>543</v>
      </c>
      <c r="L268">
        <v>1346</v>
      </c>
      <c r="N268">
        <v>1009</v>
      </c>
      <c r="O268" t="s">
        <v>544</v>
      </c>
      <c r="P268" t="s">
        <v>544</v>
      </c>
      <c r="Q268">
        <v>1</v>
      </c>
      <c r="X268">
        <v>0</v>
      </c>
      <c r="Y268">
        <v>174.93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225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ROW(Source!A331)</f>
        <v>331</v>
      </c>
      <c r="B269">
        <v>312612929</v>
      </c>
      <c r="C269">
        <v>312612912</v>
      </c>
      <c r="D269">
        <v>277562780</v>
      </c>
      <c r="E269">
        <v>109</v>
      </c>
      <c r="F269">
        <v>1</v>
      </c>
      <c r="G269">
        <v>1</v>
      </c>
      <c r="H269">
        <v>3</v>
      </c>
      <c r="I269" t="s">
        <v>655</v>
      </c>
      <c r="J269" t="s">
        <v>3</v>
      </c>
      <c r="K269" t="s">
        <v>656</v>
      </c>
      <c r="L269">
        <v>1346</v>
      </c>
      <c r="N269">
        <v>1009</v>
      </c>
      <c r="O269" t="s">
        <v>544</v>
      </c>
      <c r="P269" t="s">
        <v>544</v>
      </c>
      <c r="Q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225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ROW(Source!A331)</f>
        <v>331</v>
      </c>
      <c r="B270">
        <v>312612919</v>
      </c>
      <c r="C270">
        <v>312612912</v>
      </c>
      <c r="D270">
        <v>277565288</v>
      </c>
      <c r="E270">
        <v>109</v>
      </c>
      <c r="F270">
        <v>1</v>
      </c>
      <c r="G270">
        <v>1</v>
      </c>
      <c r="H270">
        <v>3</v>
      </c>
      <c r="I270" t="s">
        <v>657</v>
      </c>
      <c r="J270" t="s">
        <v>3</v>
      </c>
      <c r="K270" t="s">
        <v>658</v>
      </c>
      <c r="L270">
        <v>1346</v>
      </c>
      <c r="N270">
        <v>1009</v>
      </c>
      <c r="O270" t="s">
        <v>544</v>
      </c>
      <c r="P270" t="s">
        <v>544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225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ROW(Source!A331)</f>
        <v>331</v>
      </c>
      <c r="B271">
        <v>312612920</v>
      </c>
      <c r="C271">
        <v>312612912</v>
      </c>
      <c r="D271">
        <v>277565341</v>
      </c>
      <c r="E271">
        <v>109</v>
      </c>
      <c r="F271">
        <v>1</v>
      </c>
      <c r="G271">
        <v>1</v>
      </c>
      <c r="H271">
        <v>3</v>
      </c>
      <c r="I271" t="s">
        <v>659</v>
      </c>
      <c r="J271" t="s">
        <v>3</v>
      </c>
      <c r="K271" t="s">
        <v>660</v>
      </c>
      <c r="L271">
        <v>1371</v>
      </c>
      <c r="N271">
        <v>1013</v>
      </c>
      <c r="O271" t="s">
        <v>20</v>
      </c>
      <c r="P271" t="s">
        <v>20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225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ROW(Source!A331)</f>
        <v>331</v>
      </c>
      <c r="B272">
        <v>312612921</v>
      </c>
      <c r="C272">
        <v>312612912</v>
      </c>
      <c r="D272">
        <v>277565430</v>
      </c>
      <c r="E272">
        <v>109</v>
      </c>
      <c r="F272">
        <v>1</v>
      </c>
      <c r="G272">
        <v>1</v>
      </c>
      <c r="H272">
        <v>3</v>
      </c>
      <c r="I272" t="s">
        <v>661</v>
      </c>
      <c r="J272" t="s">
        <v>3</v>
      </c>
      <c r="K272" t="s">
        <v>662</v>
      </c>
      <c r="L272">
        <v>1348</v>
      </c>
      <c r="N272">
        <v>1009</v>
      </c>
      <c r="O272" t="s">
        <v>548</v>
      </c>
      <c r="P272" t="s">
        <v>548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225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ROW(Source!A332)</f>
        <v>332</v>
      </c>
      <c r="B273">
        <v>312612935</v>
      </c>
      <c r="C273">
        <v>312612930</v>
      </c>
      <c r="D273">
        <v>277560257</v>
      </c>
      <c r="E273">
        <v>109</v>
      </c>
      <c r="F273">
        <v>1</v>
      </c>
      <c r="G273">
        <v>1</v>
      </c>
      <c r="H273">
        <v>1</v>
      </c>
      <c r="I273" t="s">
        <v>561</v>
      </c>
      <c r="J273" t="s">
        <v>3</v>
      </c>
      <c r="K273" t="s">
        <v>562</v>
      </c>
      <c r="L273">
        <v>1191</v>
      </c>
      <c r="N273">
        <v>1013</v>
      </c>
      <c r="O273" t="s">
        <v>526</v>
      </c>
      <c r="P273" t="s">
        <v>526</v>
      </c>
      <c r="Q273">
        <v>1</v>
      </c>
      <c r="X273">
        <v>0.2</v>
      </c>
      <c r="Y273">
        <v>0</v>
      </c>
      <c r="Z273">
        <v>0</v>
      </c>
      <c r="AA273">
        <v>0</v>
      </c>
      <c r="AB273">
        <v>406.64</v>
      </c>
      <c r="AC273">
        <v>0</v>
      </c>
      <c r="AD273">
        <v>1</v>
      </c>
      <c r="AE273">
        <v>1</v>
      </c>
      <c r="AF273" t="s">
        <v>3</v>
      </c>
      <c r="AG273">
        <v>0.2</v>
      </c>
      <c r="AH273">
        <v>2</v>
      </c>
      <c r="AI273">
        <v>312612931</v>
      </c>
      <c r="AJ273">
        <v>223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ROW(Source!A332)</f>
        <v>332</v>
      </c>
      <c r="B274">
        <v>312612936</v>
      </c>
      <c r="C274">
        <v>312612930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527</v>
      </c>
      <c r="J274" t="s">
        <v>3</v>
      </c>
      <c r="K274" t="s">
        <v>528</v>
      </c>
      <c r="L274">
        <v>1191</v>
      </c>
      <c r="N274">
        <v>1013</v>
      </c>
      <c r="O274" t="s">
        <v>526</v>
      </c>
      <c r="P274" t="s">
        <v>526</v>
      </c>
      <c r="Q274">
        <v>1</v>
      </c>
      <c r="X274">
        <v>0.11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0.11</v>
      </c>
      <c r="AH274">
        <v>2</v>
      </c>
      <c r="AI274">
        <v>312612932</v>
      </c>
      <c r="AJ274">
        <v>224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ROW(Source!A332)</f>
        <v>332</v>
      </c>
      <c r="B275">
        <v>312612937</v>
      </c>
      <c r="C275">
        <v>312612930</v>
      </c>
      <c r="D275">
        <v>277945900</v>
      </c>
      <c r="E275">
        <v>1</v>
      </c>
      <c r="F275">
        <v>1</v>
      </c>
      <c r="G275">
        <v>1</v>
      </c>
      <c r="H275">
        <v>2</v>
      </c>
      <c r="I275" t="s">
        <v>563</v>
      </c>
      <c r="J275" t="s">
        <v>564</v>
      </c>
      <c r="K275" t="s">
        <v>565</v>
      </c>
      <c r="L275">
        <v>1368</v>
      </c>
      <c r="N275">
        <v>1011</v>
      </c>
      <c r="O275" t="s">
        <v>313</v>
      </c>
      <c r="P275" t="s">
        <v>313</v>
      </c>
      <c r="Q275">
        <v>1</v>
      </c>
      <c r="X275">
        <v>0.11</v>
      </c>
      <c r="Y275">
        <v>0</v>
      </c>
      <c r="Z275">
        <v>12.95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0.11</v>
      </c>
      <c r="AH275">
        <v>2</v>
      </c>
      <c r="AI275">
        <v>312612933</v>
      </c>
      <c r="AJ275">
        <v>225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ROW(Source!A332)</f>
        <v>332</v>
      </c>
      <c r="B276">
        <v>312612938</v>
      </c>
      <c r="C276">
        <v>312612930</v>
      </c>
      <c r="D276">
        <v>277945921</v>
      </c>
      <c r="E276">
        <v>1</v>
      </c>
      <c r="F276">
        <v>1</v>
      </c>
      <c r="G276">
        <v>1</v>
      </c>
      <c r="H276">
        <v>2</v>
      </c>
      <c r="I276" t="s">
        <v>566</v>
      </c>
      <c r="J276" t="s">
        <v>567</v>
      </c>
      <c r="K276" t="s">
        <v>568</v>
      </c>
      <c r="L276">
        <v>1368</v>
      </c>
      <c r="N276">
        <v>1011</v>
      </c>
      <c r="O276" t="s">
        <v>313</v>
      </c>
      <c r="P276" t="s">
        <v>313</v>
      </c>
      <c r="Q276">
        <v>1</v>
      </c>
      <c r="X276">
        <v>0.11</v>
      </c>
      <c r="Y276">
        <v>0</v>
      </c>
      <c r="Z276">
        <v>560.73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0.11</v>
      </c>
      <c r="AH276">
        <v>2</v>
      </c>
      <c r="AI276">
        <v>312612934</v>
      </c>
      <c r="AJ276">
        <v>226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ROW(Source!A333)</f>
        <v>333</v>
      </c>
      <c r="B277">
        <v>312612956</v>
      </c>
      <c r="C277">
        <v>312612950</v>
      </c>
      <c r="D277">
        <v>277560257</v>
      </c>
      <c r="E277">
        <v>109</v>
      </c>
      <c r="F277">
        <v>1</v>
      </c>
      <c r="G277">
        <v>1</v>
      </c>
      <c r="H277">
        <v>1</v>
      </c>
      <c r="I277" t="s">
        <v>561</v>
      </c>
      <c r="J277" t="s">
        <v>3</v>
      </c>
      <c r="K277" t="s">
        <v>562</v>
      </c>
      <c r="L277">
        <v>1191</v>
      </c>
      <c r="N277">
        <v>1013</v>
      </c>
      <c r="O277" t="s">
        <v>526</v>
      </c>
      <c r="P277" t="s">
        <v>526</v>
      </c>
      <c r="Q277">
        <v>1</v>
      </c>
      <c r="X277">
        <v>0.41</v>
      </c>
      <c r="Y277">
        <v>0</v>
      </c>
      <c r="Z277">
        <v>0</v>
      </c>
      <c r="AA277">
        <v>0</v>
      </c>
      <c r="AB277">
        <v>406.64</v>
      </c>
      <c r="AC277">
        <v>0</v>
      </c>
      <c r="AD277">
        <v>1</v>
      </c>
      <c r="AE277">
        <v>1</v>
      </c>
      <c r="AF277" t="s">
        <v>3</v>
      </c>
      <c r="AG277">
        <v>0.41</v>
      </c>
      <c r="AH277">
        <v>2</v>
      </c>
      <c r="AI277">
        <v>312612951</v>
      </c>
      <c r="AJ277">
        <v>227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ROW(Source!A333)</f>
        <v>333</v>
      </c>
      <c r="B278">
        <v>312612957</v>
      </c>
      <c r="C278">
        <v>312612950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527</v>
      </c>
      <c r="J278" t="s">
        <v>3</v>
      </c>
      <c r="K278" t="s">
        <v>528</v>
      </c>
      <c r="L278">
        <v>1191</v>
      </c>
      <c r="N278">
        <v>1013</v>
      </c>
      <c r="O278" t="s">
        <v>526</v>
      </c>
      <c r="P278" t="s">
        <v>526</v>
      </c>
      <c r="Q278">
        <v>1</v>
      </c>
      <c r="X278">
        <v>0.44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0.44</v>
      </c>
      <c r="AH278">
        <v>2</v>
      </c>
      <c r="AI278">
        <v>312612952</v>
      </c>
      <c r="AJ278">
        <v>228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ROW(Source!A333)</f>
        <v>333</v>
      </c>
      <c r="B279">
        <v>312612958</v>
      </c>
      <c r="C279">
        <v>312612950</v>
      </c>
      <c r="D279">
        <v>277944622</v>
      </c>
      <c r="E279">
        <v>1</v>
      </c>
      <c r="F279">
        <v>1</v>
      </c>
      <c r="G279">
        <v>1</v>
      </c>
      <c r="H279">
        <v>2</v>
      </c>
      <c r="I279" t="s">
        <v>529</v>
      </c>
      <c r="J279" t="s">
        <v>530</v>
      </c>
      <c r="K279" t="s">
        <v>531</v>
      </c>
      <c r="L279">
        <v>1368</v>
      </c>
      <c r="N279">
        <v>1011</v>
      </c>
      <c r="O279" t="s">
        <v>313</v>
      </c>
      <c r="P279" t="s">
        <v>313</v>
      </c>
      <c r="Q279">
        <v>1</v>
      </c>
      <c r="X279">
        <v>0.22</v>
      </c>
      <c r="Y279">
        <v>0</v>
      </c>
      <c r="Z279">
        <v>1472.33</v>
      </c>
      <c r="AA279">
        <v>642.05999999999995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0.22</v>
      </c>
      <c r="AH279">
        <v>2</v>
      </c>
      <c r="AI279">
        <v>312612953</v>
      </c>
      <c r="AJ279">
        <v>229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ROW(Source!A333)</f>
        <v>333</v>
      </c>
      <c r="B280">
        <v>312612959</v>
      </c>
      <c r="C280">
        <v>312612950</v>
      </c>
      <c r="D280">
        <v>277945900</v>
      </c>
      <c r="E280">
        <v>1</v>
      </c>
      <c r="F280">
        <v>1</v>
      </c>
      <c r="G280">
        <v>1</v>
      </c>
      <c r="H280">
        <v>2</v>
      </c>
      <c r="I280" t="s">
        <v>563</v>
      </c>
      <c r="J280" t="s">
        <v>564</v>
      </c>
      <c r="K280" t="s">
        <v>565</v>
      </c>
      <c r="L280">
        <v>1368</v>
      </c>
      <c r="N280">
        <v>1011</v>
      </c>
      <c r="O280" t="s">
        <v>313</v>
      </c>
      <c r="P280" t="s">
        <v>313</v>
      </c>
      <c r="Q280">
        <v>1</v>
      </c>
      <c r="X280">
        <v>0.22</v>
      </c>
      <c r="Y280">
        <v>0</v>
      </c>
      <c r="Z280">
        <v>12.95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0.22</v>
      </c>
      <c r="AH280">
        <v>2</v>
      </c>
      <c r="AI280">
        <v>312612954</v>
      </c>
      <c r="AJ280">
        <v>230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ROW(Source!A333)</f>
        <v>333</v>
      </c>
      <c r="B281">
        <v>312612960</v>
      </c>
      <c r="C281">
        <v>312612950</v>
      </c>
      <c r="D281">
        <v>277945921</v>
      </c>
      <c r="E281">
        <v>1</v>
      </c>
      <c r="F281">
        <v>1</v>
      </c>
      <c r="G281">
        <v>1</v>
      </c>
      <c r="H281">
        <v>2</v>
      </c>
      <c r="I281" t="s">
        <v>566</v>
      </c>
      <c r="J281" t="s">
        <v>567</v>
      </c>
      <c r="K281" t="s">
        <v>568</v>
      </c>
      <c r="L281">
        <v>1368</v>
      </c>
      <c r="N281">
        <v>1011</v>
      </c>
      <c r="O281" t="s">
        <v>313</v>
      </c>
      <c r="P281" t="s">
        <v>313</v>
      </c>
      <c r="Q281">
        <v>1</v>
      </c>
      <c r="X281">
        <v>0.22</v>
      </c>
      <c r="Y281">
        <v>0</v>
      </c>
      <c r="Z281">
        <v>560.73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0.22</v>
      </c>
      <c r="AH281">
        <v>2</v>
      </c>
      <c r="AI281">
        <v>312612955</v>
      </c>
      <c r="AJ281">
        <v>231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ROW(Source!A334)</f>
        <v>334</v>
      </c>
      <c r="B282">
        <v>312612966</v>
      </c>
      <c r="C282">
        <v>312612961</v>
      </c>
      <c r="D282">
        <v>277560257</v>
      </c>
      <c r="E282">
        <v>109</v>
      </c>
      <c r="F282">
        <v>1</v>
      </c>
      <c r="G282">
        <v>1</v>
      </c>
      <c r="H282">
        <v>1</v>
      </c>
      <c r="I282" t="s">
        <v>561</v>
      </c>
      <c r="J282" t="s">
        <v>3</v>
      </c>
      <c r="K282" t="s">
        <v>562</v>
      </c>
      <c r="L282">
        <v>1191</v>
      </c>
      <c r="N282">
        <v>1013</v>
      </c>
      <c r="O282" t="s">
        <v>526</v>
      </c>
      <c r="P282" t="s">
        <v>526</v>
      </c>
      <c r="Q282">
        <v>1</v>
      </c>
      <c r="X282">
        <v>0.25</v>
      </c>
      <c r="Y282">
        <v>0</v>
      </c>
      <c r="Z282">
        <v>0</v>
      </c>
      <c r="AA282">
        <v>0</v>
      </c>
      <c r="AB282">
        <v>406.64</v>
      </c>
      <c r="AC282">
        <v>0</v>
      </c>
      <c r="AD282">
        <v>1</v>
      </c>
      <c r="AE282">
        <v>1</v>
      </c>
      <c r="AF282" t="s">
        <v>3</v>
      </c>
      <c r="AG282">
        <v>0.25</v>
      </c>
      <c r="AH282">
        <v>2</v>
      </c>
      <c r="AI282">
        <v>312612962</v>
      </c>
      <c r="AJ282">
        <v>232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ROW(Source!A334)</f>
        <v>334</v>
      </c>
      <c r="B283">
        <v>312612967</v>
      </c>
      <c r="C283">
        <v>312612961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527</v>
      </c>
      <c r="J283" t="s">
        <v>3</v>
      </c>
      <c r="K283" t="s">
        <v>528</v>
      </c>
      <c r="L283">
        <v>1191</v>
      </c>
      <c r="N283">
        <v>1013</v>
      </c>
      <c r="O283" t="s">
        <v>526</v>
      </c>
      <c r="P283" t="s">
        <v>526</v>
      </c>
      <c r="Q283">
        <v>1</v>
      </c>
      <c r="X283">
        <v>0.14000000000000001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0.14000000000000001</v>
      </c>
      <c r="AH283">
        <v>2</v>
      </c>
      <c r="AI283">
        <v>312612963</v>
      </c>
      <c r="AJ283">
        <v>233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ROW(Source!A334)</f>
        <v>334</v>
      </c>
      <c r="B284">
        <v>312612968</v>
      </c>
      <c r="C284">
        <v>312612961</v>
      </c>
      <c r="D284">
        <v>277945900</v>
      </c>
      <c r="E284">
        <v>1</v>
      </c>
      <c r="F284">
        <v>1</v>
      </c>
      <c r="G284">
        <v>1</v>
      </c>
      <c r="H284">
        <v>2</v>
      </c>
      <c r="I284" t="s">
        <v>563</v>
      </c>
      <c r="J284" t="s">
        <v>564</v>
      </c>
      <c r="K284" t="s">
        <v>565</v>
      </c>
      <c r="L284">
        <v>1368</v>
      </c>
      <c r="N284">
        <v>1011</v>
      </c>
      <c r="O284" t="s">
        <v>313</v>
      </c>
      <c r="P284" t="s">
        <v>313</v>
      </c>
      <c r="Q284">
        <v>1</v>
      </c>
      <c r="X284">
        <v>0.14000000000000001</v>
      </c>
      <c r="Y284">
        <v>0</v>
      </c>
      <c r="Z284">
        <v>12.95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0.14000000000000001</v>
      </c>
      <c r="AH284">
        <v>2</v>
      </c>
      <c r="AI284">
        <v>312612964</v>
      </c>
      <c r="AJ284">
        <v>234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ROW(Source!A334)</f>
        <v>334</v>
      </c>
      <c r="B285">
        <v>312612969</v>
      </c>
      <c r="C285">
        <v>312612961</v>
      </c>
      <c r="D285">
        <v>277945921</v>
      </c>
      <c r="E285">
        <v>1</v>
      </c>
      <c r="F285">
        <v>1</v>
      </c>
      <c r="G285">
        <v>1</v>
      </c>
      <c r="H285">
        <v>2</v>
      </c>
      <c r="I285" t="s">
        <v>566</v>
      </c>
      <c r="J285" t="s">
        <v>567</v>
      </c>
      <c r="K285" t="s">
        <v>568</v>
      </c>
      <c r="L285">
        <v>1368</v>
      </c>
      <c r="N285">
        <v>1011</v>
      </c>
      <c r="O285" t="s">
        <v>313</v>
      </c>
      <c r="P285" t="s">
        <v>313</v>
      </c>
      <c r="Q285">
        <v>1</v>
      </c>
      <c r="X285">
        <v>0.14000000000000001</v>
      </c>
      <c r="Y285">
        <v>0</v>
      </c>
      <c r="Z285">
        <v>560.73</v>
      </c>
      <c r="AA285">
        <v>477.98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0.14000000000000001</v>
      </c>
      <c r="AH285">
        <v>2</v>
      </c>
      <c r="AI285">
        <v>312612965</v>
      </c>
      <c r="AJ285">
        <v>235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ROW(Source!A335)</f>
        <v>335</v>
      </c>
      <c r="B286">
        <v>312612975</v>
      </c>
      <c r="C286">
        <v>312612970</v>
      </c>
      <c r="D286">
        <v>277560257</v>
      </c>
      <c r="E286">
        <v>109</v>
      </c>
      <c r="F286">
        <v>1</v>
      </c>
      <c r="G286">
        <v>1</v>
      </c>
      <c r="H286">
        <v>1</v>
      </c>
      <c r="I286" t="s">
        <v>561</v>
      </c>
      <c r="J286" t="s">
        <v>3</v>
      </c>
      <c r="K286" t="s">
        <v>562</v>
      </c>
      <c r="L286">
        <v>1191</v>
      </c>
      <c r="N286">
        <v>1013</v>
      </c>
      <c r="O286" t="s">
        <v>526</v>
      </c>
      <c r="P286" t="s">
        <v>526</v>
      </c>
      <c r="Q286">
        <v>1</v>
      </c>
      <c r="X286">
        <v>0.3</v>
      </c>
      <c r="Y286">
        <v>0</v>
      </c>
      <c r="Z286">
        <v>0</v>
      </c>
      <c r="AA286">
        <v>0</v>
      </c>
      <c r="AB286">
        <v>406.64</v>
      </c>
      <c r="AC286">
        <v>0</v>
      </c>
      <c r="AD286">
        <v>1</v>
      </c>
      <c r="AE286">
        <v>1</v>
      </c>
      <c r="AF286" t="s">
        <v>3</v>
      </c>
      <c r="AG286">
        <v>0.3</v>
      </c>
      <c r="AH286">
        <v>2</v>
      </c>
      <c r="AI286">
        <v>312612971</v>
      </c>
      <c r="AJ286">
        <v>236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ROW(Source!A335)</f>
        <v>335</v>
      </c>
      <c r="B287">
        <v>312612976</v>
      </c>
      <c r="C287">
        <v>312612970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527</v>
      </c>
      <c r="J287" t="s">
        <v>3</v>
      </c>
      <c r="K287" t="s">
        <v>528</v>
      </c>
      <c r="L287">
        <v>1191</v>
      </c>
      <c r="N287">
        <v>1013</v>
      </c>
      <c r="O287" t="s">
        <v>526</v>
      </c>
      <c r="P287" t="s">
        <v>526</v>
      </c>
      <c r="Q287">
        <v>1</v>
      </c>
      <c r="X287">
        <v>0.16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0.16</v>
      </c>
      <c r="AH287">
        <v>2</v>
      </c>
      <c r="AI287">
        <v>312612972</v>
      </c>
      <c r="AJ287">
        <v>237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ROW(Source!A335)</f>
        <v>335</v>
      </c>
      <c r="B288">
        <v>312612977</v>
      </c>
      <c r="C288">
        <v>312612970</v>
      </c>
      <c r="D288">
        <v>277945900</v>
      </c>
      <c r="E288">
        <v>1</v>
      </c>
      <c r="F288">
        <v>1</v>
      </c>
      <c r="G288">
        <v>1</v>
      </c>
      <c r="H288">
        <v>2</v>
      </c>
      <c r="I288" t="s">
        <v>563</v>
      </c>
      <c r="J288" t="s">
        <v>564</v>
      </c>
      <c r="K288" t="s">
        <v>565</v>
      </c>
      <c r="L288">
        <v>1368</v>
      </c>
      <c r="N288">
        <v>1011</v>
      </c>
      <c r="O288" t="s">
        <v>313</v>
      </c>
      <c r="P288" t="s">
        <v>313</v>
      </c>
      <c r="Q288">
        <v>1</v>
      </c>
      <c r="X288">
        <v>0.16</v>
      </c>
      <c r="Y288">
        <v>0</v>
      </c>
      <c r="Z288">
        <v>12.95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0.16</v>
      </c>
      <c r="AH288">
        <v>2</v>
      </c>
      <c r="AI288">
        <v>312612973</v>
      </c>
      <c r="AJ288">
        <v>238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ROW(Source!A335)</f>
        <v>335</v>
      </c>
      <c r="B289">
        <v>312612978</v>
      </c>
      <c r="C289">
        <v>312612970</v>
      </c>
      <c r="D289">
        <v>277945921</v>
      </c>
      <c r="E289">
        <v>1</v>
      </c>
      <c r="F289">
        <v>1</v>
      </c>
      <c r="G289">
        <v>1</v>
      </c>
      <c r="H289">
        <v>2</v>
      </c>
      <c r="I289" t="s">
        <v>566</v>
      </c>
      <c r="J289" t="s">
        <v>567</v>
      </c>
      <c r="K289" t="s">
        <v>568</v>
      </c>
      <c r="L289">
        <v>1368</v>
      </c>
      <c r="N289">
        <v>1011</v>
      </c>
      <c r="O289" t="s">
        <v>313</v>
      </c>
      <c r="P289" t="s">
        <v>313</v>
      </c>
      <c r="Q289">
        <v>1</v>
      </c>
      <c r="X289">
        <v>0.16</v>
      </c>
      <c r="Y289">
        <v>0</v>
      </c>
      <c r="Z289">
        <v>560.73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0.16</v>
      </c>
      <c r="AH289">
        <v>2</v>
      </c>
      <c r="AI289">
        <v>312612974</v>
      </c>
      <c r="AJ289">
        <v>239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ROW(Source!A377)</f>
        <v>377</v>
      </c>
      <c r="B290">
        <v>312612990</v>
      </c>
      <c r="C290">
        <v>312612985</v>
      </c>
      <c r="D290">
        <v>277560272</v>
      </c>
      <c r="E290">
        <v>109</v>
      </c>
      <c r="F290">
        <v>1</v>
      </c>
      <c r="G290">
        <v>1</v>
      </c>
      <c r="H290">
        <v>1</v>
      </c>
      <c r="I290" t="s">
        <v>609</v>
      </c>
      <c r="J290" t="s">
        <v>3</v>
      </c>
      <c r="K290" t="s">
        <v>610</v>
      </c>
      <c r="L290">
        <v>1191</v>
      </c>
      <c r="N290">
        <v>1013</v>
      </c>
      <c r="O290" t="s">
        <v>526</v>
      </c>
      <c r="P290" t="s">
        <v>526</v>
      </c>
      <c r="Q290">
        <v>1</v>
      </c>
      <c r="X290">
        <v>0.67</v>
      </c>
      <c r="Y290">
        <v>0</v>
      </c>
      <c r="Z290">
        <v>0</v>
      </c>
      <c r="AA290">
        <v>0</v>
      </c>
      <c r="AB290">
        <v>420.91</v>
      </c>
      <c r="AC290">
        <v>0</v>
      </c>
      <c r="AD290">
        <v>1</v>
      </c>
      <c r="AE290">
        <v>1</v>
      </c>
      <c r="AF290" t="s">
        <v>3</v>
      </c>
      <c r="AG290">
        <v>0.67</v>
      </c>
      <c r="AH290">
        <v>2</v>
      </c>
      <c r="AI290">
        <v>312612986</v>
      </c>
      <c r="AJ290">
        <v>240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ROW(Source!A377)</f>
        <v>377</v>
      </c>
      <c r="B291">
        <v>312612991</v>
      </c>
      <c r="C291">
        <v>312612985</v>
      </c>
      <c r="D291">
        <v>277946011</v>
      </c>
      <c r="E291">
        <v>1</v>
      </c>
      <c r="F291">
        <v>1</v>
      </c>
      <c r="G291">
        <v>1</v>
      </c>
      <c r="H291">
        <v>2</v>
      </c>
      <c r="I291" t="s">
        <v>611</v>
      </c>
      <c r="J291" t="s">
        <v>612</v>
      </c>
      <c r="K291" t="s">
        <v>613</v>
      </c>
      <c r="L291">
        <v>1368</v>
      </c>
      <c r="N291">
        <v>1011</v>
      </c>
      <c r="O291" t="s">
        <v>313</v>
      </c>
      <c r="P291" t="s">
        <v>313</v>
      </c>
      <c r="Q291">
        <v>1</v>
      </c>
      <c r="X291">
        <v>0.12</v>
      </c>
      <c r="Y291">
        <v>0</v>
      </c>
      <c r="Z291">
        <v>95.79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0.12</v>
      </c>
      <c r="AH291">
        <v>2</v>
      </c>
      <c r="AI291">
        <v>312612987</v>
      </c>
      <c r="AJ291">
        <v>241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ROW(Source!A377)</f>
        <v>377</v>
      </c>
      <c r="B292">
        <v>312612992</v>
      </c>
      <c r="C292">
        <v>312612985</v>
      </c>
      <c r="D292">
        <v>277866682</v>
      </c>
      <c r="E292">
        <v>1</v>
      </c>
      <c r="F292">
        <v>1</v>
      </c>
      <c r="G292">
        <v>1</v>
      </c>
      <c r="H292">
        <v>3</v>
      </c>
      <c r="I292" t="s">
        <v>614</v>
      </c>
      <c r="J292" t="s">
        <v>615</v>
      </c>
      <c r="K292" t="s">
        <v>616</v>
      </c>
      <c r="L292">
        <v>1346</v>
      </c>
      <c r="N292">
        <v>1009</v>
      </c>
      <c r="O292" t="s">
        <v>544</v>
      </c>
      <c r="P292" t="s">
        <v>544</v>
      </c>
      <c r="Q292">
        <v>1</v>
      </c>
      <c r="X292">
        <v>0.03</v>
      </c>
      <c r="Y292">
        <v>155.63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0.03</v>
      </c>
      <c r="AH292">
        <v>2</v>
      </c>
      <c r="AI292">
        <v>312612988</v>
      </c>
      <c r="AJ292">
        <v>242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ROW(Source!A377)</f>
        <v>377</v>
      </c>
      <c r="B293">
        <v>312612993</v>
      </c>
      <c r="C293">
        <v>312612985</v>
      </c>
      <c r="D293">
        <v>277880063</v>
      </c>
      <c r="E293">
        <v>1</v>
      </c>
      <c r="F293">
        <v>1</v>
      </c>
      <c r="G293">
        <v>1</v>
      </c>
      <c r="H293">
        <v>3</v>
      </c>
      <c r="I293" t="s">
        <v>617</v>
      </c>
      <c r="J293" t="s">
        <v>618</v>
      </c>
      <c r="K293" t="s">
        <v>619</v>
      </c>
      <c r="L293">
        <v>1348</v>
      </c>
      <c r="N293">
        <v>1009</v>
      </c>
      <c r="O293" t="s">
        <v>548</v>
      </c>
      <c r="P293" t="s">
        <v>548</v>
      </c>
      <c r="Q293">
        <v>1000</v>
      </c>
      <c r="X293">
        <v>5.0000000000000001E-3</v>
      </c>
      <c r="Y293">
        <v>51875.98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5.0000000000000001E-3</v>
      </c>
      <c r="AH293">
        <v>2</v>
      </c>
      <c r="AI293">
        <v>312612989</v>
      </c>
      <c r="AJ293">
        <v>243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ROW(Source!A378)</f>
        <v>378</v>
      </c>
      <c r="B294">
        <v>312613004</v>
      </c>
      <c r="C294">
        <v>312612994</v>
      </c>
      <c r="D294">
        <v>277560299</v>
      </c>
      <c r="E294">
        <v>109</v>
      </c>
      <c r="F294">
        <v>1</v>
      </c>
      <c r="G294">
        <v>1</v>
      </c>
      <c r="H294">
        <v>1</v>
      </c>
      <c r="I294" t="s">
        <v>620</v>
      </c>
      <c r="J294" t="s">
        <v>3</v>
      </c>
      <c r="K294" t="s">
        <v>621</v>
      </c>
      <c r="L294">
        <v>1191</v>
      </c>
      <c r="N294">
        <v>1013</v>
      </c>
      <c r="O294" t="s">
        <v>526</v>
      </c>
      <c r="P294" t="s">
        <v>526</v>
      </c>
      <c r="Q294">
        <v>1</v>
      </c>
      <c r="X294">
        <v>18.5</v>
      </c>
      <c r="Y294">
        <v>0</v>
      </c>
      <c r="Z294">
        <v>0</v>
      </c>
      <c r="AA294">
        <v>0</v>
      </c>
      <c r="AB294">
        <v>467.28</v>
      </c>
      <c r="AC294">
        <v>0</v>
      </c>
      <c r="AD294">
        <v>1</v>
      </c>
      <c r="AE294">
        <v>1</v>
      </c>
      <c r="AF294" t="s">
        <v>3</v>
      </c>
      <c r="AG294">
        <v>18.5</v>
      </c>
      <c r="AH294">
        <v>2</v>
      </c>
      <c r="AI294">
        <v>312612995</v>
      </c>
      <c r="AJ294">
        <v>244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ROW(Source!A378)</f>
        <v>378</v>
      </c>
      <c r="B295">
        <v>312613005</v>
      </c>
      <c r="C295">
        <v>312612994</v>
      </c>
      <c r="D295">
        <v>277560491</v>
      </c>
      <c r="E295">
        <v>109</v>
      </c>
      <c r="F295">
        <v>1</v>
      </c>
      <c r="G295">
        <v>1</v>
      </c>
      <c r="H295">
        <v>1</v>
      </c>
      <c r="I295" t="s">
        <v>527</v>
      </c>
      <c r="J295" t="s">
        <v>3</v>
      </c>
      <c r="K295" t="s">
        <v>528</v>
      </c>
      <c r="L295">
        <v>1191</v>
      </c>
      <c r="N295">
        <v>1013</v>
      </c>
      <c r="O295" t="s">
        <v>526</v>
      </c>
      <c r="P295" t="s">
        <v>526</v>
      </c>
      <c r="Q295">
        <v>1</v>
      </c>
      <c r="X295">
        <v>0.34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</v>
      </c>
      <c r="AG295">
        <v>0.34</v>
      </c>
      <c r="AH295">
        <v>2</v>
      </c>
      <c r="AI295">
        <v>312612996</v>
      </c>
      <c r="AJ295">
        <v>245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ROW(Source!A378)</f>
        <v>378</v>
      </c>
      <c r="B296">
        <v>312613006</v>
      </c>
      <c r="C296">
        <v>312612994</v>
      </c>
      <c r="D296">
        <v>277944622</v>
      </c>
      <c r="E296">
        <v>1</v>
      </c>
      <c r="F296">
        <v>1</v>
      </c>
      <c r="G296">
        <v>1</v>
      </c>
      <c r="H296">
        <v>2</v>
      </c>
      <c r="I296" t="s">
        <v>529</v>
      </c>
      <c r="J296" t="s">
        <v>530</v>
      </c>
      <c r="K296" t="s">
        <v>531</v>
      </c>
      <c r="L296">
        <v>1368</v>
      </c>
      <c r="N296">
        <v>1011</v>
      </c>
      <c r="O296" t="s">
        <v>313</v>
      </c>
      <c r="P296" t="s">
        <v>313</v>
      </c>
      <c r="Q296">
        <v>1</v>
      </c>
      <c r="X296">
        <v>0.17</v>
      </c>
      <c r="Y296">
        <v>0</v>
      </c>
      <c r="Z296">
        <v>1472.33</v>
      </c>
      <c r="AA296">
        <v>642.05999999999995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0.17</v>
      </c>
      <c r="AH296">
        <v>2</v>
      </c>
      <c r="AI296">
        <v>312612997</v>
      </c>
      <c r="AJ296">
        <v>246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ROW(Source!A378)</f>
        <v>378</v>
      </c>
      <c r="B297">
        <v>312613007</v>
      </c>
      <c r="C297">
        <v>312612994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533</v>
      </c>
      <c r="J297" t="s">
        <v>534</v>
      </c>
      <c r="K297" t="s">
        <v>535</v>
      </c>
      <c r="L297">
        <v>1368</v>
      </c>
      <c r="N297">
        <v>1011</v>
      </c>
      <c r="O297" t="s">
        <v>313</v>
      </c>
      <c r="P297" t="s">
        <v>313</v>
      </c>
      <c r="Q297">
        <v>1</v>
      </c>
      <c r="X297">
        <v>0.17</v>
      </c>
      <c r="Y297">
        <v>0</v>
      </c>
      <c r="Z297">
        <v>544.70000000000005</v>
      </c>
      <c r="AA297">
        <v>477.98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0.17</v>
      </c>
      <c r="AH297">
        <v>2</v>
      </c>
      <c r="AI297">
        <v>312612998</v>
      </c>
      <c r="AJ297">
        <v>247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ROW(Source!A378)</f>
        <v>378</v>
      </c>
      <c r="B298">
        <v>312613008</v>
      </c>
      <c r="C298">
        <v>312612994</v>
      </c>
      <c r="D298">
        <v>277946072</v>
      </c>
      <c r="E298">
        <v>1</v>
      </c>
      <c r="F298">
        <v>1</v>
      </c>
      <c r="G298">
        <v>1</v>
      </c>
      <c r="H298">
        <v>2</v>
      </c>
      <c r="I298" t="s">
        <v>622</v>
      </c>
      <c r="J298" t="s">
        <v>623</v>
      </c>
      <c r="K298" t="s">
        <v>624</v>
      </c>
      <c r="L298">
        <v>1368</v>
      </c>
      <c r="N298">
        <v>1011</v>
      </c>
      <c r="O298" t="s">
        <v>313</v>
      </c>
      <c r="P298" t="s">
        <v>313</v>
      </c>
      <c r="Q298">
        <v>1</v>
      </c>
      <c r="X298">
        <v>2.9</v>
      </c>
      <c r="Y298">
        <v>0</v>
      </c>
      <c r="Z298">
        <v>26.66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2.9</v>
      </c>
      <c r="AH298">
        <v>2</v>
      </c>
      <c r="AI298">
        <v>312612999</v>
      </c>
      <c r="AJ298">
        <v>248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ROW(Source!A378)</f>
        <v>378</v>
      </c>
      <c r="B299">
        <v>312613009</v>
      </c>
      <c r="C299">
        <v>312612994</v>
      </c>
      <c r="D299">
        <v>277866682</v>
      </c>
      <c r="E299">
        <v>1</v>
      </c>
      <c r="F299">
        <v>1</v>
      </c>
      <c r="G299">
        <v>1</v>
      </c>
      <c r="H299">
        <v>3</v>
      </c>
      <c r="I299" t="s">
        <v>614</v>
      </c>
      <c r="J299" t="s">
        <v>615</v>
      </c>
      <c r="K299" t="s">
        <v>616</v>
      </c>
      <c r="L299">
        <v>1346</v>
      </c>
      <c r="N299">
        <v>1009</v>
      </c>
      <c r="O299" t="s">
        <v>544</v>
      </c>
      <c r="P299" t="s">
        <v>544</v>
      </c>
      <c r="Q299">
        <v>1</v>
      </c>
      <c r="X299">
        <v>0.9</v>
      </c>
      <c r="Y299">
        <v>155.63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0.9</v>
      </c>
      <c r="AH299">
        <v>2</v>
      </c>
      <c r="AI299">
        <v>312613000</v>
      </c>
      <c r="AJ299">
        <v>249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ROW(Source!A378)</f>
        <v>378</v>
      </c>
      <c r="B300">
        <v>312613010</v>
      </c>
      <c r="C300">
        <v>312612994</v>
      </c>
      <c r="D300">
        <v>277879351</v>
      </c>
      <c r="E300">
        <v>1</v>
      </c>
      <c r="F300">
        <v>1</v>
      </c>
      <c r="G300">
        <v>1</v>
      </c>
      <c r="H300">
        <v>3</v>
      </c>
      <c r="I300" t="s">
        <v>625</v>
      </c>
      <c r="J300" t="s">
        <v>626</v>
      </c>
      <c r="K300" t="s">
        <v>627</v>
      </c>
      <c r="L300">
        <v>1348</v>
      </c>
      <c r="N300">
        <v>1009</v>
      </c>
      <c r="O300" t="s">
        <v>548</v>
      </c>
      <c r="P300" t="s">
        <v>548</v>
      </c>
      <c r="Q300">
        <v>1000</v>
      </c>
      <c r="X300">
        <v>4.0000000000000001E-3</v>
      </c>
      <c r="Y300">
        <v>57629.03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312613001</v>
      </c>
      <c r="AJ300">
        <v>250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ROW(Source!A378)</f>
        <v>378</v>
      </c>
      <c r="B301">
        <v>312613011</v>
      </c>
      <c r="C301">
        <v>312612994</v>
      </c>
      <c r="D301">
        <v>277896184</v>
      </c>
      <c r="E301">
        <v>1</v>
      </c>
      <c r="F301">
        <v>1</v>
      </c>
      <c r="G301">
        <v>1</v>
      </c>
      <c r="H301">
        <v>3</v>
      </c>
      <c r="I301" t="s">
        <v>628</v>
      </c>
      <c r="J301" t="s">
        <v>629</v>
      </c>
      <c r="K301" t="s">
        <v>630</v>
      </c>
      <c r="L301">
        <v>1346</v>
      </c>
      <c r="N301">
        <v>1009</v>
      </c>
      <c r="O301" t="s">
        <v>544</v>
      </c>
      <c r="P301" t="s">
        <v>544</v>
      </c>
      <c r="Q301">
        <v>1</v>
      </c>
      <c r="X301">
        <v>2.4</v>
      </c>
      <c r="Y301">
        <v>1175.51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2.4</v>
      </c>
      <c r="AH301">
        <v>2</v>
      </c>
      <c r="AI301">
        <v>312613002</v>
      </c>
      <c r="AJ301">
        <v>251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ROW(Source!A378)</f>
        <v>378</v>
      </c>
      <c r="B302">
        <v>312613012</v>
      </c>
      <c r="C302">
        <v>312612994</v>
      </c>
      <c r="D302">
        <v>277566433</v>
      </c>
      <c r="E302">
        <v>109</v>
      </c>
      <c r="F302">
        <v>1</v>
      </c>
      <c r="G302">
        <v>1</v>
      </c>
      <c r="H302">
        <v>3</v>
      </c>
      <c r="I302" t="s">
        <v>283</v>
      </c>
      <c r="J302" t="s">
        <v>3</v>
      </c>
      <c r="K302" t="s">
        <v>284</v>
      </c>
      <c r="L302">
        <v>3277935</v>
      </c>
      <c r="N302">
        <v>1013</v>
      </c>
      <c r="O302" t="s">
        <v>285</v>
      </c>
      <c r="P302" t="s">
        <v>285</v>
      </c>
      <c r="Q302">
        <v>1</v>
      </c>
      <c r="X302">
        <v>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2</v>
      </c>
      <c r="AH302">
        <v>2</v>
      </c>
      <c r="AI302">
        <v>312613003</v>
      </c>
      <c r="AJ302">
        <v>252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ROW(Source!A380)</f>
        <v>380</v>
      </c>
      <c r="B303">
        <v>312613024</v>
      </c>
      <c r="C303">
        <v>312613014</v>
      </c>
      <c r="D303">
        <v>277560305</v>
      </c>
      <c r="E303">
        <v>109</v>
      </c>
      <c r="F303">
        <v>1</v>
      </c>
      <c r="G303">
        <v>1</v>
      </c>
      <c r="H303">
        <v>1</v>
      </c>
      <c r="I303" t="s">
        <v>631</v>
      </c>
      <c r="J303" t="s">
        <v>3</v>
      </c>
      <c r="K303" t="s">
        <v>632</v>
      </c>
      <c r="L303">
        <v>1191</v>
      </c>
      <c r="N303">
        <v>1013</v>
      </c>
      <c r="O303" t="s">
        <v>526</v>
      </c>
      <c r="P303" t="s">
        <v>526</v>
      </c>
      <c r="Q303">
        <v>1</v>
      </c>
      <c r="X303">
        <v>41.2</v>
      </c>
      <c r="Y303">
        <v>0</v>
      </c>
      <c r="Z303">
        <v>0</v>
      </c>
      <c r="AA303">
        <v>0</v>
      </c>
      <c r="AB303">
        <v>477.98</v>
      </c>
      <c r="AC303">
        <v>0</v>
      </c>
      <c r="AD303">
        <v>1</v>
      </c>
      <c r="AE303">
        <v>1</v>
      </c>
      <c r="AF303" t="s">
        <v>292</v>
      </c>
      <c r="AG303">
        <v>43.260000000000005</v>
      </c>
      <c r="AH303">
        <v>2</v>
      </c>
      <c r="AI303">
        <v>312613015</v>
      </c>
      <c r="AJ303">
        <v>253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ROW(Source!A380)</f>
        <v>380</v>
      </c>
      <c r="B304">
        <v>312613025</v>
      </c>
      <c r="C304">
        <v>312613014</v>
      </c>
      <c r="D304">
        <v>277560491</v>
      </c>
      <c r="E304">
        <v>109</v>
      </c>
      <c r="F304">
        <v>1</v>
      </c>
      <c r="G304">
        <v>1</v>
      </c>
      <c r="H304">
        <v>1</v>
      </c>
      <c r="I304" t="s">
        <v>527</v>
      </c>
      <c r="J304" t="s">
        <v>3</v>
      </c>
      <c r="K304" t="s">
        <v>528</v>
      </c>
      <c r="L304">
        <v>1191</v>
      </c>
      <c r="N304">
        <v>1013</v>
      </c>
      <c r="O304" t="s">
        <v>526</v>
      </c>
      <c r="P304" t="s">
        <v>526</v>
      </c>
      <c r="Q304">
        <v>1</v>
      </c>
      <c r="X304">
        <v>0.2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0.2</v>
      </c>
      <c r="AH304">
        <v>2</v>
      </c>
      <c r="AI304">
        <v>312613016</v>
      </c>
      <c r="AJ304">
        <v>254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ROW(Source!A380)</f>
        <v>380</v>
      </c>
      <c r="B305">
        <v>312613026</v>
      </c>
      <c r="C305">
        <v>312613014</v>
      </c>
      <c r="D305">
        <v>277944622</v>
      </c>
      <c r="E305">
        <v>1</v>
      </c>
      <c r="F305">
        <v>1</v>
      </c>
      <c r="G305">
        <v>1</v>
      </c>
      <c r="H305">
        <v>2</v>
      </c>
      <c r="I305" t="s">
        <v>529</v>
      </c>
      <c r="J305" t="s">
        <v>530</v>
      </c>
      <c r="K305" t="s">
        <v>531</v>
      </c>
      <c r="L305">
        <v>1368</v>
      </c>
      <c r="N305">
        <v>1011</v>
      </c>
      <c r="O305" t="s">
        <v>313</v>
      </c>
      <c r="P305" t="s">
        <v>313</v>
      </c>
      <c r="Q305">
        <v>1</v>
      </c>
      <c r="X305">
        <v>0.1</v>
      </c>
      <c r="Y305">
        <v>0</v>
      </c>
      <c r="Z305">
        <v>1472.33</v>
      </c>
      <c r="AA305">
        <v>642.05999999999995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0.1</v>
      </c>
      <c r="AH305">
        <v>2</v>
      </c>
      <c r="AI305">
        <v>312613017</v>
      </c>
      <c r="AJ305">
        <v>255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ROW(Source!A380)</f>
        <v>380</v>
      </c>
      <c r="B306">
        <v>312613027</v>
      </c>
      <c r="C306">
        <v>312613014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533</v>
      </c>
      <c r="J306" t="s">
        <v>534</v>
      </c>
      <c r="K306" t="s">
        <v>535</v>
      </c>
      <c r="L306">
        <v>1368</v>
      </c>
      <c r="N306">
        <v>1011</v>
      </c>
      <c r="O306" t="s">
        <v>313</v>
      </c>
      <c r="P306" t="s">
        <v>313</v>
      </c>
      <c r="Q306">
        <v>1</v>
      </c>
      <c r="X306">
        <v>0.1</v>
      </c>
      <c r="Y306">
        <v>0</v>
      </c>
      <c r="Z306">
        <v>544.70000000000005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0.1</v>
      </c>
      <c r="AH306">
        <v>2</v>
      </c>
      <c r="AI306">
        <v>312613018</v>
      </c>
      <c r="AJ306">
        <v>256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ROW(Source!A380)</f>
        <v>380</v>
      </c>
      <c r="B307">
        <v>312613028</v>
      </c>
      <c r="C307">
        <v>312613014</v>
      </c>
      <c r="D307">
        <v>277946072</v>
      </c>
      <c r="E307">
        <v>1</v>
      </c>
      <c r="F307">
        <v>1</v>
      </c>
      <c r="G307">
        <v>1</v>
      </c>
      <c r="H307">
        <v>2</v>
      </c>
      <c r="I307" t="s">
        <v>622</v>
      </c>
      <c r="J307" t="s">
        <v>623</v>
      </c>
      <c r="K307" t="s">
        <v>624</v>
      </c>
      <c r="L307">
        <v>1368</v>
      </c>
      <c r="N307">
        <v>1011</v>
      </c>
      <c r="O307" t="s">
        <v>313</v>
      </c>
      <c r="P307" t="s">
        <v>313</v>
      </c>
      <c r="Q307">
        <v>1</v>
      </c>
      <c r="X307">
        <v>0.16</v>
      </c>
      <c r="Y307">
        <v>0</v>
      </c>
      <c r="Z307">
        <v>26.66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0.16</v>
      </c>
      <c r="AH307">
        <v>2</v>
      </c>
      <c r="AI307">
        <v>312613019</v>
      </c>
      <c r="AJ307">
        <v>257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ROW(Source!A380)</f>
        <v>380</v>
      </c>
      <c r="B308">
        <v>312613029</v>
      </c>
      <c r="C308">
        <v>312613014</v>
      </c>
      <c r="D308">
        <v>277879488</v>
      </c>
      <c r="E308">
        <v>1</v>
      </c>
      <c r="F308">
        <v>1</v>
      </c>
      <c r="G308">
        <v>1</v>
      </c>
      <c r="H308">
        <v>3</v>
      </c>
      <c r="I308" t="s">
        <v>545</v>
      </c>
      <c r="J308" t="s">
        <v>546</v>
      </c>
      <c r="K308" t="s">
        <v>547</v>
      </c>
      <c r="L308">
        <v>1348</v>
      </c>
      <c r="N308">
        <v>1009</v>
      </c>
      <c r="O308" t="s">
        <v>548</v>
      </c>
      <c r="P308" t="s">
        <v>548</v>
      </c>
      <c r="Q308">
        <v>1000</v>
      </c>
      <c r="X308">
        <v>3.0000000000000001E-3</v>
      </c>
      <c r="Y308">
        <v>70310.45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22</v>
      </c>
      <c r="AG308">
        <v>0</v>
      </c>
      <c r="AH308">
        <v>2</v>
      </c>
      <c r="AI308">
        <v>312613020</v>
      </c>
      <c r="AJ308">
        <v>258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ROW(Source!A380)</f>
        <v>380</v>
      </c>
      <c r="B309">
        <v>312613030</v>
      </c>
      <c r="C309">
        <v>312613014</v>
      </c>
      <c r="D309">
        <v>277896271</v>
      </c>
      <c r="E309">
        <v>1</v>
      </c>
      <c r="F309">
        <v>1</v>
      </c>
      <c r="G309">
        <v>1</v>
      </c>
      <c r="H309">
        <v>3</v>
      </c>
      <c r="I309" t="s">
        <v>633</v>
      </c>
      <c r="J309" t="s">
        <v>634</v>
      </c>
      <c r="K309" t="s">
        <v>635</v>
      </c>
      <c r="L309">
        <v>1346</v>
      </c>
      <c r="N309">
        <v>1009</v>
      </c>
      <c r="O309" t="s">
        <v>544</v>
      </c>
      <c r="P309" t="s">
        <v>544</v>
      </c>
      <c r="Q309">
        <v>1</v>
      </c>
      <c r="X309">
        <v>0.8</v>
      </c>
      <c r="Y309">
        <v>79.88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22</v>
      </c>
      <c r="AG309">
        <v>0</v>
      </c>
      <c r="AH309">
        <v>2</v>
      </c>
      <c r="AI309">
        <v>312613021</v>
      </c>
      <c r="AJ309">
        <v>259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ROW(Source!A380)</f>
        <v>380</v>
      </c>
      <c r="B310">
        <v>312613031</v>
      </c>
      <c r="C310">
        <v>312613014</v>
      </c>
      <c r="D310">
        <v>277913527</v>
      </c>
      <c r="E310">
        <v>1</v>
      </c>
      <c r="F310">
        <v>1</v>
      </c>
      <c r="G310">
        <v>1</v>
      </c>
      <c r="H310">
        <v>3</v>
      </c>
      <c r="I310" t="s">
        <v>636</v>
      </c>
      <c r="J310" t="s">
        <v>637</v>
      </c>
      <c r="K310" t="s">
        <v>638</v>
      </c>
      <c r="L310">
        <v>1425</v>
      </c>
      <c r="N310">
        <v>1013</v>
      </c>
      <c r="O310" t="s">
        <v>289</v>
      </c>
      <c r="P310" t="s">
        <v>289</v>
      </c>
      <c r="Q310">
        <v>1</v>
      </c>
      <c r="X310">
        <v>1.02</v>
      </c>
      <c r="Y310">
        <v>896.51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22</v>
      </c>
      <c r="AG310">
        <v>0</v>
      </c>
      <c r="AH310">
        <v>2</v>
      </c>
      <c r="AI310">
        <v>312613022</v>
      </c>
      <c r="AJ310">
        <v>260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ROW(Source!A380)</f>
        <v>380</v>
      </c>
      <c r="B311">
        <v>312613032</v>
      </c>
      <c r="C311">
        <v>312613014</v>
      </c>
      <c r="D311">
        <v>277566433</v>
      </c>
      <c r="E311">
        <v>109</v>
      </c>
      <c r="F311">
        <v>1</v>
      </c>
      <c r="G311">
        <v>1</v>
      </c>
      <c r="H311">
        <v>3</v>
      </c>
      <c r="I311" t="s">
        <v>283</v>
      </c>
      <c r="J311" t="s">
        <v>3</v>
      </c>
      <c r="K311" t="s">
        <v>284</v>
      </c>
      <c r="L311">
        <v>3277935</v>
      </c>
      <c r="N311">
        <v>1013</v>
      </c>
      <c r="O311" t="s">
        <v>285</v>
      </c>
      <c r="P311" t="s">
        <v>285</v>
      </c>
      <c r="Q311">
        <v>1</v>
      </c>
      <c r="X311">
        <v>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22</v>
      </c>
      <c r="AG311">
        <v>0</v>
      </c>
      <c r="AH311">
        <v>2</v>
      </c>
      <c r="AI311">
        <v>312613023</v>
      </c>
      <c r="AJ311">
        <v>261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ROW(Source!A417)</f>
        <v>417</v>
      </c>
      <c r="B312">
        <v>312613047</v>
      </c>
      <c r="C312">
        <v>312613038</v>
      </c>
      <c r="D312">
        <v>277560289</v>
      </c>
      <c r="E312">
        <v>109</v>
      </c>
      <c r="F312">
        <v>1</v>
      </c>
      <c r="G312">
        <v>1</v>
      </c>
      <c r="H312">
        <v>1</v>
      </c>
      <c r="I312" t="s">
        <v>587</v>
      </c>
      <c r="J312" t="s">
        <v>3</v>
      </c>
      <c r="K312" t="s">
        <v>588</v>
      </c>
      <c r="L312">
        <v>1191</v>
      </c>
      <c r="N312">
        <v>1013</v>
      </c>
      <c r="O312" t="s">
        <v>526</v>
      </c>
      <c r="P312" t="s">
        <v>526</v>
      </c>
      <c r="Q312">
        <v>1</v>
      </c>
      <c r="X312">
        <v>5.38</v>
      </c>
      <c r="Y312">
        <v>0</v>
      </c>
      <c r="Z312">
        <v>0</v>
      </c>
      <c r="AA312">
        <v>0</v>
      </c>
      <c r="AB312">
        <v>451.23</v>
      </c>
      <c r="AC312">
        <v>0</v>
      </c>
      <c r="AD312">
        <v>1</v>
      </c>
      <c r="AE312">
        <v>1</v>
      </c>
      <c r="AF312" t="s">
        <v>303</v>
      </c>
      <c r="AG312">
        <v>12.373999999999999</v>
      </c>
      <c r="AH312">
        <v>2</v>
      </c>
      <c r="AI312">
        <v>312613039</v>
      </c>
      <c r="AJ312">
        <v>262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ROW(Source!A417)</f>
        <v>417</v>
      </c>
      <c r="B313">
        <v>312613048</v>
      </c>
      <c r="C313">
        <v>312613038</v>
      </c>
      <c r="D313">
        <v>277560491</v>
      </c>
      <c r="E313">
        <v>109</v>
      </c>
      <c r="F313">
        <v>1</v>
      </c>
      <c r="G313">
        <v>1</v>
      </c>
      <c r="H313">
        <v>1</v>
      </c>
      <c r="I313" t="s">
        <v>527</v>
      </c>
      <c r="J313" t="s">
        <v>3</v>
      </c>
      <c r="K313" t="s">
        <v>528</v>
      </c>
      <c r="L313">
        <v>1191</v>
      </c>
      <c r="N313">
        <v>1013</v>
      </c>
      <c r="O313" t="s">
        <v>526</v>
      </c>
      <c r="P313" t="s">
        <v>526</v>
      </c>
      <c r="Q313">
        <v>1</v>
      </c>
      <c r="X313">
        <v>0.02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302</v>
      </c>
      <c r="AG313">
        <v>0.05</v>
      </c>
      <c r="AH313">
        <v>2</v>
      </c>
      <c r="AI313">
        <v>312613040</v>
      </c>
      <c r="AJ313">
        <v>263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ROW(Source!A417)</f>
        <v>417</v>
      </c>
      <c r="B314">
        <v>312613049</v>
      </c>
      <c r="C314">
        <v>312613038</v>
      </c>
      <c r="D314">
        <v>277944814</v>
      </c>
      <c r="E314">
        <v>1</v>
      </c>
      <c r="F314">
        <v>1</v>
      </c>
      <c r="G314">
        <v>1</v>
      </c>
      <c r="H314">
        <v>2</v>
      </c>
      <c r="I314" t="s">
        <v>639</v>
      </c>
      <c r="J314" t="s">
        <v>640</v>
      </c>
      <c r="K314" t="s">
        <v>641</v>
      </c>
      <c r="L314">
        <v>1368</v>
      </c>
      <c r="N314">
        <v>1011</v>
      </c>
      <c r="O314" t="s">
        <v>313</v>
      </c>
      <c r="P314" t="s">
        <v>313</v>
      </c>
      <c r="Q314">
        <v>1</v>
      </c>
      <c r="X314">
        <v>0.01</v>
      </c>
      <c r="Y314">
        <v>0</v>
      </c>
      <c r="Z314">
        <v>6.62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302</v>
      </c>
      <c r="AG314">
        <v>2.5000000000000001E-2</v>
      </c>
      <c r="AH314">
        <v>2</v>
      </c>
      <c r="AI314">
        <v>312613041</v>
      </c>
      <c r="AJ314">
        <v>264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ROW(Source!A417)</f>
        <v>417</v>
      </c>
      <c r="B315">
        <v>312613050</v>
      </c>
      <c r="C315">
        <v>312613038</v>
      </c>
      <c r="D315">
        <v>277944840</v>
      </c>
      <c r="E315">
        <v>1</v>
      </c>
      <c r="F315">
        <v>1</v>
      </c>
      <c r="G315">
        <v>1</v>
      </c>
      <c r="H315">
        <v>2</v>
      </c>
      <c r="I315" t="s">
        <v>642</v>
      </c>
      <c r="J315" t="s">
        <v>643</v>
      </c>
      <c r="K315" t="s">
        <v>644</v>
      </c>
      <c r="L315">
        <v>1368</v>
      </c>
      <c r="N315">
        <v>1011</v>
      </c>
      <c r="O315" t="s">
        <v>313</v>
      </c>
      <c r="P315" t="s">
        <v>313</v>
      </c>
      <c r="Q315">
        <v>1</v>
      </c>
      <c r="X315">
        <v>0.01</v>
      </c>
      <c r="Y315">
        <v>0</v>
      </c>
      <c r="Z315">
        <v>1627.51</v>
      </c>
      <c r="AA315">
        <v>549.32000000000005</v>
      </c>
      <c r="AB315">
        <v>0</v>
      </c>
      <c r="AC315">
        <v>0</v>
      </c>
      <c r="AD315">
        <v>1</v>
      </c>
      <c r="AE315">
        <v>0</v>
      </c>
      <c r="AF315" t="s">
        <v>302</v>
      </c>
      <c r="AG315">
        <v>2.5000000000000001E-2</v>
      </c>
      <c r="AH315">
        <v>2</v>
      </c>
      <c r="AI315">
        <v>312613042</v>
      </c>
      <c r="AJ315">
        <v>265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ROW(Source!A417)</f>
        <v>417</v>
      </c>
      <c r="B316">
        <v>312613051</v>
      </c>
      <c r="C316">
        <v>312613038</v>
      </c>
      <c r="D316">
        <v>277945805</v>
      </c>
      <c r="E316">
        <v>1</v>
      </c>
      <c r="F316">
        <v>1</v>
      </c>
      <c r="G316">
        <v>1</v>
      </c>
      <c r="H316">
        <v>2</v>
      </c>
      <c r="I316" t="s">
        <v>533</v>
      </c>
      <c r="J316" t="s">
        <v>534</v>
      </c>
      <c r="K316" t="s">
        <v>535</v>
      </c>
      <c r="L316">
        <v>1368</v>
      </c>
      <c r="N316">
        <v>1011</v>
      </c>
      <c r="O316" t="s">
        <v>313</v>
      </c>
      <c r="P316" t="s">
        <v>313</v>
      </c>
      <c r="Q316">
        <v>1</v>
      </c>
      <c r="X316">
        <v>0.01</v>
      </c>
      <c r="Y316">
        <v>0</v>
      </c>
      <c r="Z316">
        <v>544.70000000000005</v>
      </c>
      <c r="AA316">
        <v>477.98</v>
      </c>
      <c r="AB316">
        <v>0</v>
      </c>
      <c r="AC316">
        <v>0</v>
      </c>
      <c r="AD316">
        <v>1</v>
      </c>
      <c r="AE316">
        <v>0</v>
      </c>
      <c r="AF316" t="s">
        <v>302</v>
      </c>
      <c r="AG316">
        <v>2.5000000000000001E-2</v>
      </c>
      <c r="AH316">
        <v>2</v>
      </c>
      <c r="AI316">
        <v>312613043</v>
      </c>
      <c r="AJ316">
        <v>266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ROW(Source!A417)</f>
        <v>417</v>
      </c>
      <c r="B317">
        <v>312613052</v>
      </c>
      <c r="C317">
        <v>312613038</v>
      </c>
      <c r="D317">
        <v>277946526</v>
      </c>
      <c r="E317">
        <v>1</v>
      </c>
      <c r="F317">
        <v>1</v>
      </c>
      <c r="G317">
        <v>1</v>
      </c>
      <c r="H317">
        <v>2</v>
      </c>
      <c r="I317" t="s">
        <v>645</v>
      </c>
      <c r="J317" t="s">
        <v>646</v>
      </c>
      <c r="K317" t="s">
        <v>647</v>
      </c>
      <c r="L317">
        <v>1368</v>
      </c>
      <c r="N317">
        <v>1011</v>
      </c>
      <c r="O317" t="s">
        <v>313</v>
      </c>
      <c r="P317" t="s">
        <v>313</v>
      </c>
      <c r="Q317">
        <v>1</v>
      </c>
      <c r="X317">
        <v>0.65</v>
      </c>
      <c r="Y317">
        <v>0</v>
      </c>
      <c r="Z317">
        <v>6.46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302</v>
      </c>
      <c r="AG317">
        <v>1.625</v>
      </c>
      <c r="AH317">
        <v>2</v>
      </c>
      <c r="AI317">
        <v>312613044</v>
      </c>
      <c r="AJ317">
        <v>267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ROW(Source!A417)</f>
        <v>417</v>
      </c>
      <c r="B318">
        <v>312613053</v>
      </c>
      <c r="C318">
        <v>312613038</v>
      </c>
      <c r="D318">
        <v>277896417</v>
      </c>
      <c r="E318">
        <v>1</v>
      </c>
      <c r="F318">
        <v>1</v>
      </c>
      <c r="G318">
        <v>1</v>
      </c>
      <c r="H318">
        <v>3</v>
      </c>
      <c r="I318" t="s">
        <v>648</v>
      </c>
      <c r="J318" t="s">
        <v>649</v>
      </c>
      <c r="K318" t="s">
        <v>650</v>
      </c>
      <c r="L318">
        <v>1348</v>
      </c>
      <c r="N318">
        <v>1009</v>
      </c>
      <c r="O318" t="s">
        <v>548</v>
      </c>
      <c r="P318" t="s">
        <v>548</v>
      </c>
      <c r="Q318">
        <v>1000</v>
      </c>
      <c r="X318">
        <v>8.9999999999999993E-3</v>
      </c>
      <c r="Y318">
        <v>104389.33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301</v>
      </c>
      <c r="AG318">
        <v>1.7999999999999999E-2</v>
      </c>
      <c r="AH318">
        <v>2</v>
      </c>
      <c r="AI318">
        <v>312613045</v>
      </c>
      <c r="AJ318">
        <v>268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ROW(Source!A417)</f>
        <v>417</v>
      </c>
      <c r="B319">
        <v>312613054</v>
      </c>
      <c r="C319">
        <v>312613038</v>
      </c>
      <c r="D319">
        <v>277896804</v>
      </c>
      <c r="E319">
        <v>1</v>
      </c>
      <c r="F319">
        <v>1</v>
      </c>
      <c r="G319">
        <v>1</v>
      </c>
      <c r="H319">
        <v>3</v>
      </c>
      <c r="I319" t="s">
        <v>651</v>
      </c>
      <c r="J319" t="s">
        <v>652</v>
      </c>
      <c r="K319" t="s">
        <v>653</v>
      </c>
      <c r="L319">
        <v>1348</v>
      </c>
      <c r="N319">
        <v>1009</v>
      </c>
      <c r="O319" t="s">
        <v>548</v>
      </c>
      <c r="P319" t="s">
        <v>548</v>
      </c>
      <c r="Q319">
        <v>1000</v>
      </c>
      <c r="X319">
        <v>1.4E-3</v>
      </c>
      <c r="Y319">
        <v>75885.63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301</v>
      </c>
      <c r="AG319">
        <v>2.8E-3</v>
      </c>
      <c r="AH319">
        <v>2</v>
      </c>
      <c r="AI319">
        <v>312613046</v>
      </c>
      <c r="AJ319">
        <v>269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ROW(Source!A453)</f>
        <v>453</v>
      </c>
      <c r="B320">
        <v>312613057</v>
      </c>
      <c r="C320">
        <v>312613055</v>
      </c>
      <c r="D320">
        <v>277560606</v>
      </c>
      <c r="E320">
        <v>109</v>
      </c>
      <c r="F320">
        <v>1</v>
      </c>
      <c r="G320">
        <v>1</v>
      </c>
      <c r="H320">
        <v>1</v>
      </c>
      <c r="I320" t="s">
        <v>536</v>
      </c>
      <c r="J320" t="s">
        <v>3</v>
      </c>
      <c r="K320" t="s">
        <v>654</v>
      </c>
      <c r="L320">
        <v>1191</v>
      </c>
      <c r="N320">
        <v>1013</v>
      </c>
      <c r="O320" t="s">
        <v>526</v>
      </c>
      <c r="P320" t="s">
        <v>526</v>
      </c>
      <c r="Q320">
        <v>1</v>
      </c>
      <c r="X320">
        <v>1</v>
      </c>
      <c r="Y320">
        <v>0</v>
      </c>
      <c r="Z320">
        <v>0</v>
      </c>
      <c r="AA320">
        <v>0</v>
      </c>
      <c r="AB320">
        <v>477.98</v>
      </c>
      <c r="AC320">
        <v>0</v>
      </c>
      <c r="AD320">
        <v>1</v>
      </c>
      <c r="AE320">
        <v>2</v>
      </c>
      <c r="AF320" t="s">
        <v>3</v>
      </c>
      <c r="AG320">
        <v>1</v>
      </c>
      <c r="AH320">
        <v>2</v>
      </c>
      <c r="AI320">
        <v>312613056</v>
      </c>
      <c r="AJ320">
        <v>270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2024-11-13T11:51:28Z</dcterms:created>
  <dcterms:modified xsi:type="dcterms:W3CDTF">2024-11-14T06:14:24Z</dcterms:modified>
</cp:coreProperties>
</file>